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01.project\2022\04. 출시 및 개발항목\GTS NX\132.FAQ\V340\모델파일\연계해석\"/>
    </mc:Choice>
  </mc:AlternateContent>
  <bookViews>
    <workbookView xWindow="0" yWindow="0" windowWidth="28800" windowHeight="11910" tabRatio="929" activeTab="9"/>
  </bookViews>
  <sheets>
    <sheet name="적용설계정수" sheetId="1" r:id="rId1"/>
    <sheet name="모델링 이미지" sheetId="10" r:id="rId2"/>
    <sheet name="하중" sheetId="11" r:id="rId3"/>
    <sheet name="결과 이미지" sheetId="5" r:id="rId4"/>
    <sheet name="응력결과" sheetId="6" r:id="rId5"/>
    <sheet name="응력결과(수평허용)" sheetId="71" r:id="rId6"/>
    <sheet name="응력결과(연직허용)" sheetId="83" r:id="rId7"/>
    <sheet name="응력결과(단계별허용변위량)" sheetId="89" r:id="rId8"/>
    <sheet name="응력결과(부재력,Beam)" sheetId="75" r:id="rId9"/>
    <sheet name="침투결과" sheetId="7" r:id="rId10"/>
    <sheet name="응력해석 결과_연직변위-좌" sheetId="88" state="hidden" r:id="rId11"/>
    <sheet name="응력해석 결과_수평변위-좌" sheetId="87" state="hidden" r:id="rId12"/>
    <sheet name="인접구조물 침하_구조물-우" sheetId="90" state="hidden" r:id="rId13"/>
    <sheet name="수위검토_수위저하-좌" sheetId="91" state="hidden" r:id="rId14"/>
    <sheet name=" 유량검토 총유출량" sheetId="68" state="hidden" r:id="rId15"/>
    <sheet name="Sheet1" sheetId="62" state="hidden" r:id="rId16"/>
  </sheets>
  <definedNames>
    <definedName name="ADJ_START">응력결과!$B$68</definedName>
    <definedName name="BEAM_FORCE_GRP">#REF!</definedName>
    <definedName name="BEAM_STRESS_GRP">#REF!</definedName>
    <definedName name="DGNVAL_DGL1">#REF!</definedName>
    <definedName name="DGNVAL_DGL2">#REF!</definedName>
    <definedName name="FLOW_DATA_TBL">#REF!</definedName>
    <definedName name="FLOW_GRP_NAME">침투결과!$B$178</definedName>
    <definedName name="FLOW_SUM_TBL">#REF!</definedName>
    <definedName name="FLOW_TBL" localSheetId="13">침투결과!#REF!</definedName>
    <definedName name="FLOW_TBL" localSheetId="7">침투결과!#REF!</definedName>
    <definedName name="FLOW_TBL" localSheetId="11">침투결과!#REF!</definedName>
    <definedName name="FLOW_TBL" localSheetId="10">침투결과!#REF!</definedName>
    <definedName name="FLOW_TBL" localSheetId="12">침투결과!#REF!</definedName>
    <definedName name="FLOW_TBL">침투결과!#REF!</definedName>
    <definedName name="INF_START" localSheetId="13">응력결과!#REF!</definedName>
    <definedName name="INF_START" localSheetId="12">응력결과!#REF!</definedName>
    <definedName name="INF_START">응력결과!#REF!</definedName>
    <definedName name="LOAD_TBL">#REF!</definedName>
    <definedName name="MEMFORC_DESC">#REF!</definedName>
    <definedName name="MEMFORC_TBL">#REF!</definedName>
    <definedName name="MEMFORC_TITLE">#REF!</definedName>
    <definedName name="ORBIT_GRP_TYPE1">#REF!</definedName>
    <definedName name="ORBIT_GRP_TYPE2">#REF!</definedName>
    <definedName name="ORBIT_RANGE_TBL">#REF!</definedName>
    <definedName name="ORBIT_TBL">#REF!</definedName>
    <definedName name="_xlnm.Print_Area" localSheetId="14">' 유량검토 총유출량'!$A$1:$AC$226</definedName>
    <definedName name="_xlnm.Print_Area" localSheetId="3">'결과 이미지'!$A$1:$AC$233</definedName>
    <definedName name="_xlnm.Print_Area" localSheetId="1">'모델링 이미지'!$A$1:$AC$167</definedName>
    <definedName name="_xlnm.Print_Area" localSheetId="13">'수위검토_수위저하-좌'!$A$1:$AC$165</definedName>
    <definedName name="_xlnm.Print_Area" localSheetId="4">응력결과!$A$1:$AC$97</definedName>
    <definedName name="_xlnm.Print_Area" localSheetId="7">'응력결과(단계별허용변위량)'!$A$1:$AC$58</definedName>
    <definedName name="_xlnm.Print_Area" localSheetId="8">'응력결과(부재력,Beam)'!$A$1:$AC$99</definedName>
    <definedName name="_xlnm.Print_Area" localSheetId="5">'응력결과(수평허용)'!$A$1:$AC$58</definedName>
    <definedName name="_xlnm.Print_Area" localSheetId="6">'응력결과(연직허용)'!$A$1:$AC$58</definedName>
    <definedName name="_xlnm.Print_Area" localSheetId="11">'응력해석 결과_수평변위-좌'!$A$1:$Q$130</definedName>
    <definedName name="_xlnm.Print_Area" localSheetId="10">'응력해석 결과_연직변위-좌'!$A$1:$Q$140</definedName>
    <definedName name="_xlnm.Print_Area" localSheetId="12">'인접구조물 침하_구조물-우'!$A$1:$AC$65</definedName>
    <definedName name="_xlnm.Print_Area" localSheetId="0">적용설계정수!$A$1:$AC$338</definedName>
    <definedName name="_xlnm.Print_Area" localSheetId="9">침투결과!$A$1:$AC$584</definedName>
    <definedName name="_xlnm.Print_Area" localSheetId="2">하중!$A$1:$AC$34</definedName>
    <definedName name="STAG_HORZ" localSheetId="13">'응력결과(수평허용)'!#REF!</definedName>
    <definedName name="STAG_HORZ" localSheetId="7">'응력결과(수평허용)'!#REF!</definedName>
    <definedName name="STAG_HORZ" localSheetId="11">'응력결과(수평허용)'!#REF!</definedName>
    <definedName name="STAG_HORZ" localSheetId="10">'응력결과(수평허용)'!#REF!</definedName>
    <definedName name="STAG_HORZ" localSheetId="12">'응력결과(수평허용)'!#REF!</definedName>
    <definedName name="STAG_HORZ">'응력결과(수평허용)'!#REF!</definedName>
    <definedName name="STAG_HORZ_CTP" localSheetId="13">'응력결과(수평허용)'!#REF!</definedName>
    <definedName name="STAG_HORZ_CTP" localSheetId="7">'응력결과(수평허용)'!#REF!</definedName>
    <definedName name="STAG_HORZ_CTP" localSheetId="11">'응력결과(수평허용)'!#REF!</definedName>
    <definedName name="STAG_HORZ_CTP" localSheetId="10">'응력결과(수평허용)'!#REF!</definedName>
    <definedName name="STAG_HORZ_CTP" localSheetId="12">'응력결과(수평허용)'!#REF!</definedName>
    <definedName name="STAG_HORZ_CTP">'응력결과(수평허용)'!#REF!</definedName>
    <definedName name="STAG_SETTLE">#REF!</definedName>
    <definedName name="STAG_VERT" localSheetId="13">'응력결과(연직허용)'!#REF!</definedName>
    <definedName name="STAG_VERT" localSheetId="7">'응력결과(연직허용)'!#REF!</definedName>
    <definedName name="STAG_VERT" localSheetId="11">'응력결과(연직허용)'!#REF!</definedName>
    <definedName name="STAG_VERT" localSheetId="10">'응력결과(연직허용)'!#REF!</definedName>
    <definedName name="STAG_VERT" localSheetId="12">'응력결과(연직허용)'!#REF!</definedName>
    <definedName name="STAG_VERT">'응력결과(연직허용)'!#REF!</definedName>
    <definedName name="STAG_VERT_CTP" localSheetId="13">'응력결과(연직허용)'!#REF!</definedName>
    <definedName name="STAG_VERT_CTP" localSheetId="7">'응력결과(연직허용)'!#REF!</definedName>
    <definedName name="STAG_VERT_CTP" localSheetId="11">'응력결과(연직허용)'!#REF!</definedName>
    <definedName name="STAG_VERT_CTP" localSheetId="10">'응력결과(연직허용)'!#REF!</definedName>
    <definedName name="STAG_VERT_CTP" localSheetId="12">'응력결과(연직허용)'!#REF!</definedName>
    <definedName name="STAG_VERT_CTP">'응력결과(연직허용)'!#REF!</definedName>
    <definedName name="STEP_TBL1">#REF!</definedName>
    <definedName name="STEP_TBL2">#REF!</definedName>
    <definedName name="STEP_TBL3">#REF!</definedName>
    <definedName name="STEP_TBL4">#REF!</definedName>
    <definedName name="STRESS_X_GRP" localSheetId="10">'응력해석 결과_연직변위-좌'!$A$1:$AD$20</definedName>
    <definedName name="STRESS_YZ_GRP" localSheetId="11">'응력해석 결과_수평변위-좌'!$A$1:$AC$20</definedName>
    <definedName name="STRS_TBL_DATA1">#REF!</definedName>
    <definedName name="STRS_TBL_DATA2">#REF!</definedName>
    <definedName name="STRS_TBL_HEAD">#REF!</definedName>
    <definedName name="TBL_SPACE2">#REF!</definedName>
    <definedName name="TITLE_STEP2">#REF!</definedName>
    <definedName name="TRUSS_FORCE_GRP">#REF!</definedName>
    <definedName name="TRUSS_STRESS_GRP">#REF!</definedName>
  </definedNames>
  <calcPr calcId="152511"/>
</workbook>
</file>

<file path=xl/calcChain.xml><?xml version="1.0" encoding="utf-8"?>
<calcChain xmlns="http://schemas.openxmlformats.org/spreadsheetml/2006/main">
  <c r="AE126" i="68" l="1"/>
  <c r="AE125" i="68"/>
  <c r="AH148" i="91"/>
  <c r="AH147" i="91"/>
  <c r="AH146" i="91"/>
  <c r="AH145" i="91"/>
  <c r="AH144" i="91"/>
  <c r="AH143" i="91"/>
  <c r="AH142" i="91"/>
  <c r="AH141" i="91"/>
  <c r="AH140" i="91"/>
  <c r="AH139" i="91"/>
  <c r="AH138" i="91"/>
  <c r="AH137" i="91"/>
  <c r="AH136" i="91"/>
  <c r="AH135" i="91"/>
  <c r="AH134" i="91"/>
  <c r="AH133" i="91"/>
  <c r="AH132" i="91"/>
  <c r="AH131" i="91"/>
  <c r="AH130" i="91"/>
  <c r="AH129" i="91"/>
  <c r="AH128" i="91"/>
  <c r="AH127" i="91"/>
  <c r="AH126" i="91"/>
  <c r="AH125" i="91"/>
  <c r="AH124" i="91"/>
  <c r="AH123" i="91"/>
  <c r="AH122" i="91"/>
  <c r="AH121" i="91"/>
  <c r="AH120" i="91"/>
  <c r="AH119" i="91"/>
  <c r="AH118" i="91"/>
  <c r="AH117" i="91"/>
  <c r="AH116" i="91"/>
  <c r="AH115" i="91"/>
  <c r="AH114" i="91"/>
  <c r="AH113" i="91"/>
  <c r="AH112" i="91"/>
  <c r="AH111" i="91"/>
  <c r="AH110" i="91"/>
  <c r="AH109" i="91"/>
  <c r="AH108" i="91"/>
  <c r="AH107" i="91"/>
  <c r="AH106" i="91"/>
  <c r="AH105" i="91"/>
  <c r="AH104" i="91"/>
  <c r="AH103" i="91"/>
  <c r="AH102" i="91"/>
  <c r="AH101" i="91"/>
  <c r="AH100" i="91"/>
  <c r="AH99" i="91"/>
  <c r="AH98" i="91"/>
  <c r="AH97" i="91"/>
  <c r="AH96" i="91"/>
  <c r="AH95" i="91"/>
  <c r="AH94" i="91"/>
  <c r="AH93" i="91"/>
  <c r="AH92" i="91"/>
  <c r="AH91" i="91"/>
  <c r="AH90" i="91"/>
  <c r="AH89" i="91"/>
  <c r="AH88" i="91"/>
  <c r="AH87" i="91"/>
  <c r="AH86" i="91"/>
  <c r="AH85" i="91"/>
  <c r="AH84" i="91"/>
  <c r="AH83" i="91"/>
  <c r="AH82" i="91"/>
  <c r="AH81" i="91"/>
  <c r="AH80" i="91"/>
  <c r="AH79" i="91"/>
  <c r="AH78" i="91"/>
  <c r="AH77" i="91"/>
  <c r="AH76" i="91"/>
  <c r="AH75" i="91"/>
  <c r="AH74" i="91"/>
  <c r="AH73" i="91"/>
  <c r="AH72" i="91"/>
  <c r="AH71" i="91"/>
  <c r="AH70" i="91"/>
  <c r="AH69" i="91"/>
  <c r="AH68" i="91"/>
  <c r="AH67" i="91"/>
  <c r="AH66" i="91"/>
  <c r="AH65" i="91"/>
  <c r="AH64" i="91"/>
  <c r="AH63" i="91"/>
  <c r="AH62" i="91"/>
  <c r="AH61" i="91"/>
  <c r="AH60" i="91"/>
  <c r="AH59" i="91"/>
  <c r="AH58" i="91"/>
  <c r="AH57" i="91"/>
  <c r="AH56" i="91"/>
  <c r="AH55" i="91"/>
  <c r="AH54" i="91"/>
  <c r="AH53" i="91"/>
  <c r="AH52" i="91"/>
  <c r="AH51" i="91"/>
  <c r="AH50" i="91"/>
  <c r="AH49" i="91"/>
  <c r="AH48" i="91"/>
  <c r="AH47" i="91"/>
  <c r="AH46" i="91"/>
  <c r="AH45" i="91"/>
  <c r="AH44" i="91"/>
  <c r="AH43" i="91"/>
  <c r="AH42" i="91"/>
  <c r="AH41" i="91"/>
  <c r="AH40" i="91"/>
  <c r="AH39" i="91"/>
  <c r="AH38" i="91"/>
  <c r="AH37" i="91"/>
  <c r="AH36" i="91"/>
  <c r="AH35" i="91"/>
  <c r="AH34" i="91"/>
  <c r="AH33" i="91"/>
  <c r="AH32" i="91"/>
  <c r="AH31" i="91"/>
  <c r="AH30" i="91"/>
  <c r="AH29" i="91"/>
  <c r="AH28" i="91"/>
  <c r="AH27" i="91"/>
  <c r="Z74" i="6"/>
  <c r="AJ56" i="90"/>
  <c r="AI56" i="90"/>
  <c r="AA56" i="90"/>
  <c r="X56" i="90"/>
  <c r="AJ55" i="90"/>
  <c r="AI55" i="90"/>
  <c r="AA55" i="90"/>
  <c r="X55" i="90"/>
  <c r="AJ54" i="90"/>
  <c r="AA54" i="90" s="1"/>
  <c r="AI54" i="90"/>
  <c r="X54" i="90"/>
  <c r="AJ53" i="90"/>
  <c r="AA53" i="90" s="1"/>
  <c r="AI53" i="90"/>
  <c r="X53" i="90"/>
  <c r="AJ52" i="90"/>
  <c r="AI52" i="90"/>
  <c r="AA52" i="90"/>
  <c r="X52" i="90"/>
  <c r="AJ51" i="90"/>
  <c r="AI51" i="90"/>
  <c r="AA51" i="90"/>
  <c r="X51" i="90"/>
  <c r="AJ50" i="90"/>
  <c r="AI50" i="90"/>
  <c r="AA50" i="90"/>
  <c r="X50" i="90"/>
  <c r="AJ49" i="90"/>
  <c r="AA49" i="90" s="1"/>
  <c r="AI49" i="90"/>
  <c r="X49" i="90"/>
  <c r="AJ48" i="90"/>
  <c r="AI48" i="90"/>
  <c r="AA48" i="90"/>
  <c r="X48" i="90"/>
  <c r="AJ47" i="90"/>
  <c r="AI47" i="90"/>
  <c r="AA47" i="90"/>
  <c r="X47" i="90"/>
  <c r="AJ46" i="90"/>
  <c r="AI46" i="90"/>
  <c r="AA46" i="90"/>
  <c r="X46" i="90"/>
  <c r="AJ45" i="90"/>
  <c r="AA45" i="90" s="1"/>
  <c r="AI45" i="90"/>
  <c r="X45" i="90"/>
  <c r="AJ44" i="90"/>
  <c r="AA44" i="90" s="1"/>
  <c r="AI44" i="90"/>
  <c r="X44" i="90"/>
  <c r="AJ43" i="90"/>
  <c r="AA43" i="90" s="1"/>
  <c r="AI43" i="90"/>
  <c r="X43" i="90"/>
  <c r="AJ42" i="90"/>
  <c r="AI42" i="90"/>
  <c r="AA42" i="90"/>
  <c r="X42" i="90"/>
  <c r="AJ41" i="90"/>
  <c r="AA41" i="90" s="1"/>
  <c r="AI41" i="90"/>
  <c r="X41" i="90"/>
  <c r="AJ40" i="90"/>
  <c r="AI40" i="90"/>
  <c r="AA40" i="90"/>
  <c r="X40" i="90"/>
  <c r="AJ39" i="90"/>
  <c r="AA39" i="90" s="1"/>
  <c r="AI39" i="90"/>
  <c r="X39" i="90"/>
  <c r="AJ38" i="90"/>
  <c r="AA38" i="90" s="1"/>
  <c r="AI38" i="90"/>
  <c r="X38" i="90"/>
  <c r="AJ37" i="90"/>
  <c r="AA37" i="90" s="1"/>
  <c r="AI37" i="90"/>
  <c r="X37" i="90"/>
  <c r="AJ36" i="90"/>
  <c r="AA36" i="90" s="1"/>
  <c r="AI36" i="90"/>
  <c r="X36" i="90"/>
  <c r="AJ35" i="90"/>
  <c r="AI35" i="90"/>
  <c r="AA35" i="90"/>
  <c r="X35" i="90"/>
  <c r="AJ34" i="90"/>
  <c r="AI34" i="90"/>
  <c r="AA34" i="90"/>
  <c r="Z6" i="90" s="1"/>
  <c r="X34" i="90"/>
  <c r="AG304" i="75"/>
  <c r="AG303" i="75"/>
  <c r="AG302" i="75"/>
  <c r="AG301" i="75"/>
  <c r="AG300" i="75"/>
  <c r="AG299" i="75"/>
  <c r="AG298" i="75"/>
  <c r="AG297" i="75"/>
  <c r="AG296" i="75"/>
  <c r="AG295" i="75"/>
  <c r="AG294" i="75"/>
  <c r="AG293" i="75"/>
  <c r="AG292" i="75"/>
  <c r="AG291" i="75"/>
  <c r="AG290" i="75"/>
  <c r="AG289" i="75"/>
  <c r="AG288" i="75"/>
  <c r="AG287" i="75"/>
  <c r="AG286" i="75"/>
  <c r="AG285" i="75"/>
  <c r="AG284" i="75"/>
  <c r="AG283" i="75"/>
  <c r="AG282" i="75"/>
  <c r="AG279" i="75"/>
  <c r="AG278" i="75"/>
  <c r="AG277" i="75"/>
  <c r="AG276" i="75"/>
  <c r="AG275" i="75"/>
  <c r="AG274" i="75"/>
  <c r="AG273" i="75"/>
  <c r="AG272" i="75"/>
  <c r="AG271" i="75"/>
  <c r="AG270" i="75"/>
  <c r="AG269" i="75"/>
  <c r="AG268" i="75"/>
  <c r="AG267" i="75"/>
  <c r="AG266" i="75"/>
  <c r="AG265" i="75"/>
  <c r="AG264" i="75"/>
  <c r="AG263" i="75"/>
  <c r="AG262" i="75"/>
  <c r="AG261" i="75"/>
  <c r="AG260" i="75"/>
  <c r="AG259" i="75"/>
  <c r="AG258" i="75"/>
  <c r="AG257" i="75"/>
  <c r="AG254" i="75"/>
  <c r="AG253" i="75"/>
  <c r="AG252" i="75"/>
  <c r="AG251" i="75"/>
  <c r="AG250" i="75"/>
  <c r="AG249" i="75"/>
  <c r="AG248" i="75"/>
  <c r="AG247" i="75"/>
  <c r="AG246" i="75"/>
  <c r="AG245" i="75"/>
  <c r="AG244" i="75"/>
  <c r="AG243" i="75"/>
  <c r="AG242" i="75"/>
  <c r="AG241" i="75"/>
  <c r="AG240" i="75"/>
  <c r="AG239" i="75"/>
  <c r="AG238" i="75"/>
  <c r="AG237" i="75"/>
  <c r="AG236" i="75"/>
  <c r="AG235" i="75"/>
  <c r="AG234" i="75"/>
  <c r="AG233" i="75"/>
  <c r="AG232" i="75"/>
  <c r="AG229" i="75"/>
  <c r="AG228" i="75"/>
  <c r="AG227" i="75"/>
  <c r="AG226" i="75"/>
  <c r="AG225" i="75"/>
  <c r="AG224" i="75"/>
  <c r="AG223" i="75"/>
  <c r="AG222" i="75"/>
  <c r="AG221" i="75"/>
  <c r="AG220" i="75"/>
  <c r="AG219" i="75"/>
  <c r="AG218" i="75"/>
  <c r="AG217" i="75"/>
  <c r="AG216" i="75"/>
  <c r="AG215" i="75"/>
  <c r="AG214" i="75"/>
  <c r="AG213" i="75"/>
  <c r="AG212" i="75"/>
  <c r="AG211" i="75"/>
  <c r="AG210" i="75"/>
  <c r="AG209" i="75"/>
  <c r="AG208" i="75"/>
  <c r="AG207" i="75"/>
  <c r="AG204" i="75"/>
  <c r="J73" i="75" s="1"/>
  <c r="AG203" i="75"/>
  <c r="J72" i="75" s="1"/>
  <c r="AG202" i="75"/>
  <c r="J71" i="75" s="1"/>
  <c r="AG201" i="75"/>
  <c r="J70" i="75" s="1"/>
  <c r="AG200" i="75"/>
  <c r="J69" i="75" s="1"/>
  <c r="AG199" i="75"/>
  <c r="J68" i="75" s="1"/>
  <c r="AG198" i="75"/>
  <c r="J67" i="75" s="1"/>
  <c r="AG197" i="75"/>
  <c r="J66" i="75" s="1"/>
  <c r="AG196" i="75"/>
  <c r="J65" i="75" s="1"/>
  <c r="AG195" i="75"/>
  <c r="J64" i="75" s="1"/>
  <c r="AG194" i="75"/>
  <c r="J63" i="75" s="1"/>
  <c r="AG193" i="75"/>
  <c r="J62" i="75" s="1"/>
  <c r="AG192" i="75"/>
  <c r="J61" i="75" s="1"/>
  <c r="AG191" i="75"/>
  <c r="J60" i="75" s="1"/>
  <c r="AG190" i="75"/>
  <c r="J59" i="75" s="1"/>
  <c r="AG189" i="75"/>
  <c r="J58" i="75" s="1"/>
  <c r="AG188" i="75"/>
  <c r="J57" i="75" s="1"/>
  <c r="AG187" i="75"/>
  <c r="J56" i="75" s="1"/>
  <c r="AG186" i="75"/>
  <c r="J55" i="75" s="1"/>
  <c r="AG185" i="75"/>
  <c r="J54" i="75" s="1"/>
  <c r="AG184" i="75"/>
  <c r="J53" i="75" s="1"/>
  <c r="AG183" i="75"/>
  <c r="J52" i="75" s="1"/>
  <c r="AG182" i="75"/>
  <c r="J51" i="75" s="1"/>
  <c r="AG126" i="75"/>
  <c r="AG125" i="75"/>
  <c r="AG124" i="75"/>
  <c r="AG123" i="75"/>
  <c r="AG122" i="75"/>
  <c r="AG121" i="75"/>
  <c r="AG120" i="75"/>
  <c r="AG119" i="75"/>
  <c r="AG118" i="75"/>
  <c r="AG117" i="75"/>
  <c r="AG116" i="75"/>
  <c r="AG115" i="75"/>
  <c r="AG114" i="75"/>
  <c r="AG113" i="75"/>
  <c r="AG112" i="75"/>
  <c r="AG111" i="75"/>
  <c r="AG110" i="75"/>
  <c r="AG109" i="75"/>
  <c r="AG108" i="75"/>
  <c r="AG107" i="75"/>
  <c r="AG106" i="75"/>
  <c r="AG105" i="75"/>
  <c r="AG104" i="75"/>
  <c r="AG101" i="75"/>
  <c r="AG100" i="75"/>
  <c r="AG99" i="75"/>
  <c r="AG98" i="75"/>
  <c r="AG97" i="75"/>
  <c r="AG96" i="75"/>
  <c r="AG95" i="75"/>
  <c r="AG94" i="75"/>
  <c r="AG93" i="75"/>
  <c r="AG92" i="75"/>
  <c r="AG91" i="75"/>
  <c r="AG90" i="75"/>
  <c r="AG89" i="75"/>
  <c r="AG88" i="75"/>
  <c r="AG87" i="75"/>
  <c r="AG86" i="75"/>
  <c r="AG85" i="75"/>
  <c r="AG84" i="75"/>
  <c r="AG83" i="75"/>
  <c r="AG82" i="75"/>
  <c r="AG81" i="75"/>
  <c r="AG80" i="75"/>
  <c r="AG79" i="75"/>
  <c r="AG76" i="75"/>
  <c r="AG75" i="75"/>
  <c r="AG74" i="75"/>
  <c r="AG73" i="75"/>
  <c r="AG72" i="75"/>
  <c r="AG71" i="75"/>
  <c r="AG70" i="75"/>
  <c r="AG69" i="75"/>
  <c r="AG68" i="75"/>
  <c r="AG67" i="75"/>
  <c r="AG66" i="75"/>
  <c r="AG65" i="75"/>
  <c r="AG64" i="75"/>
  <c r="AG63" i="75"/>
  <c r="AG62" i="75"/>
  <c r="AG61" i="75"/>
  <c r="AG60" i="75"/>
  <c r="AG59" i="75"/>
  <c r="AG58" i="75"/>
  <c r="AG57" i="75"/>
  <c r="AG56" i="75"/>
  <c r="AG55" i="75"/>
  <c r="AG54" i="75"/>
  <c r="AG51" i="75"/>
  <c r="AG50" i="75"/>
  <c r="AG49" i="75"/>
  <c r="AG48" i="75"/>
  <c r="AG47" i="75"/>
  <c r="AG46" i="75"/>
  <c r="AG45" i="75"/>
  <c r="AG44" i="75"/>
  <c r="AG43" i="75"/>
  <c r="AG42" i="75"/>
  <c r="AG41" i="75"/>
  <c r="AG40" i="75"/>
  <c r="AG39" i="75"/>
  <c r="AG38" i="75"/>
  <c r="AG37" i="75"/>
  <c r="AG36" i="75"/>
  <c r="AG35" i="75"/>
  <c r="AG34" i="75"/>
  <c r="AG33" i="75"/>
  <c r="AG32" i="75"/>
  <c r="AG31" i="75"/>
  <c r="AG30" i="75"/>
  <c r="AG29" i="75"/>
  <c r="AG26" i="75"/>
  <c r="J35" i="75" s="1"/>
  <c r="N35" i="75" s="1"/>
  <c r="AG25" i="75"/>
  <c r="J34" i="75" s="1"/>
  <c r="N34" i="75" s="1"/>
  <c r="AG24" i="75"/>
  <c r="J33" i="75" s="1"/>
  <c r="N33" i="75" s="1"/>
  <c r="AG23" i="75"/>
  <c r="J32" i="75" s="1"/>
  <c r="N32" i="75" s="1"/>
  <c r="AG22" i="75"/>
  <c r="J31" i="75" s="1"/>
  <c r="N31" i="75" s="1"/>
  <c r="AG21" i="75"/>
  <c r="J30" i="75" s="1"/>
  <c r="N30" i="75" s="1"/>
  <c r="AG20" i="75"/>
  <c r="J29" i="75" s="1"/>
  <c r="N29" i="75" s="1"/>
  <c r="AG19" i="75"/>
  <c r="J28" i="75" s="1"/>
  <c r="N28" i="75" s="1"/>
  <c r="AG18" i="75"/>
  <c r="J27" i="75" s="1"/>
  <c r="N27" i="75" s="1"/>
  <c r="AG17" i="75"/>
  <c r="J26" i="75" s="1"/>
  <c r="N26" i="75" s="1"/>
  <c r="AG16" i="75"/>
  <c r="J25" i="75" s="1"/>
  <c r="N25" i="75" s="1"/>
  <c r="AG15" i="75"/>
  <c r="J24" i="75" s="1"/>
  <c r="N24" i="75" s="1"/>
  <c r="AG14" i="75"/>
  <c r="J23" i="75" s="1"/>
  <c r="N23" i="75" s="1"/>
  <c r="AG13" i="75"/>
  <c r="J22" i="75" s="1"/>
  <c r="N22" i="75" s="1"/>
  <c r="AG12" i="75"/>
  <c r="J21" i="75" s="1"/>
  <c r="N21" i="75" s="1"/>
  <c r="AG11" i="75"/>
  <c r="J20" i="75" s="1"/>
  <c r="N20" i="75" s="1"/>
  <c r="AG10" i="75"/>
  <c r="J19" i="75" s="1"/>
  <c r="N19" i="75" s="1"/>
  <c r="AG9" i="75"/>
  <c r="J18" i="75" s="1"/>
  <c r="N18" i="75" s="1"/>
  <c r="AG8" i="75"/>
  <c r="J17" i="75" s="1"/>
  <c r="N17" i="75" s="1"/>
  <c r="AG7" i="75"/>
  <c r="J16" i="75" s="1"/>
  <c r="N16" i="75" s="1"/>
  <c r="AG6" i="75"/>
  <c r="J15" i="75" s="1"/>
  <c r="N15" i="75" s="1"/>
  <c r="AG5" i="75"/>
  <c r="J14" i="75" s="1"/>
  <c r="N14" i="75" s="1"/>
  <c r="AG4" i="75"/>
  <c r="J13" i="75" s="1"/>
  <c r="N13" i="75" s="1"/>
  <c r="AB52" i="89"/>
  <c r="V52" i="89"/>
  <c r="AB51" i="89"/>
  <c r="V51" i="89"/>
  <c r="AB50" i="89"/>
  <c r="V50" i="89"/>
  <c r="AB49" i="89"/>
  <c r="V49" i="89"/>
  <c r="AB48" i="89"/>
  <c r="V48" i="89"/>
  <c r="AB47" i="89"/>
  <c r="V47" i="89"/>
  <c r="AB46" i="89"/>
  <c r="V46" i="89"/>
  <c r="AB45" i="89"/>
  <c r="V45" i="89"/>
  <c r="AB44" i="89"/>
  <c r="V44" i="89"/>
  <c r="AB43" i="89"/>
  <c r="V43" i="89"/>
  <c r="AB42" i="89"/>
  <c r="V42" i="89"/>
  <c r="AB41" i="89"/>
  <c r="V41" i="89"/>
  <c r="AB40" i="89"/>
  <c r="V40" i="89"/>
  <c r="AB39" i="89"/>
  <c r="V39" i="89"/>
  <c r="AB38" i="89"/>
  <c r="V38" i="89"/>
  <c r="AB37" i="89"/>
  <c r="V37" i="89"/>
  <c r="AB36" i="89"/>
  <c r="V36" i="89"/>
  <c r="AB35" i="89"/>
  <c r="V35" i="89"/>
  <c r="AB34" i="89"/>
  <c r="V34" i="89"/>
  <c r="AB33" i="89"/>
  <c r="V33" i="89"/>
  <c r="AB32" i="89"/>
  <c r="V32" i="89"/>
  <c r="AB31" i="89"/>
  <c r="V31" i="89"/>
  <c r="AB30" i="89"/>
  <c r="V30" i="89"/>
  <c r="R52" i="89"/>
  <c r="R51" i="89"/>
  <c r="R50" i="89"/>
  <c r="R49" i="89"/>
  <c r="R48" i="89"/>
  <c r="R47" i="89"/>
  <c r="R46" i="89"/>
  <c r="R45" i="89"/>
  <c r="R44" i="89"/>
  <c r="R43" i="89"/>
  <c r="R42" i="89"/>
  <c r="R41" i="89"/>
  <c r="R40" i="89"/>
  <c r="R39" i="89"/>
  <c r="R38" i="89"/>
  <c r="R37" i="89"/>
  <c r="R36" i="89"/>
  <c r="R35" i="89"/>
  <c r="R34" i="89"/>
  <c r="R33" i="89"/>
  <c r="R32" i="89"/>
  <c r="R31" i="89"/>
  <c r="R30" i="89"/>
  <c r="N52" i="89"/>
  <c r="N51" i="89"/>
  <c r="N50" i="89"/>
  <c r="N49" i="89"/>
  <c r="N48" i="89"/>
  <c r="N47" i="89"/>
  <c r="N46" i="89"/>
  <c r="N45" i="89"/>
  <c r="N44" i="89"/>
  <c r="N43" i="89"/>
  <c r="N42" i="89"/>
  <c r="N41" i="89"/>
  <c r="N40" i="89"/>
  <c r="N39" i="89"/>
  <c r="N38" i="89"/>
  <c r="N37" i="89"/>
  <c r="N36" i="89"/>
  <c r="N35" i="89"/>
  <c r="N34" i="89"/>
  <c r="N33" i="89"/>
  <c r="N32" i="89"/>
  <c r="N31" i="89"/>
  <c r="N30" i="89"/>
  <c r="J52" i="89"/>
  <c r="J51" i="89"/>
  <c r="J50" i="89"/>
  <c r="J49" i="89"/>
  <c r="J48" i="89"/>
  <c r="J47" i="89"/>
  <c r="J46" i="89"/>
  <c r="J45" i="89"/>
  <c r="J44" i="89"/>
  <c r="J43" i="89"/>
  <c r="J42" i="89"/>
  <c r="J41" i="89"/>
  <c r="J40" i="89"/>
  <c r="J39" i="89"/>
  <c r="J38" i="89"/>
  <c r="J37" i="89"/>
  <c r="J36" i="89"/>
  <c r="J35" i="89"/>
  <c r="J34" i="89"/>
  <c r="J33" i="89"/>
  <c r="J32" i="89"/>
  <c r="J31" i="89"/>
  <c r="J30" i="89"/>
  <c r="F52" i="89"/>
  <c r="F51" i="89"/>
  <c r="F50" i="89"/>
  <c r="F49" i="89"/>
  <c r="F48" i="89"/>
  <c r="F47" i="89"/>
  <c r="F46" i="89"/>
  <c r="F45" i="89"/>
  <c r="F44" i="89"/>
  <c r="F43" i="89"/>
  <c r="F42" i="89"/>
  <c r="F41" i="89"/>
  <c r="F40" i="89"/>
  <c r="F39" i="89"/>
  <c r="F38" i="89"/>
  <c r="F37" i="89"/>
  <c r="F36" i="89"/>
  <c r="F35" i="89"/>
  <c r="F34" i="89"/>
  <c r="F33" i="89"/>
  <c r="F32" i="89"/>
  <c r="F31" i="89"/>
  <c r="F30" i="89"/>
  <c r="AE27" i="89"/>
  <c r="AE26" i="89"/>
  <c r="AF84" i="83"/>
  <c r="AF83" i="83"/>
  <c r="AF81" i="83"/>
  <c r="AF80" i="83"/>
  <c r="AF79" i="83"/>
  <c r="AF78" i="83"/>
  <c r="AF77" i="83"/>
  <c r="AF76" i="83"/>
  <c r="AF75" i="83"/>
  <c r="AF74" i="83"/>
  <c r="AF73" i="83"/>
  <c r="AF72" i="83"/>
  <c r="AF71" i="83"/>
  <c r="AF70" i="83"/>
  <c r="AF69" i="83"/>
  <c r="AF68" i="83"/>
  <c r="AF67" i="83"/>
  <c r="AF66" i="83"/>
  <c r="AF65" i="83"/>
  <c r="AF64" i="83"/>
  <c r="AF63" i="83"/>
  <c r="AF62" i="83"/>
  <c r="AF61" i="83"/>
  <c r="AF60" i="83"/>
  <c r="AF59" i="83"/>
  <c r="Z53" i="83"/>
  <c r="AE53" i="83"/>
  <c r="P53" i="83" s="1"/>
  <c r="Z52" i="83"/>
  <c r="AE52" i="83"/>
  <c r="P52" i="83"/>
  <c r="Z51" i="83"/>
  <c r="AE51" i="83"/>
  <c r="P51" i="83" s="1"/>
  <c r="Z50" i="83"/>
  <c r="AE50" i="83"/>
  <c r="P50" i="83" s="1"/>
  <c r="Z49" i="83"/>
  <c r="AE49" i="83"/>
  <c r="P49" i="83"/>
  <c r="Z48" i="83"/>
  <c r="AE48" i="83"/>
  <c r="P48" i="83" s="1"/>
  <c r="Z47" i="83"/>
  <c r="AE47" i="83"/>
  <c r="P47" i="83"/>
  <c r="Z46" i="83"/>
  <c r="AE46" i="83"/>
  <c r="P46" i="83"/>
  <c r="Z45" i="83"/>
  <c r="AE45" i="83"/>
  <c r="P45" i="83" s="1"/>
  <c r="Z44" i="83"/>
  <c r="AE44" i="83"/>
  <c r="P44" i="83"/>
  <c r="Z43" i="83"/>
  <c r="AE43" i="83"/>
  <c r="P43" i="83"/>
  <c r="Z42" i="83"/>
  <c r="AE42" i="83"/>
  <c r="P42" i="83" s="1"/>
  <c r="Z41" i="83"/>
  <c r="AE41" i="83"/>
  <c r="P41" i="83" s="1"/>
  <c r="Z40" i="83"/>
  <c r="AE40" i="83"/>
  <c r="P40" i="83" s="1"/>
  <c r="Z39" i="83"/>
  <c r="AE39" i="83"/>
  <c r="P39" i="83" s="1"/>
  <c r="Z38" i="83"/>
  <c r="AE38" i="83"/>
  <c r="P38" i="83" s="1"/>
  <c r="Z37" i="83"/>
  <c r="AE37" i="83"/>
  <c r="P37" i="83"/>
  <c r="Z36" i="83"/>
  <c r="AE36" i="83"/>
  <c r="P36" i="83" s="1"/>
  <c r="Z35" i="83"/>
  <c r="AE35" i="83"/>
  <c r="P35" i="83" s="1"/>
  <c r="Z34" i="83"/>
  <c r="AE34" i="83"/>
  <c r="P34" i="83" s="1"/>
  <c r="Z33" i="83"/>
  <c r="AE33" i="83"/>
  <c r="P33" i="83" s="1"/>
  <c r="Z32" i="83"/>
  <c r="AE32" i="83"/>
  <c r="P32" i="83"/>
  <c r="Z31" i="83"/>
  <c r="AE31" i="83"/>
  <c r="P31" i="83" s="1"/>
  <c r="AF84" i="71"/>
  <c r="AF83" i="71"/>
  <c r="AF81" i="71"/>
  <c r="AF80" i="71"/>
  <c r="AF79" i="71"/>
  <c r="AF78" i="71"/>
  <c r="AF77" i="71"/>
  <c r="AF76" i="71"/>
  <c r="AF75" i="71"/>
  <c r="AF74" i="71"/>
  <c r="AF73" i="71"/>
  <c r="AF72" i="71"/>
  <c r="AF71" i="71"/>
  <c r="AF70" i="71"/>
  <c r="AF69" i="71"/>
  <c r="AF68" i="71"/>
  <c r="AF67" i="71"/>
  <c r="AF66" i="71"/>
  <c r="AF65" i="71"/>
  <c r="AF64" i="71"/>
  <c r="AF63" i="71"/>
  <c r="AF62" i="71"/>
  <c r="AF61" i="71"/>
  <c r="AF60" i="71"/>
  <c r="AF59" i="71"/>
  <c r="Z53" i="71"/>
  <c r="AE53" i="71"/>
  <c r="P53" i="71"/>
  <c r="Z52" i="71"/>
  <c r="AE52" i="71"/>
  <c r="P52" i="71"/>
  <c r="Z51" i="71"/>
  <c r="AE51" i="71"/>
  <c r="P51" i="71" s="1"/>
  <c r="Z50" i="71"/>
  <c r="AE50" i="71"/>
  <c r="P50" i="71"/>
  <c r="Z49" i="71"/>
  <c r="AE49" i="71"/>
  <c r="P49" i="71"/>
  <c r="Z48" i="71"/>
  <c r="AE48" i="71"/>
  <c r="P48" i="71" s="1"/>
  <c r="Z47" i="71"/>
  <c r="AE47" i="71"/>
  <c r="P47" i="71" s="1"/>
  <c r="Z46" i="71"/>
  <c r="AE46" i="71"/>
  <c r="P46" i="71" s="1"/>
  <c r="Z45" i="71"/>
  <c r="AE45" i="71"/>
  <c r="P45" i="71"/>
  <c r="Z44" i="71"/>
  <c r="AE44" i="71"/>
  <c r="P44" i="71"/>
  <c r="Z43" i="71"/>
  <c r="AE43" i="71"/>
  <c r="P43" i="71" s="1"/>
  <c r="Z42" i="71"/>
  <c r="AE42" i="71"/>
  <c r="P42" i="71"/>
  <c r="Z41" i="71"/>
  <c r="AE41" i="71"/>
  <c r="P41" i="71"/>
  <c r="Z40" i="71"/>
  <c r="AE40" i="71"/>
  <c r="P40" i="71"/>
  <c r="Z39" i="71"/>
  <c r="AE39" i="71"/>
  <c r="P39" i="71"/>
  <c r="Z38" i="71"/>
  <c r="AE38" i="71"/>
  <c r="P38" i="71" s="1"/>
  <c r="Z37" i="71"/>
  <c r="AE37" i="71"/>
  <c r="P37" i="71" s="1"/>
  <c r="Z36" i="71"/>
  <c r="AE36" i="71"/>
  <c r="P36" i="71" s="1"/>
  <c r="Z35" i="71"/>
  <c r="AE35" i="71"/>
  <c r="P35" i="71"/>
  <c r="Z34" i="71"/>
  <c r="AE34" i="71"/>
  <c r="P34" i="71" s="1"/>
  <c r="Z33" i="71"/>
  <c r="AE33" i="71"/>
  <c r="P33" i="71"/>
  <c r="Z32" i="71"/>
  <c r="AE32" i="71"/>
  <c r="P32" i="71"/>
  <c r="Z31" i="71"/>
  <c r="AE31" i="71"/>
  <c r="P31" i="71"/>
  <c r="J74" i="75" l="1"/>
  <c r="AG354" i="75"/>
  <c r="V73" i="75" s="1"/>
  <c r="AG339" i="75"/>
  <c r="V58" i="75" s="1"/>
  <c r="AG328" i="75"/>
  <c r="P72" i="75" s="1"/>
  <c r="AG337" i="75"/>
  <c r="V56" i="75" s="1"/>
  <c r="AG353" i="75"/>
  <c r="V72" i="75" s="1"/>
  <c r="AG350" i="75"/>
  <c r="V69" i="75" s="1"/>
  <c r="AG352" i="75"/>
  <c r="V71" i="75" s="1"/>
  <c r="AG349" i="75"/>
  <c r="V68" i="75" s="1"/>
  <c r="AG351" i="75"/>
  <c r="V70" i="75" s="1"/>
  <c r="AG348" i="75"/>
  <c r="V67" i="75" s="1"/>
  <c r="AG347" i="75"/>
  <c r="V66" i="75" s="1"/>
  <c r="AG342" i="75"/>
  <c r="V61" i="75" s="1"/>
  <c r="AG345" i="75"/>
  <c r="V64" i="75" s="1"/>
  <c r="AG346" i="75"/>
  <c r="V65" i="75" s="1"/>
  <c r="AG327" i="75"/>
  <c r="P71" i="75" s="1"/>
  <c r="AG338" i="75"/>
  <c r="V57" i="75" s="1"/>
  <c r="AG341" i="75"/>
  <c r="V60" i="75" s="1"/>
  <c r="AG343" i="75"/>
  <c r="V62" i="75" s="1"/>
  <c r="AG344" i="75"/>
  <c r="V63" i="75" s="1"/>
  <c r="AG335" i="75"/>
  <c r="V54" i="75" s="1"/>
  <c r="AG336" i="75"/>
  <c r="V55" i="75" s="1"/>
  <c r="AG312" i="75"/>
  <c r="P56" i="75" s="1"/>
  <c r="AG340" i="75"/>
  <c r="V59" i="75" s="1"/>
  <c r="AG333" i="75"/>
  <c r="V52" i="75" s="1"/>
  <c r="AG334" i="75"/>
  <c r="V53" i="75" s="1"/>
  <c r="AG332" i="75"/>
  <c r="V51" i="75" s="1"/>
  <c r="AG326" i="75"/>
  <c r="P70" i="75" s="1"/>
  <c r="AG329" i="75"/>
  <c r="P73" i="75" s="1"/>
  <c r="AG322" i="75"/>
  <c r="P66" i="75" s="1"/>
  <c r="AG323" i="75"/>
  <c r="P67" i="75" s="1"/>
  <c r="AG324" i="75"/>
  <c r="P68" i="75" s="1"/>
  <c r="AG325" i="75"/>
  <c r="P69" i="75" s="1"/>
  <c r="AG321" i="75"/>
  <c r="P65" i="75" s="1"/>
  <c r="AG320" i="75"/>
  <c r="P64" i="75" s="1"/>
  <c r="AG319" i="75"/>
  <c r="P63" i="75" s="1"/>
  <c r="AG317" i="75"/>
  <c r="P61" i="75" s="1"/>
  <c r="AG318" i="75"/>
  <c r="P62" i="75" s="1"/>
  <c r="AG310" i="75"/>
  <c r="P54" i="75" s="1"/>
  <c r="AG309" i="75"/>
  <c r="P53" i="75" s="1"/>
  <c r="AG316" i="75"/>
  <c r="P60" i="75" s="1"/>
  <c r="AG315" i="75"/>
  <c r="P59" i="75" s="1"/>
  <c r="AG311" i="75"/>
  <c r="P55" i="75" s="1"/>
  <c r="AG314" i="75"/>
  <c r="P58" i="75" s="1"/>
  <c r="AG313" i="75"/>
  <c r="P57" i="75" s="1"/>
  <c r="AG307" i="75"/>
  <c r="P51" i="75" s="1"/>
  <c r="AG308" i="75"/>
  <c r="P52" i="75" s="1"/>
  <c r="M41" i="75"/>
  <c r="U41" i="75" s="1"/>
  <c r="Y41" i="75" s="1"/>
  <c r="AG165" i="75"/>
  <c r="V24" i="75" s="1"/>
  <c r="Z24" i="75" s="1"/>
  <c r="AG176" i="75"/>
  <c r="V35" i="75" s="1"/>
  <c r="Z35" i="75" s="1"/>
  <c r="AG173" i="75"/>
  <c r="V32" i="75" s="1"/>
  <c r="Z32" i="75" s="1"/>
  <c r="AG175" i="75"/>
  <c r="V34" i="75" s="1"/>
  <c r="Z34" i="75" s="1"/>
  <c r="AG174" i="75"/>
  <c r="V33" i="75" s="1"/>
  <c r="Z33" i="75" s="1"/>
  <c r="AG170" i="75"/>
  <c r="V29" i="75" s="1"/>
  <c r="Z29" i="75" s="1"/>
  <c r="AG172" i="75"/>
  <c r="V31" i="75" s="1"/>
  <c r="Z31" i="75" s="1"/>
  <c r="AG164" i="75"/>
  <c r="V23" i="75" s="1"/>
  <c r="Z23" i="75" s="1"/>
  <c r="AG171" i="75"/>
  <c r="V30" i="75" s="1"/>
  <c r="Z30" i="75" s="1"/>
  <c r="AG150" i="75"/>
  <c r="P34" i="75" s="1"/>
  <c r="T34" i="75" s="1"/>
  <c r="AG161" i="75"/>
  <c r="V20" i="75" s="1"/>
  <c r="Z20" i="75" s="1"/>
  <c r="AG169" i="75"/>
  <c r="V28" i="75" s="1"/>
  <c r="Z28" i="75" s="1"/>
  <c r="AG166" i="75"/>
  <c r="V25" i="75" s="1"/>
  <c r="Z25" i="75" s="1"/>
  <c r="AG168" i="75"/>
  <c r="V27" i="75" s="1"/>
  <c r="Z27" i="75" s="1"/>
  <c r="AG167" i="75"/>
  <c r="V26" i="75" s="1"/>
  <c r="Z26" i="75" s="1"/>
  <c r="AG157" i="75"/>
  <c r="V16" i="75" s="1"/>
  <c r="Z16" i="75" s="1"/>
  <c r="AG149" i="75"/>
  <c r="P33" i="75" s="1"/>
  <c r="T33" i="75" s="1"/>
  <c r="AG160" i="75"/>
  <c r="V19" i="75" s="1"/>
  <c r="Z19" i="75" s="1"/>
  <c r="AG162" i="75"/>
  <c r="V21" i="75" s="1"/>
  <c r="Z21" i="75" s="1"/>
  <c r="AG163" i="75"/>
  <c r="V22" i="75" s="1"/>
  <c r="Z22" i="75" s="1"/>
  <c r="AG158" i="75"/>
  <c r="V17" i="75" s="1"/>
  <c r="Z17" i="75" s="1"/>
  <c r="AG159" i="75"/>
  <c r="V18" i="75" s="1"/>
  <c r="Z18" i="75" s="1"/>
  <c r="AG154" i="75"/>
  <c r="V13" i="75" s="1"/>
  <c r="AG155" i="75"/>
  <c r="V14" i="75" s="1"/>
  <c r="Z14" i="75" s="1"/>
  <c r="AG156" i="75"/>
  <c r="V15" i="75" s="1"/>
  <c r="Z15" i="75" s="1"/>
  <c r="AG151" i="75"/>
  <c r="P35" i="75" s="1"/>
  <c r="T35" i="75" s="1"/>
  <c r="AG143" i="75"/>
  <c r="P27" i="75" s="1"/>
  <c r="T27" i="75" s="1"/>
  <c r="AG148" i="75"/>
  <c r="P32" i="75" s="1"/>
  <c r="T32" i="75" s="1"/>
  <c r="AG144" i="75"/>
  <c r="P28" i="75" s="1"/>
  <c r="T28" i="75" s="1"/>
  <c r="AG147" i="75"/>
  <c r="P31" i="75" s="1"/>
  <c r="T31" i="75" s="1"/>
  <c r="AG146" i="75"/>
  <c r="P30" i="75" s="1"/>
  <c r="T30" i="75" s="1"/>
  <c r="AG145" i="75"/>
  <c r="P29" i="75" s="1"/>
  <c r="T29" i="75" s="1"/>
  <c r="AG142" i="75"/>
  <c r="P26" i="75" s="1"/>
  <c r="T26" i="75" s="1"/>
  <c r="AG141" i="75"/>
  <c r="P25" i="75" s="1"/>
  <c r="T25" i="75" s="1"/>
  <c r="AG140" i="75"/>
  <c r="P24" i="75" s="1"/>
  <c r="T24" i="75" s="1"/>
  <c r="AG139" i="75"/>
  <c r="P23" i="75" s="1"/>
  <c r="T23" i="75" s="1"/>
  <c r="AG138" i="75"/>
  <c r="P22" i="75" s="1"/>
  <c r="T22" i="75" s="1"/>
  <c r="AG137" i="75"/>
  <c r="P21" i="75" s="1"/>
  <c r="T21" i="75" s="1"/>
  <c r="AG136" i="75"/>
  <c r="P20" i="75" s="1"/>
  <c r="T20" i="75" s="1"/>
  <c r="AG134" i="75"/>
  <c r="P18" i="75" s="1"/>
  <c r="T18" i="75" s="1"/>
  <c r="AG135" i="75"/>
  <c r="P19" i="75" s="1"/>
  <c r="T19" i="75" s="1"/>
  <c r="AG132" i="75"/>
  <c r="P16" i="75" s="1"/>
  <c r="T16" i="75" s="1"/>
  <c r="AG131" i="75"/>
  <c r="P15" i="75" s="1"/>
  <c r="T15" i="75" s="1"/>
  <c r="AG133" i="75"/>
  <c r="P17" i="75" s="1"/>
  <c r="T17" i="75" s="1"/>
  <c r="AG130" i="75"/>
  <c r="P14" i="75" s="1"/>
  <c r="T14" i="75" s="1"/>
  <c r="AG129" i="75"/>
  <c r="P13" i="75" s="1"/>
  <c r="V74" i="75" l="1"/>
  <c r="P74" i="75"/>
  <c r="Z13" i="75"/>
  <c r="M43" i="75"/>
  <c r="U43" i="75" s="1"/>
  <c r="Y43" i="75" s="1"/>
  <c r="T13" i="75"/>
  <c r="M42" i="75"/>
  <c r="U42" i="75" s="1"/>
  <c r="Y42" i="75" s="1"/>
</calcChain>
</file>

<file path=xl/sharedStrings.xml><?xml version="1.0" encoding="utf-8"?>
<sst xmlns="http://schemas.openxmlformats.org/spreadsheetml/2006/main" count="3246" uniqueCount="576">
  <si>
    <t>4. 하중</t>
    <phoneticPr fontId="5" type="noConversion"/>
  </si>
  <si>
    <t>순서</t>
    <phoneticPr fontId="5" type="noConversion"/>
  </si>
  <si>
    <t>1. 적용설계정수</t>
    <phoneticPr fontId="5" type="noConversion"/>
  </si>
  <si>
    <t>6. 응력해석결과</t>
    <phoneticPr fontId="5" type="noConversion"/>
  </si>
  <si>
    <t>7. 침투해석결과</t>
    <phoneticPr fontId="5" type="noConversion"/>
  </si>
  <si>
    <t xml:space="preserve">  ▶ 응력해석결과</t>
    <phoneticPr fontId="5" type="noConversion"/>
  </si>
  <si>
    <t xml:space="preserve">  ▶ 인접구조물 침하</t>
    <phoneticPr fontId="5" type="noConversion"/>
  </si>
  <si>
    <t xml:space="preserve">  ▶ 유량검토</t>
    <phoneticPr fontId="5" type="noConversion"/>
  </si>
  <si>
    <t>허용각변위</t>
    <phoneticPr fontId="5" type="noConversion"/>
  </si>
  <si>
    <t>5. 결과 이미지</t>
    <phoneticPr fontId="5" type="noConversion"/>
  </si>
  <si>
    <t>MIDAS</t>
  </si>
  <si>
    <t>구 분</t>
    <phoneticPr fontId="5" type="noConversion"/>
  </si>
  <si>
    <t>탄성계수</t>
    <phoneticPr fontId="5" type="noConversion"/>
  </si>
  <si>
    <t>프아송비</t>
    <phoneticPr fontId="5" type="noConversion"/>
  </si>
  <si>
    <t>투수계수</t>
    <phoneticPr fontId="5" type="noConversion"/>
  </si>
  <si>
    <t>점착력</t>
    <phoneticPr fontId="5" type="noConversion"/>
  </si>
  <si>
    <t>(°)</t>
    <phoneticPr fontId="5" type="noConversion"/>
  </si>
  <si>
    <r>
      <t>r</t>
    </r>
    <r>
      <rPr>
        <vertAlign val="subscript"/>
        <sz val="9"/>
        <rFont val="맑은 고딕"/>
        <family val="3"/>
        <charset val="129"/>
        <scheme val="minor"/>
      </rPr>
      <t>t</t>
    </r>
    <phoneticPr fontId="5" type="noConversion"/>
  </si>
  <si>
    <t>불포화토 특성</t>
    <phoneticPr fontId="5" type="noConversion"/>
  </si>
  <si>
    <r>
      <t>r</t>
    </r>
    <r>
      <rPr>
        <vertAlign val="subscript"/>
        <sz val="9"/>
        <rFont val="맑은 고딕"/>
        <family val="3"/>
        <charset val="129"/>
        <scheme val="minor"/>
      </rPr>
      <t>sat</t>
    </r>
    <phoneticPr fontId="5" type="noConversion"/>
  </si>
  <si>
    <t>하위종류</t>
    <phoneticPr fontId="5" type="noConversion"/>
  </si>
  <si>
    <t>종 류</t>
    <phoneticPr fontId="5" type="noConversion"/>
  </si>
  <si>
    <t>내부마찰각</t>
    <phoneticPr fontId="5" type="noConversion"/>
  </si>
  <si>
    <t>2. 모델링 이미지</t>
    <phoneticPr fontId="5" type="noConversion"/>
  </si>
  <si>
    <t>3. 시공단계 이미지</t>
    <phoneticPr fontId="5" type="noConversion"/>
  </si>
  <si>
    <t>시공순서</t>
    <phoneticPr fontId="5" type="noConversion"/>
  </si>
  <si>
    <t>시공순서</t>
    <phoneticPr fontId="5" type="noConversion"/>
  </si>
  <si>
    <t>시공순서</t>
    <phoneticPr fontId="5" type="noConversion"/>
  </si>
  <si>
    <t>시공단계</t>
    <phoneticPr fontId="5" type="noConversion"/>
  </si>
  <si>
    <t>최대변위</t>
    <phoneticPr fontId="5" type="noConversion"/>
  </si>
  <si>
    <t>(mm)</t>
    <phoneticPr fontId="5" type="noConversion"/>
  </si>
  <si>
    <t xml:space="preserve">  ▶ 수위검토(2D)</t>
    <phoneticPr fontId="5" type="noConversion"/>
  </si>
  <si>
    <t>판정</t>
    <phoneticPr fontId="5" type="noConversion"/>
  </si>
  <si>
    <t>시간스텝</t>
    <phoneticPr fontId="5" type="noConversion"/>
  </si>
  <si>
    <t>단계별</t>
    <phoneticPr fontId="5" type="noConversion"/>
  </si>
  <si>
    <t>누적</t>
    <phoneticPr fontId="5" type="noConversion"/>
  </si>
  <si>
    <t>적용 설계정수</t>
    <phoneticPr fontId="5" type="noConversion"/>
  </si>
  <si>
    <r>
      <t>모델링 이미지</t>
    </r>
    <r>
      <rPr>
        <sz val="11"/>
        <color theme="1"/>
        <rFont val="맑은 고딕"/>
        <family val="2"/>
        <charset val="129"/>
        <scheme val="minor"/>
      </rPr>
      <t>, 시공단계 이미지</t>
    </r>
    <phoneticPr fontId="5" type="noConversion"/>
  </si>
  <si>
    <t>하중</t>
    <phoneticPr fontId="5" type="noConversion"/>
  </si>
  <si>
    <t>결과이미지</t>
    <phoneticPr fontId="5" type="noConversion"/>
  </si>
  <si>
    <t>응력해석결과</t>
    <phoneticPr fontId="5" type="noConversion"/>
  </si>
  <si>
    <t>침투해석결과</t>
    <phoneticPr fontId="5" type="noConversion"/>
  </si>
  <si>
    <t>X</t>
    <phoneticPr fontId="5" type="noConversion"/>
  </si>
  <si>
    <t>Y</t>
    <phoneticPr fontId="5" type="noConversion"/>
  </si>
  <si>
    <t>Z</t>
    <phoneticPr fontId="5" type="noConversion"/>
  </si>
  <si>
    <t>Node</t>
    <phoneticPr fontId="5" type="noConversion"/>
  </si>
  <si>
    <t>Step</t>
    <phoneticPr fontId="5" type="noConversion"/>
  </si>
  <si>
    <t>Step Value</t>
    <phoneticPr fontId="5" type="noConversion"/>
  </si>
  <si>
    <t>단계별 저하</t>
    <phoneticPr fontId="5" type="noConversion"/>
  </si>
  <si>
    <t>누적 저하</t>
    <phoneticPr fontId="5" type="noConversion"/>
  </si>
  <si>
    <t>6. 응력해석결과</t>
    <phoneticPr fontId="5" type="noConversion"/>
  </si>
  <si>
    <t xml:space="preserve">  ▶ 응력해석결과(수평허용변위량)</t>
    <phoneticPr fontId="5" type="noConversion"/>
  </si>
  <si>
    <t>시 공 단 계</t>
    <phoneticPr fontId="5" type="noConversion"/>
  </si>
  <si>
    <t>허용
기준</t>
    <phoneticPr fontId="5" type="noConversion"/>
  </si>
  <si>
    <t xml:space="preserve">  ▶ 응력해석결과(연직허용변위량)</t>
    <phoneticPr fontId="5" type="noConversion"/>
  </si>
  <si>
    <t xml:space="preserve">  ▶ 응력해석결과(단계별허용변위량)</t>
    <phoneticPr fontId="5" type="noConversion"/>
  </si>
  <si>
    <t>응력해석결과</t>
    <phoneticPr fontId="5" type="noConversion"/>
  </si>
  <si>
    <t>6. 응력해석결과</t>
    <phoneticPr fontId="5" type="noConversion"/>
  </si>
  <si>
    <t xml:space="preserve">  ▶ 응력해석결과</t>
    <phoneticPr fontId="5" type="noConversion"/>
  </si>
  <si>
    <t>1. STRESS(BEAM TYPE)</t>
    <phoneticPr fontId="5" type="noConversion"/>
  </si>
  <si>
    <t>축응력</t>
    <phoneticPr fontId="5" type="noConversion"/>
  </si>
  <si>
    <t>전단응력</t>
    <phoneticPr fontId="5" type="noConversion"/>
  </si>
  <si>
    <t>휨응력</t>
    <phoneticPr fontId="5" type="noConversion"/>
  </si>
  <si>
    <t>발생</t>
    <phoneticPr fontId="5" type="noConversion"/>
  </si>
  <si>
    <t>허용</t>
    <phoneticPr fontId="5" type="noConversion"/>
  </si>
  <si>
    <t>대비(%)</t>
    <phoneticPr fontId="5" type="noConversion"/>
  </si>
  <si>
    <t>발생응력</t>
    <phoneticPr fontId="5" type="noConversion"/>
  </si>
  <si>
    <t>허용응력</t>
    <phoneticPr fontId="5" type="noConversion"/>
  </si>
  <si>
    <t>발생/허용(%)</t>
    <phoneticPr fontId="5" type="noConversion"/>
  </si>
  <si>
    <t>축력</t>
    <phoneticPr fontId="5" type="noConversion"/>
  </si>
  <si>
    <t>전단력</t>
    <phoneticPr fontId="5" type="noConversion"/>
  </si>
  <si>
    <t>휨모멘트</t>
    <phoneticPr fontId="5" type="noConversion"/>
  </si>
  <si>
    <t>최대 값</t>
    <phoneticPr fontId="5" type="noConversion"/>
  </si>
  <si>
    <t>누적수위 기준</t>
    <phoneticPr fontId="5" type="noConversion"/>
  </si>
  <si>
    <t>일수위 기준</t>
    <phoneticPr fontId="5" type="noConversion"/>
  </si>
  <si>
    <t>유량결과</t>
    <phoneticPr fontId="5" type="noConversion"/>
  </si>
  <si>
    <t>※ 부재력 결과는 요소좌표축을 기준으로 출력된 결과이며, 절대 최대값으로 정리되었습니다.</t>
  </si>
  <si>
    <t>2.FORCE(BEAM TYPE)</t>
    <phoneticPr fontId="5" type="noConversion"/>
  </si>
  <si>
    <t>침하기준</t>
    <phoneticPr fontId="5" type="noConversion"/>
  </si>
  <si>
    <t>폭</t>
    <phoneticPr fontId="5" type="noConversion"/>
  </si>
  <si>
    <t>허용침하량</t>
    <phoneticPr fontId="5" type="noConversion"/>
  </si>
  <si>
    <t>부등침하량</t>
    <phoneticPr fontId="5" type="noConversion"/>
  </si>
  <si>
    <t>최대침하량</t>
    <phoneticPr fontId="5" type="noConversion"/>
  </si>
  <si>
    <t>검토
결과</t>
    <phoneticPr fontId="5" type="noConversion"/>
  </si>
  <si>
    <t>각변위</t>
    <phoneticPr fontId="5" type="noConversion"/>
  </si>
  <si>
    <t>각변위 기준</t>
    <phoneticPr fontId="5" type="noConversion"/>
  </si>
  <si>
    <t>수평 변형률</t>
    <phoneticPr fontId="5" type="noConversion"/>
  </si>
  <si>
    <t>※ "폭 영향 고려" 항목 체크시, 입력된 폭이 곱해진 결과가 출력</t>
    <phoneticPr fontId="5" type="noConversion"/>
  </si>
  <si>
    <t>(kN/m²)</t>
    <phoneticPr fontId="5" type="noConversion"/>
  </si>
  <si>
    <t>(kN/m³)</t>
    <phoneticPr fontId="5" type="noConversion"/>
  </si>
  <si>
    <t>(kN/m³)</t>
    <phoneticPr fontId="5" type="noConversion"/>
  </si>
  <si>
    <t>(m/day)</t>
    <phoneticPr fontId="5" type="noConversion"/>
  </si>
  <si>
    <t>(kN/m²)</t>
    <phoneticPr fontId="5" type="noConversion"/>
  </si>
  <si>
    <t>SS400</t>
  </si>
  <si>
    <t>-</t>
  </si>
  <si>
    <t>1D</t>
  </si>
  <si>
    <t>STRUT-TRUSS-특성변경</t>
  </si>
  <si>
    <t>C27</t>
  </si>
  <si>
    <t>CIP</t>
  </si>
  <si>
    <t>2D</t>
  </si>
  <si>
    <t>Con</t>
  </si>
  <si>
    <t>붕적토1</t>
  </si>
  <si>
    <t>붕적토</t>
  </si>
  <si>
    <t>붕적토2</t>
  </si>
  <si>
    <t>연암</t>
  </si>
  <si>
    <t>매립층</t>
  </si>
  <si>
    <t>매립</t>
  </si>
  <si>
    <t>Post Pile</t>
  </si>
  <si>
    <t>H-Pile</t>
  </si>
  <si>
    <t>SS400</t>
    <phoneticPr fontId="5" type="noConversion"/>
  </si>
  <si>
    <t>C27</t>
    <phoneticPr fontId="5" type="noConversion"/>
  </si>
  <si>
    <t>C27</t>
    <phoneticPr fontId="5" type="noConversion"/>
  </si>
  <si>
    <t>붕적토1</t>
    <phoneticPr fontId="5" type="noConversion"/>
  </si>
  <si>
    <t>붕적토</t>
    <phoneticPr fontId="5" type="noConversion"/>
  </si>
  <si>
    <t>붕적토2</t>
    <phoneticPr fontId="5" type="noConversion"/>
  </si>
  <si>
    <t>붕적토</t>
    <phoneticPr fontId="5" type="noConversion"/>
  </si>
  <si>
    <t>연암</t>
    <phoneticPr fontId="5" type="noConversion"/>
  </si>
  <si>
    <t>매립층</t>
    <phoneticPr fontId="5" type="noConversion"/>
  </si>
  <si>
    <t>매립</t>
    <phoneticPr fontId="5" type="noConversion"/>
  </si>
  <si>
    <t>SS400</t>
    <phoneticPr fontId="5" type="noConversion"/>
  </si>
  <si>
    <t>SS400</t>
    <phoneticPr fontId="5" type="noConversion"/>
  </si>
  <si>
    <t>상부완료</t>
  </si>
  <si>
    <t>초기응력</t>
  </si>
  <si>
    <t>Null-1</t>
  </si>
  <si>
    <t>인접하중</t>
  </si>
  <si>
    <t>그라우팅응력</t>
  </si>
  <si>
    <t>1단굴착-응력</t>
  </si>
  <si>
    <t>1단지보-1</t>
  </si>
  <si>
    <t>2단굴착-응력</t>
  </si>
  <si>
    <t>2단지보-1</t>
  </si>
  <si>
    <t>3단굴착-응력</t>
  </si>
  <si>
    <t>3단지보-1</t>
  </si>
  <si>
    <t>4단굴착-응력</t>
  </si>
  <si>
    <t>4단지보-1</t>
  </si>
  <si>
    <t>5단굴착-응력</t>
  </si>
  <si>
    <t>5단지보-1</t>
  </si>
  <si>
    <t>6단굴착-응력</t>
  </si>
  <si>
    <t>6단지보-1</t>
  </si>
  <si>
    <t>7단굴착-응력</t>
  </si>
  <si>
    <t>7단지보-1</t>
  </si>
  <si>
    <t>8단굴착-응력</t>
  </si>
  <si>
    <t>바닥슬래브-응력</t>
  </si>
  <si>
    <t>6단해체</t>
  </si>
  <si>
    <t>5단해체</t>
  </si>
  <si>
    <t>4단해체</t>
  </si>
  <si>
    <t>3단해체</t>
  </si>
  <si>
    <t>2단해체</t>
  </si>
  <si>
    <t>1단해체</t>
  </si>
  <si>
    <t>도로</t>
  </si>
  <si>
    <t>수평변위</t>
  </si>
  <si>
    <t>연직변위</t>
  </si>
  <si>
    <t>수평변위-좌</t>
  </si>
  <si>
    <t>Y</t>
  </si>
  <si>
    <t>Y</t>
    <phoneticPr fontId="5" type="noConversion"/>
  </si>
  <si>
    <t>연직변위-좌</t>
  </si>
  <si>
    <t>X</t>
  </si>
  <si>
    <t>(mm)</t>
  </si>
  <si>
    <t>시공단계</t>
  </si>
  <si>
    <t>절점:41914</t>
  </si>
  <si>
    <t>절점:41916</t>
  </si>
  <si>
    <t>절점:41917</t>
  </si>
  <si>
    <t>절점:42450</t>
  </si>
  <si>
    <t>절점:42451</t>
  </si>
  <si>
    <t>절점:42452</t>
  </si>
  <si>
    <t>절점:42453</t>
  </si>
  <si>
    <t>절점:42454</t>
  </si>
  <si>
    <t>절점:42455</t>
  </si>
  <si>
    <t>절점:42456</t>
  </si>
  <si>
    <t>절점:42457</t>
  </si>
  <si>
    <t>절점:42458</t>
  </si>
  <si>
    <t>절점:42459</t>
  </si>
  <si>
    <t>절점:42844</t>
  </si>
  <si>
    <t>절점:42845</t>
  </si>
  <si>
    <t>절점:42846</t>
  </si>
  <si>
    <t>절점:42853</t>
  </si>
  <si>
    <t>절점:42918</t>
  </si>
  <si>
    <t>절점:42923</t>
  </si>
  <si>
    <t>절점:42924</t>
  </si>
  <si>
    <t>절점:42925</t>
  </si>
  <si>
    <t>절점:42926</t>
  </si>
  <si>
    <t>절점:42927</t>
  </si>
  <si>
    <t>절점:42928</t>
  </si>
  <si>
    <t>절점:42929</t>
  </si>
  <si>
    <t>절점:42930</t>
  </si>
  <si>
    <t>절점:42931</t>
  </si>
  <si>
    <t>절점:42932</t>
  </si>
  <si>
    <t>절점:42934</t>
  </si>
  <si>
    <t>절점:42935</t>
  </si>
  <si>
    <t>절점:42936</t>
  </si>
  <si>
    <t>절점:42937</t>
  </si>
  <si>
    <t>절점:42938</t>
  </si>
  <si>
    <t>절점:42939</t>
  </si>
  <si>
    <t>절점:42940</t>
  </si>
  <si>
    <t>절점:42941</t>
  </si>
  <si>
    <t>절점:42942</t>
  </si>
  <si>
    <t>절점:42943</t>
  </si>
  <si>
    <t>절점:42944</t>
  </si>
  <si>
    <t>절점:42945</t>
  </si>
  <si>
    <t>절점:42946</t>
  </si>
  <si>
    <t>절점:42947</t>
  </si>
  <si>
    <t>절점:43000</t>
  </si>
  <si>
    <t>절점:43001</t>
  </si>
  <si>
    <t>절점:43002</t>
  </si>
  <si>
    <t>절점:43003</t>
  </si>
  <si>
    <t>절점:43004</t>
  </si>
  <si>
    <t>절점:43005</t>
  </si>
  <si>
    <t>절점:43006</t>
  </si>
  <si>
    <t>절점:43007</t>
  </si>
  <si>
    <t>절점:43008</t>
  </si>
  <si>
    <t>절점:43009</t>
  </si>
  <si>
    <t>절점:43010</t>
  </si>
  <si>
    <t>절점:43011</t>
  </si>
  <si>
    <t>절점:43012</t>
  </si>
  <si>
    <t>절점:43013</t>
  </si>
  <si>
    <t>절점:43014</t>
  </si>
  <si>
    <t>절점:43606</t>
  </si>
  <si>
    <t>절점:43607</t>
  </si>
  <si>
    <t>절점:43612</t>
  </si>
  <si>
    <t>절점:43613</t>
  </si>
  <si>
    <t>절점:43614</t>
  </si>
  <si>
    <t>절점:43615</t>
  </si>
  <si>
    <t>절점:43616</t>
  </si>
  <si>
    <t>절점:43617</t>
  </si>
  <si>
    <t>절점:43943</t>
  </si>
  <si>
    <t>절점:43945</t>
  </si>
  <si>
    <t>절점:43947</t>
  </si>
  <si>
    <t>절점:43949</t>
  </si>
  <si>
    <t>절점:43951</t>
  </si>
  <si>
    <t>절점:43975</t>
  </si>
  <si>
    <t>절점:43976</t>
  </si>
  <si>
    <t>절점:43977</t>
  </si>
  <si>
    <t>절점:43978</t>
  </si>
  <si>
    <t>절점:43979</t>
  </si>
  <si>
    <t>절점:43980</t>
  </si>
  <si>
    <t>절점:43981</t>
  </si>
  <si>
    <t>절점:44842</t>
  </si>
  <si>
    <t>절점:44843</t>
  </si>
  <si>
    <t>절점:44898</t>
  </si>
  <si>
    <t>절점:44899</t>
  </si>
  <si>
    <t>절점:45058</t>
  </si>
  <si>
    <t>절점:45059</t>
  </si>
  <si>
    <t>절점:45060</t>
  </si>
  <si>
    <t>절점:45061</t>
  </si>
  <si>
    <t>절점:45719</t>
  </si>
  <si>
    <t>절점:45721</t>
  </si>
  <si>
    <t>절점:45722</t>
  </si>
  <si>
    <t>절점:45984</t>
  </si>
  <si>
    <t>절점:43954</t>
  </si>
  <si>
    <t>절점:48194</t>
  </si>
  <si>
    <t>절점:48195</t>
  </si>
  <si>
    <t>절점:48196</t>
  </si>
  <si>
    <t>절점:48197</t>
  </si>
  <si>
    <t>절점:48198</t>
  </si>
  <si>
    <t>절점:48199</t>
  </si>
  <si>
    <t>절점:48200</t>
  </si>
  <si>
    <t>절점:48201</t>
  </si>
  <si>
    <t>절점:48202</t>
  </si>
  <si>
    <t>절점:48203</t>
  </si>
  <si>
    <t>절점:48204</t>
  </si>
  <si>
    <t>절점:48205</t>
  </si>
  <si>
    <t>절점:48206</t>
  </si>
  <si>
    <t>절점:48207</t>
  </si>
  <si>
    <t>절점:48208</t>
  </si>
  <si>
    <t>절점:48209</t>
  </si>
  <si>
    <t>절점:48210</t>
  </si>
  <si>
    <t>절점:48211</t>
  </si>
  <si>
    <t>절점:48214</t>
  </si>
  <si>
    <t>절점:48215</t>
  </si>
  <si>
    <t>절점:48216</t>
  </si>
  <si>
    <t>절점:48217</t>
  </si>
  <si>
    <t>절점:48218</t>
  </si>
  <si>
    <t>절점:48219</t>
  </si>
  <si>
    <t>절점:48220</t>
  </si>
  <si>
    <t>절점:48221</t>
  </si>
  <si>
    <t>절점:48222</t>
  </si>
  <si>
    <t>절점:48223</t>
  </si>
  <si>
    <t>절점:48224</t>
  </si>
  <si>
    <t>절점:48225</t>
  </si>
  <si>
    <t>절점:48226</t>
  </si>
  <si>
    <t>절점:48227</t>
  </si>
  <si>
    <t>절점:48228</t>
  </si>
  <si>
    <t>절점:48229</t>
  </si>
  <si>
    <t>절점:56586</t>
  </si>
  <si>
    <t>절점:56587</t>
  </si>
  <si>
    <t>절점:56588</t>
  </si>
  <si>
    <t>절점:56589</t>
  </si>
  <si>
    <t>절점:56590</t>
  </si>
  <si>
    <t>절점:56591</t>
  </si>
  <si>
    <t>절점:56592</t>
  </si>
  <si>
    <t>절점:56593</t>
  </si>
  <si>
    <t>절점:56594</t>
  </si>
  <si>
    <t>절점:56595</t>
  </si>
  <si>
    <t>절점:56596</t>
  </si>
  <si>
    <t>절점:56597</t>
  </si>
  <si>
    <t>절점:56598</t>
  </si>
  <si>
    <t>절점:56599</t>
  </si>
  <si>
    <t>절점:56600</t>
  </si>
  <si>
    <t>절점:56601</t>
  </si>
  <si>
    <t>절점:56602</t>
  </si>
  <si>
    <t>절점:56603</t>
  </si>
  <si>
    <t>절점:56604</t>
  </si>
  <si>
    <t>절점:56605</t>
  </si>
  <si>
    <t>절점:56606</t>
  </si>
  <si>
    <t>절점:56607</t>
  </si>
  <si>
    <t>절점:56608</t>
  </si>
  <si>
    <t>절점:56609</t>
  </si>
  <si>
    <t>절점:56610</t>
  </si>
  <si>
    <t>절점:56611</t>
  </si>
  <si>
    <t>절점:56612</t>
  </si>
  <si>
    <t>절점:56613</t>
  </si>
  <si>
    <t>절점:56614</t>
  </si>
  <si>
    <t>절점:56615</t>
  </si>
  <si>
    <t>절점:56616</t>
  </si>
  <si>
    <t>절점:56617</t>
  </si>
  <si>
    <t>절점:56618</t>
  </si>
  <si>
    <t>절점:56619</t>
  </si>
  <si>
    <t>절점:56620</t>
  </si>
  <si>
    <t>절점:56621</t>
  </si>
  <si>
    <t>절점:56622</t>
  </si>
  <si>
    <t>절점:56623</t>
  </si>
  <si>
    <t>절점:56624</t>
  </si>
  <si>
    <t>절점:56625</t>
  </si>
  <si>
    <t>절점:56626</t>
  </si>
  <si>
    <t>절점:56627</t>
  </si>
  <si>
    <t>절점:56628</t>
  </si>
  <si>
    <t>절점:56629</t>
  </si>
  <si>
    <t>지하매설물</t>
  </si>
  <si>
    <t>절점:56538</t>
  </si>
  <si>
    <t>절점:56539</t>
  </si>
  <si>
    <t>절점:56540</t>
  </si>
  <si>
    <t>절점:56541</t>
  </si>
  <si>
    <t>절점:56542</t>
  </si>
  <si>
    <t>(mm)</t>
    <phoneticPr fontId="5" type="noConversion"/>
  </si>
  <si>
    <t>H-pile-좌</t>
  </si>
  <si>
    <t>(kN, m)</t>
    <phoneticPr fontId="5" type="noConversion"/>
  </si>
  <si>
    <t>(kN, m)</t>
    <phoneticPr fontId="5" type="noConversion"/>
  </si>
  <si>
    <t>S-AXIAL</t>
  </si>
  <si>
    <t>결과</t>
  </si>
  <si>
    <t>요소: 61359 절점 1</t>
  </si>
  <si>
    <t>요소: 61360 절점 1</t>
  </si>
  <si>
    <t>요소: 61361 절점 1</t>
  </si>
  <si>
    <t>요소: 61362 절점 1</t>
  </si>
  <si>
    <t>요소: 61363 절점 1</t>
  </si>
  <si>
    <t>요소: 61364 절점 1</t>
  </si>
  <si>
    <t>요소: 61365 절점 1</t>
  </si>
  <si>
    <t>요소: 61366 절점 1</t>
  </si>
  <si>
    <t>요소: 61367 절점 1</t>
  </si>
  <si>
    <t>요소: 61368 절점 1</t>
  </si>
  <si>
    <t>요소: 61369 절점 1</t>
  </si>
  <si>
    <t>요소: 61370 절점 1</t>
  </si>
  <si>
    <t>요소: 61371 절점 1</t>
  </si>
  <si>
    <t>요소: 61372 절점 1</t>
  </si>
  <si>
    <t>요소: 61373 절점 1</t>
  </si>
  <si>
    <t>요소: 61374 절점 1</t>
  </si>
  <si>
    <t>요소: 61375 절점 1</t>
  </si>
  <si>
    <t>요소: 61376 절점 1</t>
  </si>
  <si>
    <t>요소: 61377 절점 1</t>
  </si>
  <si>
    <t>요소: 61378 절점 1</t>
  </si>
  <si>
    <t>요소: 61379 절점 1</t>
  </si>
  <si>
    <t>요소: 61380 절점 1</t>
  </si>
  <si>
    <t>요소: 61381 절점 1</t>
  </si>
  <si>
    <t>요소: 61382 절점 1</t>
  </si>
  <si>
    <t>요소: 61383 절점 1</t>
  </si>
  <si>
    <t>요소: 61384 절점 1</t>
  </si>
  <si>
    <t>요소: 61385 절점 1</t>
  </si>
  <si>
    <t>요소: 61386 절점 1</t>
  </si>
  <si>
    <t>요소: 61387 절점 1</t>
  </si>
  <si>
    <t>요소: 61388 절점 1</t>
  </si>
  <si>
    <t>요소: 61389 절점 1</t>
  </si>
  <si>
    <t>요소: 61390 절점 1</t>
  </si>
  <si>
    <t>요소: 61391 절점 1</t>
  </si>
  <si>
    <t>요소: 61392 절점 1</t>
  </si>
  <si>
    <t>요소: 61393 절점 1</t>
  </si>
  <si>
    <t>요소: 61394 절점 1</t>
  </si>
  <si>
    <t>요소: 61395 절점 1</t>
  </si>
  <si>
    <t>요소: 61396 절점 1</t>
  </si>
  <si>
    <t>요소: 61397 절점 1</t>
  </si>
  <si>
    <t>요소: 61398 절점 1</t>
  </si>
  <si>
    <t>요소: 61399 절점 1</t>
  </si>
  <si>
    <t>요소: 61400 절점 1</t>
  </si>
  <si>
    <t>요소: 61401 절점 1</t>
  </si>
  <si>
    <t>요소: 61402 절점 1</t>
  </si>
  <si>
    <t>요소: 61403 절점 1</t>
  </si>
  <si>
    <t>요소: 61404 절점 1</t>
  </si>
  <si>
    <t>요소: 61405 절점 1</t>
  </si>
  <si>
    <t>요소: 61406 절점 1</t>
  </si>
  <si>
    <t>요소: 61407 절점 1</t>
  </si>
  <si>
    <t>요소: 61408 절점 1</t>
  </si>
  <si>
    <t>요소: 61409 절점 1</t>
  </si>
  <si>
    <t>요소: 61410 절점 1</t>
  </si>
  <si>
    <t>요소: 61411 절점 1</t>
  </si>
  <si>
    <t>요소: 61412 절점 1</t>
  </si>
  <si>
    <t>요소: 61413 절점 1</t>
  </si>
  <si>
    <t>요소: 61414 절점 1</t>
  </si>
  <si>
    <t>요소: 61415 절점 1</t>
  </si>
  <si>
    <t>요소: 61416 절점 1</t>
  </si>
  <si>
    <t>요소: 61417 절점 1</t>
  </si>
  <si>
    <t>요소: 61418 절점 1</t>
  </si>
  <si>
    <t>요소: 61419 절점 1</t>
  </si>
  <si>
    <t>요소: 61420 절점 1</t>
  </si>
  <si>
    <t>요소: 61421 절점 1</t>
  </si>
  <si>
    <t>요소: 61422 절점 1</t>
  </si>
  <si>
    <t>요소: 61423 절점 1</t>
  </si>
  <si>
    <t>요소: 61424 절점 1</t>
  </si>
  <si>
    <t>요소: 61425 절점 1</t>
  </si>
  <si>
    <t>요소: 61426 절점 1</t>
  </si>
  <si>
    <t>요소: 61427 절점 1</t>
  </si>
  <si>
    <t>요소: 61428 절점 1</t>
  </si>
  <si>
    <t>요소: 61429 절점 1</t>
  </si>
  <si>
    <t>요소: 61430 절점 1</t>
  </si>
  <si>
    <t>요소: 61431 절점 1</t>
  </si>
  <si>
    <t>요소: 61432 절점 1</t>
  </si>
  <si>
    <t>요소: 61433 절점 1</t>
  </si>
  <si>
    <t>요소: 61434 절점 1</t>
  </si>
  <si>
    <t>요소: 61435 절점 1</t>
  </si>
  <si>
    <t>요소: 61436 절점 1</t>
  </si>
  <si>
    <t>요소: 61437 절점 1</t>
  </si>
  <si>
    <t>요소: 61438 절점 1</t>
  </si>
  <si>
    <t>요소: 61439 절점 1</t>
  </si>
  <si>
    <t>요소: 61440 절점 1</t>
  </si>
  <si>
    <t>요소: 61441 절점 1</t>
  </si>
  <si>
    <t>요소: 61442 절점 1</t>
  </si>
  <si>
    <t>요소: 61443 절점 1</t>
  </si>
  <si>
    <t>요소: 61444 절점 1</t>
  </si>
  <si>
    <t>요소: 61445 절점 1</t>
  </si>
  <si>
    <t>요소: 61446 절점 1</t>
  </si>
  <si>
    <t>S-XY</t>
  </si>
  <si>
    <t>S-XZ</t>
  </si>
  <si>
    <t>S-MIN</t>
  </si>
  <si>
    <t>S-MAX</t>
  </si>
  <si>
    <t>전단응력</t>
  </si>
  <si>
    <t>휨응력</t>
  </si>
  <si>
    <t>AXIAL FORCE</t>
  </si>
  <si>
    <t>SHEAR FORCE Y</t>
  </si>
  <si>
    <t>SHEAR FORCE Z</t>
  </si>
  <si>
    <t>BENDING MOMENT Y</t>
  </si>
  <si>
    <t>BENDING MOMENT Z</t>
  </si>
  <si>
    <t>전단력</t>
  </si>
  <si>
    <t>휨모멘트</t>
  </si>
  <si>
    <t>구조물-우</t>
  </si>
  <si>
    <t>절점(58577)</t>
  </si>
  <si>
    <t>절점(58577)</t>
    <phoneticPr fontId="5" type="noConversion"/>
  </si>
  <si>
    <t>절점(57239)</t>
  </si>
  <si>
    <t>절점(57239)</t>
    <phoneticPr fontId="5" type="noConversion"/>
  </si>
  <si>
    <t>TX TRANSLATION(V) (m)</t>
  </si>
  <si>
    <t>(m)</t>
    <phoneticPr fontId="5" type="noConversion"/>
  </si>
  <si>
    <t>O.K</t>
  </si>
  <si>
    <t>수위저하-좌</t>
  </si>
  <si>
    <t>Point Coordination</t>
  </si>
  <si>
    <t>(day, m)</t>
  </si>
  <si>
    <t>초기침투:INCR=1</t>
  </si>
  <si>
    <t>그라우팅침투:INCR=1</t>
  </si>
  <si>
    <t>1단굴착-침투:INCR=1</t>
  </si>
  <si>
    <t>1단굴착-침투:INCR=2</t>
  </si>
  <si>
    <t>1단굴착-침투:INCR=3</t>
  </si>
  <si>
    <t>1단굴착-침투:INCR=4</t>
  </si>
  <si>
    <t>1단굴착-침투:INCR=5</t>
  </si>
  <si>
    <t>1단굴착-침투:INCR=6</t>
  </si>
  <si>
    <t>1단굴착-침투:INCR=7</t>
  </si>
  <si>
    <t>1단굴착-침투:INCR=8</t>
  </si>
  <si>
    <t>1단굴착-침투:INCR=9</t>
  </si>
  <si>
    <t>1단굴착-침투:INCR=10</t>
  </si>
  <si>
    <t>1단굴착-침투:INCR=11</t>
  </si>
  <si>
    <t>1단굴착-침투:INCR=12</t>
  </si>
  <si>
    <t>1단굴착-침투:INCR=13</t>
  </si>
  <si>
    <t>1단굴착-침투:INCR=14</t>
  </si>
  <si>
    <t>1단굴착-침투:INCR=15</t>
  </si>
  <si>
    <t>2단굴착-침투:INCR=1</t>
  </si>
  <si>
    <t>2단굴착-침투:INCR=2</t>
  </si>
  <si>
    <t>2단굴착-침투:INCR=3</t>
  </si>
  <si>
    <t>2단굴착-침투:INCR=4</t>
  </si>
  <si>
    <t>2단굴착-침투:INCR=5</t>
  </si>
  <si>
    <t>2단굴착-침투:INCR=6</t>
  </si>
  <si>
    <t>2단굴착-침투:INCR=7</t>
  </si>
  <si>
    <t>2단굴착-침투:INCR=8</t>
  </si>
  <si>
    <t>2단굴착-침투:INCR=9</t>
  </si>
  <si>
    <t>2단굴착-침투:INCR=10</t>
  </si>
  <si>
    <t>2단굴착-침투:INCR=11</t>
  </si>
  <si>
    <t>2단굴착-침투:INCR=12</t>
  </si>
  <si>
    <t>2단굴착-침투:INCR=13</t>
  </si>
  <si>
    <t>2단굴착-침투:INCR=14</t>
  </si>
  <si>
    <t>2단굴착-침투:INCR=15</t>
  </si>
  <si>
    <t>3단굴착-침투:INCR=1</t>
  </si>
  <si>
    <t>3단굴착-침투:INCR=2</t>
  </si>
  <si>
    <t>3단굴착-침투:INCR=3</t>
  </si>
  <si>
    <t>3단굴착-침투:INCR=4</t>
  </si>
  <si>
    <t>3단굴착-침투:INCR=5</t>
  </si>
  <si>
    <t>3단굴착-침투:INCR=6</t>
  </si>
  <si>
    <t>3단굴착-침투:INCR=7</t>
  </si>
  <si>
    <t>3단굴착-침투:INCR=8</t>
  </si>
  <si>
    <t>3단굴착-침투:INCR=9</t>
  </si>
  <si>
    <t>3단굴착-침투:INCR=10</t>
  </si>
  <si>
    <t>3단굴착-침투:INCR=11</t>
  </si>
  <si>
    <t>3단굴착-침투:INCR=12</t>
  </si>
  <si>
    <t>3단굴착-침투:INCR=13</t>
  </si>
  <si>
    <t>3단굴착-침투:INCR=14</t>
  </si>
  <si>
    <t>3단굴착-침투:INCR=15</t>
  </si>
  <si>
    <t>4단굴착-침투:INCR=1</t>
  </si>
  <si>
    <t>4단굴착-침투:INCR=2</t>
  </si>
  <si>
    <t>4단굴착-침투:INCR=3</t>
  </si>
  <si>
    <t>4단굴착-침투:INCR=4</t>
  </si>
  <si>
    <t>4단굴착-침투:INCR=5</t>
  </si>
  <si>
    <t>4단굴착-침투:INCR=6</t>
  </si>
  <si>
    <t>4단굴착-침투:INCR=7</t>
  </si>
  <si>
    <t>4단굴착-침투:INCR=8</t>
  </si>
  <si>
    <t>4단굴착-침투:INCR=9</t>
  </si>
  <si>
    <t>4단굴착-침투:INCR=10</t>
  </si>
  <si>
    <t>4단굴착-침투:INCR=11</t>
  </si>
  <si>
    <t>4단굴착-침투:INCR=12</t>
  </si>
  <si>
    <t>4단굴착-침투:INCR=13</t>
  </si>
  <si>
    <t>4단굴착-침투:INCR=14</t>
  </si>
  <si>
    <t>4단굴착-침투:INCR=15</t>
  </si>
  <si>
    <t>5단굴착-침투:INCR=1</t>
  </si>
  <si>
    <t>5단굴착-침투:INCR=2</t>
  </si>
  <si>
    <t>5단굴착-침투:INCR=3</t>
  </si>
  <si>
    <t>5단굴착-침투:INCR=4</t>
  </si>
  <si>
    <t>5단굴착-침투:INCR=5</t>
  </si>
  <si>
    <t>5단굴착-침투:INCR=6</t>
  </si>
  <si>
    <t>5단굴착-침투:INCR=7</t>
  </si>
  <si>
    <t>5단굴착-침투:INCR=8</t>
  </si>
  <si>
    <t>5단굴착-침투:INCR=9</t>
  </si>
  <si>
    <t>5단굴착-침투:INCR=10</t>
  </si>
  <si>
    <t>5단굴착-침투:INCR=11</t>
  </si>
  <si>
    <t>5단굴착-침투:INCR=12</t>
  </si>
  <si>
    <t>5단굴착-침투:INCR=13</t>
  </si>
  <si>
    <t>5단굴착-침투:INCR=14</t>
  </si>
  <si>
    <t>5단굴착-침투:INCR=15</t>
  </si>
  <si>
    <t>6단굴착-침투:INCR=1</t>
  </si>
  <si>
    <t>6단굴착-침투:INCR=2</t>
  </si>
  <si>
    <t>6단굴착-침투:INCR=3</t>
  </si>
  <si>
    <t>6단굴착-침투:INCR=4</t>
  </si>
  <si>
    <t>6단굴착-침투:INCR=5</t>
  </si>
  <si>
    <t>6단굴착-침투:INCR=6</t>
  </si>
  <si>
    <t>6단굴착-침투:INCR=7</t>
  </si>
  <si>
    <t>6단굴착-침투:INCR=8</t>
  </si>
  <si>
    <t>6단굴착-침투:INCR=9</t>
  </si>
  <si>
    <t>6단굴착-침투:INCR=10</t>
  </si>
  <si>
    <t>6단굴착-침투:INCR=11</t>
  </si>
  <si>
    <t>6단굴착-침투:INCR=12</t>
  </si>
  <si>
    <t>6단굴착-침투:INCR=13</t>
  </si>
  <si>
    <t>6단굴착-침투:INCR=14</t>
  </si>
  <si>
    <t>6단굴착-침투:INCR=15</t>
  </si>
  <si>
    <t>7단굴착-침투:INCR=1</t>
  </si>
  <si>
    <t>7단굴착-침투:INCR=2</t>
  </si>
  <si>
    <t>7단굴착-침투:INCR=3</t>
  </si>
  <si>
    <t>7단굴착-침투:INCR=4</t>
  </si>
  <si>
    <t>7단굴착-침투:INCR=5</t>
  </si>
  <si>
    <t>7단굴착-침투:INCR=6</t>
  </si>
  <si>
    <t>7단굴착-침투:INCR=7</t>
  </si>
  <si>
    <t>7단굴착-침투:INCR=8</t>
  </si>
  <si>
    <t>7단굴착-침투:INCR=9</t>
  </si>
  <si>
    <t>7단굴착-침투:INCR=10</t>
  </si>
  <si>
    <t>7단굴착-침투:INCR=11</t>
  </si>
  <si>
    <t>7단굴착-침투:INCR=12</t>
  </si>
  <si>
    <t>7단굴착-침투:INCR=13</t>
  </si>
  <si>
    <t>7단굴착-침투:INCR=14</t>
  </si>
  <si>
    <t>7단굴착-침투:INCR=15</t>
  </si>
  <si>
    <t>8단굴착-침투:INCR=1</t>
  </si>
  <si>
    <t>8단굴착-침투:INCR=2</t>
  </si>
  <si>
    <t>8단굴착-침투:INCR=3</t>
  </si>
  <si>
    <t>8단굴착-침투:INCR=4</t>
  </si>
  <si>
    <t>8단굴착-침투:INCR=5</t>
  </si>
  <si>
    <t>8단굴착-침투:INCR=6</t>
  </si>
  <si>
    <t>8단굴착-침투:INCR=7</t>
  </si>
  <si>
    <t>8단굴착-침투:INCR=8</t>
  </si>
  <si>
    <t>8단굴착-침투:INCR=9</t>
  </si>
  <si>
    <t>8단굴착-침투:INCR=10</t>
  </si>
  <si>
    <t>8단굴착-침투:INCR=11</t>
  </si>
  <si>
    <t>8단굴착-침투:INCR=12</t>
  </si>
  <si>
    <t>8단굴착-침투:INCR=13</t>
  </si>
  <si>
    <t>8단굴착-침투:INCR=14</t>
  </si>
  <si>
    <t>8단굴착-침투:INCR=15</t>
  </si>
  <si>
    <t>바닥슬래브-침투:INCR=1</t>
  </si>
  <si>
    <t>벽면부</t>
  </si>
  <si>
    <t>굴착부</t>
  </si>
  <si>
    <t>총유출량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</si>
</sst>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."/>
    <numFmt numFmtId="177" formatCode="_ * #,##0.00_ ;_ * \-#,##0.00_ ;_ * &quot;-&quot;??_ ;_ @_ "/>
    <numFmt numFmtId="178" formatCode="\(0%\);[Red]\(&quot;△&quot;0%\)"/>
    <numFmt numFmtId="179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0" formatCode="0.000_ "/>
    <numFmt numFmtId="181" formatCode="0_ "/>
    <numFmt numFmtId="182" formatCode="0_);[Red]\(0\)"/>
    <numFmt numFmtId="183" formatCode="0.00_);[Red]\(0.00\)"/>
    <numFmt numFmtId="184" formatCode="0.00_ "/>
    <numFmt numFmtId="185" formatCode="0.0000_ "/>
    <numFmt numFmtId="186" formatCode="0.0.E+00"/>
    <numFmt numFmtId="187" formatCode="&quot;1/&quot;#,000"/>
    <numFmt numFmtId="188" formatCode="0.0_ "/>
    <numFmt numFmtId="189" formatCode="_ &quot;₩&quot;* #,##0_ ;_ &quot;₩&quot;* \-#,##0_ ;_ &quot;₩&quot;* &quot;-&quot;_ ;_ @_ "/>
    <numFmt numFmtId="190" formatCode="_ &quot;₩&quot;* #,##0.00_ ;_ &quot;₩&quot;* \-#,##0.00_ ;_ &quot;₩&quot;* &quot;-&quot;??_ ;_ @_ "/>
    <numFmt numFmtId="191" formatCode="\-"/>
    <numFmt numFmtId="192" formatCode="#,##0;&quot;₩&quot;&quot;₩&quot;&quot;₩&quot;&quot;₩&quot;\(#,##0&quot;₩&quot;&quot;₩&quot;&quot;₩&quot;&quot;₩&quot;\)"/>
    <numFmt numFmtId="193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194" formatCode="_-[$€-2]* #,##0.00_-;\-[$€-2]* #,##0.00_-;_-[$€-2]* &quot;-&quot;??_-"/>
    <numFmt numFmtId="195" formatCode="0&quot;  cm&quot;"/>
    <numFmt numFmtId="196" formatCode="&quot;Fr.&quot;\ #,##0;[Red]&quot;Fr.&quot;\ \-#,##0"/>
    <numFmt numFmtId="197" formatCode="&quot;Fr.&quot;\ #,##0.00;[Red]&quot;Fr.&quot;\ \-#,##0.00"/>
    <numFmt numFmtId="198" formatCode="m\/dd"/>
    <numFmt numFmtId="199" formatCode="\$\ &quot;×&quot;"/>
    <numFmt numFmtId="200" formatCode="0.0"/>
    <numFmt numFmtId="201" formatCode="0.000"/>
    <numFmt numFmtId="202" formatCode="0.000\ "/>
    <numFmt numFmtId="203" formatCode="0.0_);[Red]\(0.0\)"/>
    <numFmt numFmtId="204" formatCode="0.000_);[Red]\(0.000\)"/>
    <numFmt numFmtId="205" formatCode="0;[Red]0"/>
    <numFmt numFmtId="206" formatCode="0.00000_ "/>
    <numFmt numFmtId="207" formatCode="0.00000_);[Red]\(0.00000\)"/>
  </numFmts>
  <fonts count="111">
    <font>
      <sz val="11"/>
      <color theme="1"/>
      <name val="돋움"/>
      <family val="2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2"/>
      <charset val="129"/>
    </font>
    <font>
      <sz val="10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2"/>
      <name val="¹ÙÅÁÃ¼"/>
      <family val="1"/>
      <charset val="129"/>
    </font>
    <font>
      <sz val="1"/>
      <color indexed="8"/>
      <name val="Courier"/>
      <family val="3"/>
    </font>
    <font>
      <sz val="12"/>
      <name val="바탕체"/>
      <family val="1"/>
      <charset val="129"/>
    </font>
    <font>
      <sz val="10"/>
      <name val="Times New Roman"/>
      <family val="1"/>
    </font>
    <font>
      <sz val="9"/>
      <name val="굴림체"/>
      <family val="3"/>
      <charset val="129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나눔고딕"/>
      <family val="3"/>
      <charset val="129"/>
    </font>
    <font>
      <sz val="10"/>
      <color theme="1"/>
      <name val="맑은 고딕"/>
      <family val="3"/>
      <charset val="129"/>
      <scheme val="major"/>
    </font>
    <font>
      <i/>
      <strike/>
      <u/>
      <sz val="10"/>
      <color indexed="8"/>
      <name val="맑은 고딕"/>
      <family val="3"/>
      <charset val="129"/>
      <scheme val="major"/>
    </font>
    <font>
      <sz val="11"/>
      <color theme="1"/>
      <name val="돋움"/>
      <family val="2"/>
      <charset val="129"/>
    </font>
    <font>
      <b/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ajor"/>
    </font>
    <font>
      <b/>
      <sz val="11"/>
      <color rgb="FF4F81BD"/>
      <name val="맑은 고딕"/>
      <family val="3"/>
      <charset val="129"/>
      <scheme val="minor"/>
    </font>
    <font>
      <vertAlign val="subscript"/>
      <sz val="9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name val="¹????¼"/>
      <family val="1"/>
      <charset val="129"/>
    </font>
    <font>
      <sz val="12"/>
      <name val="Times New Roman"/>
      <family val="1"/>
    </font>
    <font>
      <sz val="12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1"/>
      <charset val="129"/>
    </font>
    <font>
      <sz val="12"/>
      <name val="¹ÙÅÁÃ¼"/>
      <family val="3"/>
      <charset val="129"/>
    </font>
    <font>
      <sz val="10"/>
      <name val="μ¸¿oA¼"/>
      <family val="3"/>
      <charset val="129"/>
    </font>
    <font>
      <sz val="12"/>
      <name val="System"/>
      <family val="2"/>
      <charset val="129"/>
    </font>
    <font>
      <sz val="8"/>
      <name val="¹UAAA¼"/>
      <family val="1"/>
      <charset val="129"/>
    </font>
    <font>
      <sz val="10"/>
      <name val="±¼¸²Ã¼"/>
      <family val="3"/>
      <charset val="129"/>
    </font>
    <font>
      <sz val="10"/>
      <name val="±¼¸²A¼"/>
      <family val="3"/>
      <charset val="129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b/>
      <sz val="10"/>
      <color rgb="FF4F81BD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나눔고딕"/>
      <family val="3"/>
      <charset val="129"/>
    </font>
    <font>
      <sz val="10"/>
      <color rgb="FFFF0000"/>
      <name val="맑은 고딕"/>
      <family val="3"/>
      <charset val="129"/>
      <scheme val="minor"/>
    </font>
    <font>
      <sz val="11"/>
      <color indexed="8"/>
      <name val="Calibri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sz val="1"/>
      <color indexed="16"/>
      <name val="Courier"/>
      <family val="3"/>
    </font>
    <font>
      <i/>
      <sz val="11"/>
      <color indexed="23"/>
      <name val="Calibri"/>
      <family val="2"/>
    </font>
    <font>
      <i/>
      <sz val="1"/>
      <color indexed="8"/>
      <name val="Courier"/>
      <family val="3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b/>
      <sz val="11"/>
      <name val="Helv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돋움"/>
      <family val="3"/>
      <charset val="129"/>
    </font>
    <font>
      <sz val="10"/>
      <color indexed="8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9"/>
      <name val="바탕체"/>
      <family val="1"/>
      <charset val="129"/>
    </font>
    <font>
      <sz val="10"/>
      <name val="돋움"/>
      <family val="3"/>
      <charset val="129"/>
    </font>
    <font>
      <sz val="10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9"/>
      <color indexed="10"/>
      <name val="바탕체"/>
      <family val="1"/>
      <charset val="129"/>
    </font>
    <font>
      <b/>
      <sz val="12"/>
      <color indexed="16"/>
      <name val="굴림체"/>
      <family val="3"/>
      <charset val="129"/>
    </font>
    <font>
      <sz val="10"/>
      <name val="돋움체"/>
      <family val="3"/>
      <charset val="129"/>
    </font>
    <font>
      <sz val="10"/>
      <name val="굴림체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u/>
      <sz val="14"/>
      <name val="굴림체"/>
      <family val="3"/>
      <charset val="129"/>
    </font>
    <font>
      <sz val="11"/>
      <color theme="1"/>
      <name val="돋움"/>
      <family val="3"/>
      <charset val="129"/>
    </font>
    <font>
      <sz val="11"/>
      <color indexed="8"/>
      <name val="Arial"/>
      <family val="2"/>
    </font>
    <font>
      <sz val="9"/>
      <name val="나눔고딕"/>
      <family val="3"/>
      <charset val="129"/>
    </font>
    <font>
      <b/>
      <sz val="9"/>
      <name val="나눔고딕"/>
      <family val="3"/>
      <charset val="129"/>
    </font>
    <font>
      <sz val="9"/>
      <color theme="3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0000FF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819">
    <xf numFmtId="0" fontId="0" fillId="0" borderId="0">
      <alignment vertical="center"/>
    </xf>
    <xf numFmtId="0" fontId="12" fillId="0" borderId="0" applyFont="0" applyFill="0" applyBorder="0" applyAlignment="0" applyProtection="0"/>
    <xf numFmtId="4" fontId="13" fillId="0" borderId="0">
      <protection locked="0"/>
    </xf>
    <xf numFmtId="177" fontId="11" fillId="0" borderId="0" applyFont="0" applyFill="0" applyBorder="0" applyAlignment="0" applyProtection="0"/>
    <xf numFmtId="0" fontId="13" fillId="0" borderId="0">
      <protection locked="0"/>
    </xf>
    <xf numFmtId="178" fontId="10" fillId="0" borderId="0" applyFont="0" applyFill="0" applyBorder="0" applyAlignment="0" applyProtection="0"/>
    <xf numFmtId="179" fontId="15" fillId="0" borderId="0"/>
    <xf numFmtId="0" fontId="11" fillId="0" borderId="0"/>
    <xf numFmtId="0" fontId="13" fillId="0" borderId="0">
      <protection locked="0"/>
    </xf>
    <xf numFmtId="0" fontId="1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6" fillId="0" borderId="0">
      <protection locked="0"/>
    </xf>
    <xf numFmtId="18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176" fontId="13" fillId="0" borderId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37" fontId="37" fillId="0" borderId="0" applyFont="0" applyFill="0" applyBorder="0" applyAlignment="0" applyProtection="0"/>
    <xf numFmtId="0" fontId="40" fillId="0" borderId="0"/>
    <xf numFmtId="0" fontId="41" fillId="0" borderId="0"/>
    <xf numFmtId="0" fontId="40" fillId="0" borderId="0"/>
    <xf numFmtId="0" fontId="40" fillId="0" borderId="0"/>
    <xf numFmtId="0" fontId="34" fillId="0" borderId="0"/>
    <xf numFmtId="0" fontId="37" fillId="0" borderId="0"/>
    <xf numFmtId="0" fontId="38" fillId="0" borderId="0"/>
    <xf numFmtId="0" fontId="3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34" fillId="0" borderId="0" applyFont="0" applyFill="0" applyBorder="0" applyAlignment="0" applyProtection="0"/>
    <xf numFmtId="0" fontId="14" fillId="0" borderId="12" applyFill="0" applyBorder="0" applyAlignment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2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4" fillId="14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21" borderId="0" applyNumberFormat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5" fillId="5" borderId="0" applyNumberFormat="0" applyBorder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6" fillId="22" borderId="36" applyNumberFormat="0" applyAlignment="0" applyProtection="0"/>
    <xf numFmtId="0" fontId="57" fillId="0" borderId="0"/>
    <xf numFmtId="0" fontId="58" fillId="23" borderId="37" applyNumberFormat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76" fontId="59" fillId="0" borderId="0">
      <protection locked="0"/>
    </xf>
    <xf numFmtId="176" fontId="59" fillId="0" borderId="0">
      <protection locked="0"/>
    </xf>
    <xf numFmtId="192" fontId="15" fillId="0" borderId="0"/>
    <xf numFmtId="0" fontId="10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76" fontId="59" fillId="0" borderId="0">
      <protection locked="0"/>
    </xf>
    <xf numFmtId="176" fontId="59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193" fontId="15" fillId="0" borderId="0"/>
    <xf numFmtId="194" fontId="1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6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61" fillId="0" borderId="0">
      <protection locked="0"/>
    </xf>
    <xf numFmtId="195" fontId="10" fillId="0" borderId="0">
      <protection locked="0"/>
    </xf>
    <xf numFmtId="0" fontId="14" fillId="0" borderId="0">
      <protection locked="0"/>
    </xf>
    <xf numFmtId="0" fontId="62" fillId="6" borderId="0" applyNumberFormat="0" applyBorder="0" applyAlignment="0" applyProtection="0"/>
    <xf numFmtId="38" fontId="63" fillId="24" borderId="0" applyNumberFormat="0" applyBorder="0" applyAlignment="0" applyProtection="0"/>
    <xf numFmtId="0" fontId="64" fillId="0" borderId="0">
      <alignment horizontal="left"/>
    </xf>
    <xf numFmtId="0" fontId="65" fillId="0" borderId="38" applyNumberFormat="0" applyAlignment="0" applyProtection="0">
      <alignment horizontal="left" vertical="center"/>
    </xf>
    <xf numFmtId="0" fontId="65" fillId="0" borderId="10">
      <alignment horizontal="left" vertical="center"/>
    </xf>
    <xf numFmtId="0" fontId="65" fillId="0" borderId="10">
      <alignment horizontal="left" vertical="center"/>
    </xf>
    <xf numFmtId="0" fontId="65" fillId="0" borderId="10">
      <alignment horizontal="left" vertical="center"/>
    </xf>
    <xf numFmtId="0" fontId="65" fillId="0" borderId="10">
      <alignment horizontal="left" vertical="center"/>
    </xf>
    <xf numFmtId="0" fontId="65" fillId="0" borderId="10">
      <alignment horizontal="left" vertical="center"/>
    </xf>
    <xf numFmtId="0" fontId="65" fillId="0" borderId="10">
      <alignment horizontal="left" vertical="center"/>
    </xf>
    <xf numFmtId="0" fontId="66" fillId="0" borderId="39" applyNumberFormat="0" applyFill="0" applyAlignment="0" applyProtection="0"/>
    <xf numFmtId="0" fontId="67" fillId="0" borderId="40" applyNumberFormat="0" applyFill="0" applyAlignment="0" applyProtection="0"/>
    <xf numFmtId="0" fontId="68" fillId="0" borderId="41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>
      <protection locked="0"/>
    </xf>
    <xf numFmtId="0" fontId="14" fillId="0" borderId="0">
      <protection locked="0"/>
    </xf>
    <xf numFmtId="0" fontId="69" fillId="0" borderId="0">
      <protection locked="0"/>
    </xf>
    <xf numFmtId="0" fontId="14" fillId="0" borderId="0">
      <protection locked="0"/>
    </xf>
    <xf numFmtId="0" fontId="70" fillId="9" borderId="36" applyNumberFormat="0" applyAlignment="0" applyProtection="0"/>
    <xf numFmtId="10" fontId="63" fillId="24" borderId="42" applyNumberFormat="0" applyBorder="0" applyAlignment="0" applyProtection="0"/>
    <xf numFmtId="10" fontId="63" fillId="24" borderId="42" applyNumberFormat="0" applyBorder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0" fillId="9" borderId="36" applyNumberFormat="0" applyAlignment="0" applyProtection="0"/>
    <xf numFmtId="0" fontId="71" fillId="0" borderId="43" applyNumberFormat="0" applyFill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73" fillId="0" borderId="9"/>
    <xf numFmtId="196" fontId="72" fillId="0" borderId="0" applyFont="0" applyFill="0" applyBorder="0" applyAlignment="0" applyProtection="0"/>
    <xf numFmtId="197" fontId="72" fillId="0" borderId="0" applyFont="0" applyFill="0" applyBorder="0" applyAlignment="0" applyProtection="0"/>
    <xf numFmtId="0" fontId="74" fillId="25" borderId="0" applyNumberFormat="0" applyBorder="0" applyAlignment="0" applyProtection="0"/>
    <xf numFmtId="198" fontId="10" fillId="0" borderId="0"/>
    <xf numFmtId="198" fontId="10" fillId="0" borderId="0"/>
    <xf numFmtId="199" fontId="10" fillId="0" borderId="0"/>
    <xf numFmtId="0" fontId="14" fillId="0" borderId="0"/>
    <xf numFmtId="0" fontId="51" fillId="26" borderId="44" applyNumberFormat="0" applyFont="0" applyAlignment="0" applyProtection="0"/>
    <xf numFmtId="0" fontId="51" fillId="26" borderId="44" applyNumberFormat="0" applyFont="0" applyAlignment="0" applyProtection="0"/>
    <xf numFmtId="0" fontId="51" fillId="26" borderId="44" applyNumberFormat="0" applyFont="0" applyAlignment="0" applyProtection="0"/>
    <xf numFmtId="0" fontId="75" fillId="22" borderId="45" applyNumberFormat="0" applyAlignment="0" applyProtection="0"/>
    <xf numFmtId="0" fontId="75" fillId="22" borderId="45" applyNumberFormat="0" applyAlignment="0" applyProtection="0"/>
    <xf numFmtId="0" fontId="75" fillId="22" borderId="45" applyNumberFormat="0" applyAlignment="0" applyProtection="0"/>
    <xf numFmtId="0" fontId="75" fillId="22" borderId="45" applyNumberFormat="0" applyAlignment="0" applyProtection="0"/>
    <xf numFmtId="0" fontId="75" fillId="22" borderId="45" applyNumberFormat="0" applyAlignment="0" applyProtection="0"/>
    <xf numFmtId="0" fontId="75" fillId="22" borderId="45" applyNumberFormat="0" applyAlignment="0" applyProtection="0"/>
    <xf numFmtId="10" fontId="11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176" fontId="59" fillId="0" borderId="0">
      <protection locked="0"/>
    </xf>
    <xf numFmtId="176" fontId="59" fillId="0" borderId="0">
      <protection locked="0"/>
    </xf>
    <xf numFmtId="176" fontId="59" fillId="0" borderId="0">
      <protection locked="0"/>
    </xf>
    <xf numFmtId="0" fontId="73" fillId="0" borderId="0"/>
    <xf numFmtId="0" fontId="76" fillId="0" borderId="0" applyNumberFormat="0" applyFill="0" applyBorder="0" applyAlignment="0" applyProtection="0"/>
    <xf numFmtId="0" fontId="13" fillId="0" borderId="46">
      <protection locked="0"/>
    </xf>
    <xf numFmtId="0" fontId="77" fillId="0" borderId="47" applyNumberFormat="0" applyFill="0" applyAlignment="0" applyProtection="0"/>
    <xf numFmtId="0" fontId="77" fillId="0" borderId="47" applyNumberFormat="0" applyFill="0" applyAlignment="0" applyProtection="0"/>
    <xf numFmtId="0" fontId="77" fillId="0" borderId="47" applyNumberFormat="0" applyFill="0" applyAlignment="0" applyProtection="0"/>
    <xf numFmtId="0" fontId="77" fillId="0" borderId="47" applyNumberFormat="0" applyFill="0" applyAlignment="0" applyProtection="0"/>
    <xf numFmtId="0" fontId="77" fillId="0" borderId="47" applyNumberFormat="0" applyFill="0" applyAlignment="0" applyProtection="0"/>
    <xf numFmtId="0" fontId="77" fillId="0" borderId="47" applyNumberFormat="0" applyFill="0" applyAlignment="0" applyProtection="0"/>
    <xf numFmtId="0" fontId="78" fillId="0" borderId="0" applyNumberFormat="0" applyFill="0" applyBorder="0" applyAlignment="0" applyProtection="0"/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80" fillId="22" borderId="36" applyNumberFormat="0" applyAlignment="0" applyProtection="0">
      <alignment vertical="center"/>
    </xf>
    <xf numFmtId="0" fontId="10" fillId="0" borderId="0">
      <protection locked="0"/>
    </xf>
    <xf numFmtId="0" fontId="69" fillId="0" borderId="0">
      <protection locked="0"/>
    </xf>
    <xf numFmtId="0" fontId="69" fillId="0" borderId="0">
      <protection locked="0"/>
    </xf>
    <xf numFmtId="0" fontId="81" fillId="5" borderId="0" applyNumberFormat="0" applyBorder="0" applyAlignment="0" applyProtection="0">
      <alignment vertical="center"/>
    </xf>
    <xf numFmtId="0" fontId="13" fillId="0" borderId="0">
      <protection locked="0"/>
    </xf>
    <xf numFmtId="3" fontId="72" fillId="0" borderId="48">
      <alignment horizontal="center"/>
    </xf>
    <xf numFmtId="0" fontId="13" fillId="0" borderId="0"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83" fillId="26" borderId="44" applyNumberFormat="0" applyFont="0" applyAlignment="0" applyProtection="0">
      <alignment vertical="center"/>
    </xf>
    <xf numFmtId="0" fontId="83" fillId="26" borderId="44" applyNumberFormat="0" applyFont="0" applyAlignment="0" applyProtection="0">
      <alignment vertical="center"/>
    </xf>
    <xf numFmtId="0" fontId="83" fillId="26" borderId="44" applyNumberFormat="0" applyFont="0" applyAlignment="0" applyProtection="0">
      <alignment vertical="center"/>
    </xf>
    <xf numFmtId="0" fontId="52" fillId="26" borderId="44" applyNumberFormat="0" applyFont="0" applyAlignment="0" applyProtection="0">
      <alignment vertical="center"/>
    </xf>
    <xf numFmtId="0" fontId="52" fillId="26" borderId="44" applyNumberFormat="0" applyFont="0" applyAlignment="0" applyProtection="0">
      <alignment vertical="center"/>
    </xf>
    <xf numFmtId="0" fontId="52" fillId="26" borderId="44" applyNumberFormat="0" applyFont="0" applyAlignment="0" applyProtection="0">
      <alignment vertical="center"/>
    </xf>
    <xf numFmtId="0" fontId="10" fillId="26" borderId="44" applyNumberFormat="0" applyFont="0" applyAlignment="0" applyProtection="0">
      <alignment vertical="center"/>
    </xf>
    <xf numFmtId="0" fontId="10" fillId="26" borderId="44" applyNumberFormat="0" applyFont="0" applyAlignment="0" applyProtection="0">
      <alignment vertical="center"/>
    </xf>
    <xf numFmtId="0" fontId="10" fillId="26" borderId="44" applyNumberFormat="0" applyFont="0" applyAlignment="0" applyProtection="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84" fillId="0" borderId="0" applyFont="0" applyFill="0" applyBorder="0" applyAlignment="0" applyProtection="0">
      <alignment vertical="center"/>
    </xf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5" fillId="25" borderId="0" applyNumberFormat="0" applyBorder="0" applyAlignment="0" applyProtection="0">
      <alignment vertical="center"/>
    </xf>
    <xf numFmtId="0" fontId="10" fillId="0" borderId="0"/>
    <xf numFmtId="0" fontId="86" fillId="0" borderId="0" applyNumberFormat="0" applyFont="0" applyFill="0" applyBorder="0" applyProtection="0">
      <alignment horizontal="centerContinuous" vertical="center"/>
    </xf>
    <xf numFmtId="0" fontId="86" fillId="0" borderId="0" applyNumberFormat="0" applyFont="0" applyFill="0" applyBorder="0" applyProtection="0">
      <alignment horizontal="centerContinuous" vertical="center"/>
    </xf>
    <xf numFmtId="0" fontId="87" fillId="0" borderId="0" applyNumberFormat="0" applyFont="0" applyFill="0" applyBorder="0" applyProtection="0">
      <alignment horizontal="centerContinuous" vertical="center"/>
    </xf>
    <xf numFmtId="180" fontId="86" fillId="0" borderId="0" applyFill="0" applyBorder="0" applyProtection="0">
      <alignment horizontal="centerContinuous" vertical="center"/>
    </xf>
    <xf numFmtId="181" fontId="86" fillId="0" borderId="0" applyNumberFormat="0" applyFont="0" applyFill="0" applyBorder="0" applyProtection="0">
      <alignment horizontal="centerContinuous"/>
    </xf>
    <xf numFmtId="0" fontId="88" fillId="0" borderId="0" applyNumberFormat="0" applyFont="0" applyFill="0" applyBorder="0" applyProtection="0">
      <alignment horizontal="centerContinuous" vertical="center"/>
    </xf>
    <xf numFmtId="181" fontId="86" fillId="0" borderId="0" applyNumberFormat="0" applyFont="0" applyFill="0" applyBorder="0" applyProtection="0">
      <alignment horizontal="centerContinuous" vertical="center"/>
    </xf>
    <xf numFmtId="0" fontId="89" fillId="0" borderId="0" applyNumberFormat="0" applyFill="0" applyBorder="0" applyAlignment="0" applyProtection="0">
      <alignment vertical="center"/>
    </xf>
    <xf numFmtId="0" fontId="90" fillId="23" borderId="37" applyNumberFormat="0" applyAlignment="0" applyProtection="0">
      <alignment vertical="center"/>
    </xf>
    <xf numFmtId="181" fontId="16" fillId="0" borderId="49" applyFont="0" applyFill="0" applyBorder="0" applyAlignment="0" applyProtection="0">
      <alignment vertical="center"/>
    </xf>
    <xf numFmtId="180" fontId="16" fillId="0" borderId="49" applyFont="0" applyFill="0" applyBorder="0" applyAlignment="0" applyProtection="0">
      <alignment vertical="center"/>
    </xf>
    <xf numFmtId="0" fontId="91" fillId="0" borderId="50" applyFont="0" applyFill="0" applyBorder="0" applyAlignment="0" applyProtection="0">
      <alignment horizontal="centerContinuous" vertical="center"/>
    </xf>
    <xf numFmtId="181" fontId="86" fillId="0" borderId="0" applyFont="0" applyFill="0" applyBorder="0" applyProtection="0">
      <alignment horizontal="centerContinuous" vertical="center"/>
    </xf>
    <xf numFmtId="0" fontId="91" fillId="0" borderId="50" applyFont="0" applyFill="0" applyBorder="0" applyAlignment="0" applyProtection="0">
      <alignment horizontal="centerContinuous" vertical="center"/>
    </xf>
    <xf numFmtId="0" fontId="92" fillId="0" borderId="0">
      <alignment vertical="center"/>
    </xf>
    <xf numFmtId="181" fontId="93" fillId="0" borderId="0" applyFont="0" applyFill="0" applyBorder="0" applyAlignment="0" applyProtection="0">
      <alignment vertical="center"/>
    </xf>
    <xf numFmtId="0" fontId="86" fillId="0" borderId="0" applyFont="0" applyFill="0" applyBorder="0" applyAlignment="0" applyProtection="0">
      <alignment horizontal="centerContinuous" vertical="center"/>
    </xf>
    <xf numFmtId="200" fontId="86" fillId="0" borderId="0" applyFont="0" applyFill="0" applyBorder="0" applyProtection="0">
      <alignment horizontal="centerContinuous" vertical="center"/>
    </xf>
    <xf numFmtId="200" fontId="86" fillId="0" borderId="0" applyFont="0" applyFill="0" applyBorder="0" applyAlignment="0" applyProtection="0">
      <alignment horizontal="centerContinuous" vertical="center"/>
    </xf>
    <xf numFmtId="0" fontId="86" fillId="0" borderId="0" applyFont="0" applyFill="0" applyBorder="0" applyAlignment="0" applyProtection="0">
      <alignment vertical="center"/>
    </xf>
    <xf numFmtId="201" fontId="86" fillId="0" borderId="0" applyFont="0" applyFill="0" applyBorder="0" applyProtection="0">
      <alignment horizontal="centerContinuous" vertical="center"/>
    </xf>
    <xf numFmtId="201" fontId="86" fillId="0" borderId="0" applyFont="0" applyFill="0" applyBorder="0" applyAlignment="0" applyProtection="0">
      <alignment vertical="center"/>
    </xf>
    <xf numFmtId="202" fontId="86" fillId="0" borderId="51" applyFont="0" applyFill="0" applyBorder="0" applyProtection="0">
      <alignment horizontal="right" vertical="center"/>
      <protection locked="0"/>
    </xf>
    <xf numFmtId="202" fontId="94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5" fillId="0" borderId="43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96" fillId="0" borderId="47" applyNumberFormat="0" applyFill="0" applyAlignment="0" applyProtection="0">
      <alignment vertical="center"/>
    </xf>
    <xf numFmtId="0" fontId="86" fillId="0" borderId="0" applyNumberFormat="0" applyFont="0" applyFill="0" applyBorder="0" applyProtection="0">
      <alignment vertical="center"/>
    </xf>
    <xf numFmtId="181" fontId="86" fillId="0" borderId="0" applyNumberFormat="0" applyFont="0" applyFill="0" applyBorder="0" applyProtection="0">
      <alignment vertical="center"/>
    </xf>
    <xf numFmtId="0" fontId="87" fillId="0" borderId="0" applyNumberFormat="0" applyFont="0" applyFill="0" applyBorder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0" fontId="97" fillId="9" borderId="36" applyNumberFormat="0" applyAlignment="0" applyProtection="0">
      <alignment vertical="center"/>
    </xf>
    <xf numFmtId="4" fontId="13" fillId="0" borderId="0">
      <protection locked="0"/>
    </xf>
    <xf numFmtId="0" fontId="13" fillId="0" borderId="0">
      <protection locked="0"/>
    </xf>
    <xf numFmtId="0" fontId="98" fillId="0" borderId="39" applyNumberFormat="0" applyFill="0" applyAlignment="0" applyProtection="0">
      <alignment vertical="center"/>
    </xf>
    <xf numFmtId="0" fontId="99" fillId="0" borderId="40" applyNumberFormat="0" applyFill="0" applyAlignment="0" applyProtection="0">
      <alignment vertical="center"/>
    </xf>
    <xf numFmtId="0" fontId="100" fillId="0" borderId="41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2" fillId="6" borderId="0" applyNumberFormat="0" applyBorder="0" applyAlignment="0" applyProtection="0">
      <alignment vertical="center"/>
    </xf>
    <xf numFmtId="0" fontId="14" fillId="0" borderId="0"/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03" fillId="22" borderId="52" applyNumberFormat="0" applyAlignment="0" applyProtection="0">
      <alignment vertical="center"/>
    </xf>
    <xf numFmtId="0" fontId="14" fillId="0" borderId="0" applyFont="0" applyFill="0" applyBorder="0" applyAlignment="0" applyProtection="0"/>
    <xf numFmtId="0" fontId="104" fillId="0" borderId="0">
      <alignment horizontal="centerContinuous" vertical="center"/>
    </xf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" fillId="0" borderId="0">
      <protection locked="0"/>
    </xf>
    <xf numFmtId="0" fontId="105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6" fillId="0" borderId="0">
      <alignment vertical="center"/>
    </xf>
    <xf numFmtId="0" fontId="3" fillId="0" borderId="0">
      <alignment vertical="center"/>
    </xf>
    <xf numFmtId="0" fontId="106" fillId="0" borderId="0">
      <alignment vertical="center"/>
    </xf>
    <xf numFmtId="0" fontId="10" fillId="0" borderId="0"/>
    <xf numFmtId="0" fontId="10" fillId="0" borderId="0"/>
    <xf numFmtId="0" fontId="3" fillId="0" borderId="0">
      <alignment vertical="center"/>
    </xf>
    <xf numFmtId="0" fontId="87" fillId="0" borderId="0"/>
    <xf numFmtId="0" fontId="52" fillId="0" borderId="0">
      <alignment vertical="center"/>
    </xf>
    <xf numFmtId="0" fontId="2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87" fillId="0" borderId="0"/>
    <xf numFmtId="0" fontId="10" fillId="0" borderId="0"/>
    <xf numFmtId="0" fontId="13" fillId="0" borderId="53">
      <protection locked="0"/>
    </xf>
    <xf numFmtId="0" fontId="13" fillId="0" borderId="0">
      <protection locked="0"/>
    </xf>
    <xf numFmtId="0" fontId="10" fillId="0" borderId="0">
      <protection locked="0"/>
    </xf>
    <xf numFmtId="41" fontId="22" fillId="0" borderId="0" applyFont="0" applyFill="0" applyBorder="0" applyAlignment="0" applyProtection="0">
      <alignment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0" fontId="65" fillId="0" borderId="58">
      <alignment horizontal="left" vertical="center"/>
    </xf>
    <xf numFmtId="10" fontId="63" fillId="24" borderId="50" applyNumberFormat="0" applyBorder="0" applyAlignment="0" applyProtection="0"/>
    <xf numFmtId="10" fontId="63" fillId="24" borderId="50" applyNumberFormat="0" applyBorder="0" applyAlignment="0" applyProtection="0"/>
    <xf numFmtId="0" fontId="75" fillId="22" borderId="52" applyNumberFormat="0" applyAlignment="0" applyProtection="0"/>
    <xf numFmtId="0" fontId="75" fillId="22" borderId="52" applyNumberFormat="0" applyAlignment="0" applyProtection="0"/>
    <xf numFmtId="0" fontId="75" fillId="22" borderId="52" applyNumberFormat="0" applyAlignment="0" applyProtection="0"/>
    <xf numFmtId="0" fontId="75" fillId="22" borderId="52" applyNumberFormat="0" applyAlignment="0" applyProtection="0"/>
    <xf numFmtId="0" fontId="75" fillId="22" borderId="52" applyNumberFormat="0" applyAlignment="0" applyProtection="0"/>
    <xf numFmtId="0" fontId="75" fillId="22" borderId="52" applyNumberFormat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94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quotePrefix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11" fontId="18" fillId="0" borderId="0" xfId="0" applyNumberFormat="1" applyFont="1" applyAlignment="1">
      <alignment horizontal="center" vertical="center"/>
    </xf>
    <xf numFmtId="186" fontId="19" fillId="0" borderId="0" xfId="0" applyNumberFormat="1" applyFont="1" applyAlignment="1">
      <alignment horizontal="center" vertical="center"/>
    </xf>
    <xf numFmtId="185" fontId="19" fillId="0" borderId="0" xfId="0" applyNumberFormat="1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83" fontId="18" fillId="0" borderId="0" xfId="0" applyNumberFormat="1" applyFont="1" applyAlignment="1">
      <alignment horizontal="center" vertical="center"/>
    </xf>
    <xf numFmtId="184" fontId="1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1" fontId="17" fillId="0" borderId="0" xfId="0" applyNumberFormat="1" applyFont="1">
      <alignment vertical="center"/>
    </xf>
    <xf numFmtId="11" fontId="17" fillId="0" borderId="0" xfId="0" applyNumberFormat="1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0" fontId="20" fillId="0" borderId="0" xfId="0" applyFont="1">
      <alignment vertical="center"/>
    </xf>
    <xf numFmtId="0" fontId="20" fillId="0" borderId="0" xfId="0" quotePrefix="1" applyFont="1">
      <alignment vertical="center"/>
    </xf>
    <xf numFmtId="0" fontId="20" fillId="0" borderId="0" xfId="0" applyFont="1" applyAlignment="1">
      <alignment horizontal="center" vertical="center"/>
    </xf>
    <xf numFmtId="11" fontId="20" fillId="0" borderId="0" xfId="0" applyNumberFormat="1" applyFont="1" applyAlignment="1">
      <alignment horizontal="center" vertical="center"/>
    </xf>
    <xf numFmtId="184" fontId="20" fillId="0" borderId="0" xfId="0" applyNumberFormat="1" applyFont="1" applyAlignment="1">
      <alignment horizontal="center" vertical="center"/>
    </xf>
    <xf numFmtId="11" fontId="20" fillId="0" borderId="0" xfId="0" applyNumberFormat="1" applyFont="1">
      <alignment vertical="center"/>
    </xf>
    <xf numFmtId="183" fontId="21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Border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82" fontId="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  <xf numFmtId="184" fontId="18" fillId="0" borderId="0" xfId="0" applyNumberFormat="1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83" fontId="6" fillId="0" borderId="0" xfId="0" applyNumberFormat="1" applyFont="1" applyBorder="1" applyAlignment="1">
      <alignment vertical="center"/>
    </xf>
    <xf numFmtId="0" fontId="6" fillId="0" borderId="0" xfId="0" applyFont="1" applyBorder="1">
      <alignment vertical="center"/>
    </xf>
    <xf numFmtId="11" fontId="18" fillId="0" borderId="0" xfId="0" applyNumberFormat="1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1" fontId="6" fillId="0" borderId="0" xfId="0" applyNumberFormat="1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3" fontId="6" fillId="0" borderId="0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18" fillId="0" borderId="0" xfId="0" applyFont="1">
      <alignment vertical="center"/>
    </xf>
    <xf numFmtId="0" fontId="6" fillId="0" borderId="0" xfId="0" quotePrefix="1" applyFont="1">
      <alignment vertical="center"/>
    </xf>
    <xf numFmtId="184" fontId="1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23" fillId="0" borderId="0" xfId="0" applyNumberFormat="1" applyFont="1" applyBorder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184" fontId="28" fillId="0" borderId="0" xfId="0" applyNumberFormat="1" applyFont="1" applyAlignment="1">
      <alignment horizontal="center" vertical="center"/>
    </xf>
    <xf numFmtId="0" fontId="28" fillId="0" borderId="0" xfId="0" applyFont="1">
      <alignment vertical="center"/>
    </xf>
    <xf numFmtId="0" fontId="26" fillId="0" borderId="0" xfId="0" applyFont="1">
      <alignment vertical="center"/>
    </xf>
    <xf numFmtId="184" fontId="26" fillId="0" borderId="0" xfId="0" applyNumberFormat="1" applyFont="1" applyAlignment="1">
      <alignment horizontal="center" vertical="center"/>
    </xf>
    <xf numFmtId="0" fontId="26" fillId="0" borderId="0" xfId="0" applyFont="1" applyFill="1">
      <alignment vertical="center"/>
    </xf>
    <xf numFmtId="0" fontId="6" fillId="0" borderId="0" xfId="0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3" xfId="0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46" fillId="0" borderId="0" xfId="0" applyNumberFormat="1" applyFont="1" applyBorder="1" applyAlignment="1">
      <alignment horizontal="left" vertical="center"/>
    </xf>
    <xf numFmtId="0" fontId="24" fillId="0" borderId="0" xfId="0" applyFont="1" applyFill="1" applyBorder="1" applyAlignment="1">
      <alignment vertical="center" wrapText="1"/>
    </xf>
    <xf numFmtId="49" fontId="47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left" vertical="center"/>
    </xf>
    <xf numFmtId="0" fontId="20" fillId="0" borderId="0" xfId="0" applyFont="1" applyBorder="1">
      <alignment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80" fontId="48" fillId="0" borderId="0" xfId="0" applyNumberFormat="1" applyFont="1" applyBorder="1" applyAlignment="1">
      <alignment horizontal="center" vertical="center"/>
    </xf>
    <xf numFmtId="180" fontId="6" fillId="0" borderId="0" xfId="0" applyNumberFormat="1" applyFont="1" applyFill="1" applyBorder="1" applyAlignment="1">
      <alignment horizontal="right" vertical="center"/>
    </xf>
    <xf numFmtId="180" fontId="6" fillId="0" borderId="0" xfId="0" applyNumberFormat="1" applyFont="1" applyBorder="1" applyAlignment="1">
      <alignment horizontal="right" vertical="center"/>
    </xf>
    <xf numFmtId="180" fontId="6" fillId="0" borderId="0" xfId="0" applyNumberFormat="1" applyFont="1" applyAlignment="1">
      <alignment horizontal="right" vertical="center"/>
    </xf>
    <xf numFmtId="0" fontId="20" fillId="0" borderId="0" xfId="0" quotePrefix="1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180" fontId="48" fillId="0" borderId="0" xfId="0" applyNumberFormat="1" applyFont="1" applyFill="1" applyBorder="1" applyAlignment="1">
      <alignment horizontal="center" vertical="center"/>
    </xf>
    <xf numFmtId="181" fontId="48" fillId="0" borderId="0" xfId="0" applyNumberFormat="1" applyFont="1" applyFill="1" applyBorder="1" applyAlignment="1">
      <alignment horizontal="center" vertical="center"/>
    </xf>
    <xf numFmtId="180" fontId="49" fillId="0" borderId="0" xfId="0" applyNumberFormat="1" applyFont="1" applyFill="1" applyBorder="1" applyAlignment="1">
      <alignment horizontal="center" vertical="center"/>
    </xf>
    <xf numFmtId="180" fontId="24" fillId="0" borderId="0" xfId="0" applyNumberFormat="1" applyFont="1" applyFill="1" applyBorder="1" applyAlignment="1">
      <alignment horizontal="center" vertical="center"/>
    </xf>
    <xf numFmtId="180" fontId="20" fillId="0" borderId="0" xfId="0" applyNumberFormat="1" applyFont="1" applyFill="1" applyBorder="1" applyAlignment="1">
      <alignment horizontal="right" vertical="center"/>
    </xf>
    <xf numFmtId="181" fontId="19" fillId="0" borderId="0" xfId="0" applyNumberFormat="1" applyFont="1" applyFill="1" applyBorder="1" applyAlignment="1">
      <alignment horizontal="right" vertical="center"/>
    </xf>
    <xf numFmtId="180" fontId="19" fillId="0" borderId="0" xfId="0" applyNumberFormat="1" applyFont="1" applyFill="1" applyBorder="1" applyAlignment="1">
      <alignment horizontal="right" vertical="center"/>
    </xf>
    <xf numFmtId="180" fontId="18" fillId="0" borderId="0" xfId="0" applyNumberFormat="1" applyFont="1" applyFill="1" applyBorder="1" applyAlignment="1">
      <alignment horizontal="right" vertical="center"/>
    </xf>
    <xf numFmtId="180" fontId="6" fillId="0" borderId="0" xfId="0" applyNumberFormat="1" applyFont="1" applyFill="1" applyAlignment="1">
      <alignment horizontal="right" vertical="center"/>
    </xf>
    <xf numFmtId="181" fontId="6" fillId="0" borderId="0" xfId="0" applyNumberFormat="1" applyFont="1" applyFill="1" applyBorder="1" applyAlignment="1">
      <alignment horizontal="right" vertical="center"/>
    </xf>
    <xf numFmtId="181" fontId="20" fillId="0" borderId="0" xfId="0" applyNumberFormat="1" applyFont="1" applyFill="1" applyBorder="1" applyAlignment="1">
      <alignment horizontal="right" vertical="center"/>
    </xf>
    <xf numFmtId="180" fontId="0" fillId="0" borderId="0" xfId="0" applyNumberFormat="1" applyFont="1" applyFill="1" applyBorder="1" applyAlignment="1">
      <alignment horizontal="right" vertical="center"/>
    </xf>
    <xf numFmtId="49" fontId="6" fillId="0" borderId="0" xfId="0" quotePrefix="1" applyNumberFormat="1" applyFont="1">
      <alignment vertical="center"/>
    </xf>
    <xf numFmtId="49" fontId="18" fillId="0" borderId="0" xfId="0" applyNumberFormat="1" applyFont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8" fillId="0" borderId="0" xfId="0" applyNumberFormat="1" applyFo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11" fontId="47" fillId="0" borderId="0" xfId="0" applyNumberFormat="1" applyFont="1">
      <alignment vertical="center"/>
    </xf>
    <xf numFmtId="203" fontId="0" fillId="0" borderId="18" xfId="0" applyNumberFormat="1" applyBorder="1" applyAlignment="1">
      <alignment vertical="center"/>
    </xf>
    <xf numFmtId="203" fontId="0" fillId="0" borderId="0" xfId="0" applyNumberFormat="1" applyBorder="1" applyAlignment="1">
      <alignment vertical="center"/>
    </xf>
    <xf numFmtId="203" fontId="3" fillId="0" borderId="0" xfId="0" applyNumberFormat="1" applyFont="1" applyBorder="1" applyAlignment="1">
      <alignment vertical="center"/>
    </xf>
    <xf numFmtId="203" fontId="0" fillId="0" borderId="9" xfId="0" applyNumberFormat="1" applyBorder="1" applyAlignment="1">
      <alignment vertical="center"/>
    </xf>
    <xf numFmtId="180" fontId="107" fillId="0" borderId="0" xfId="0" applyNumberFormat="1" applyFont="1" applyFill="1" applyBorder="1" applyAlignment="1">
      <alignment horizontal="right" vertical="center"/>
    </xf>
    <xf numFmtId="11" fontId="47" fillId="0" borderId="0" xfId="0" applyNumberFormat="1" applyFont="1" applyAlignment="1">
      <alignment horizontal="left" vertical="center"/>
    </xf>
    <xf numFmtId="203" fontId="6" fillId="0" borderId="0" xfId="0" applyNumberFormat="1" applyFont="1">
      <alignment vertical="center"/>
    </xf>
    <xf numFmtId="203" fontId="18" fillId="0" borderId="0" xfId="0" applyNumberFormat="1" applyFont="1">
      <alignment vertical="center"/>
    </xf>
    <xf numFmtId="203" fontId="20" fillId="0" borderId="0" xfId="0" applyNumberFormat="1" applyFont="1">
      <alignment vertical="center"/>
    </xf>
    <xf numFmtId="203" fontId="27" fillId="0" borderId="0" xfId="0" applyNumberFormat="1" applyFont="1">
      <alignment vertical="center"/>
    </xf>
    <xf numFmtId="203" fontId="28" fillId="0" borderId="0" xfId="0" applyNumberFormat="1" applyFont="1">
      <alignment vertical="center"/>
    </xf>
    <xf numFmtId="203" fontId="19" fillId="0" borderId="0" xfId="0" applyNumberFormat="1" applyFont="1" applyAlignment="1">
      <alignment horizontal="center" vertical="center"/>
    </xf>
    <xf numFmtId="203" fontId="18" fillId="0" borderId="0" xfId="0" applyNumberFormat="1" applyFont="1" applyAlignment="1">
      <alignment horizontal="center" vertical="center"/>
    </xf>
    <xf numFmtId="203" fontId="17" fillId="0" borderId="0" xfId="0" applyNumberFormat="1" applyFont="1" applyAlignment="1">
      <alignment horizontal="center" vertical="center"/>
    </xf>
    <xf numFmtId="203" fontId="6" fillId="0" borderId="0" xfId="0" applyNumberFormat="1" applyFont="1" applyAlignment="1">
      <alignment horizontal="center" vertical="center"/>
    </xf>
    <xf numFmtId="180" fontId="108" fillId="0" borderId="0" xfId="0" applyNumberFormat="1" applyFont="1" applyFill="1" applyBorder="1" applyAlignment="1">
      <alignment horizontal="center" vertical="center"/>
    </xf>
    <xf numFmtId="205" fontId="6" fillId="0" borderId="0" xfId="0" applyNumberFormat="1" applyFont="1" applyAlignment="1">
      <alignment horizontal="left" vertical="center"/>
    </xf>
    <xf numFmtId="205" fontId="6" fillId="0" borderId="0" xfId="0" applyNumberFormat="1" applyFont="1">
      <alignment vertical="center"/>
    </xf>
    <xf numFmtId="11" fontId="109" fillId="0" borderId="6" xfId="0" applyNumberFormat="1" applyFont="1" applyBorder="1" applyAlignment="1">
      <alignment vertical="center"/>
    </xf>
    <xf numFmtId="182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18" fillId="0" borderId="0" xfId="0" applyNumberFormat="1" applyFont="1" applyAlignment="1">
      <alignment horizontal="right" vertical="center"/>
    </xf>
    <xf numFmtId="180" fontId="18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82" fontId="18" fillId="0" borderId="0" xfId="0" applyNumberFormat="1" applyFont="1" applyAlignment="1">
      <alignment horizontal="right" vertical="center"/>
    </xf>
    <xf numFmtId="11" fontId="110" fillId="0" borderId="0" xfId="0" applyNumberFormat="1" applyFont="1" applyAlignment="1">
      <alignment horizontal="center" vertical="center"/>
    </xf>
    <xf numFmtId="0" fontId="27" fillId="0" borderId="0" xfId="0" applyNumberFormat="1" applyFont="1">
      <alignment vertical="center"/>
    </xf>
    <xf numFmtId="0" fontId="6" fillId="0" borderId="0" xfId="0" applyNumberFormat="1" applyFont="1">
      <alignment vertical="center"/>
    </xf>
    <xf numFmtId="0" fontId="47" fillId="0" borderId="0" xfId="0" applyNumberFormat="1" applyFont="1">
      <alignment vertical="center"/>
    </xf>
    <xf numFmtId="0" fontId="18" fillId="0" borderId="0" xfId="0" applyNumberFormat="1" applyFont="1">
      <alignment vertical="center"/>
    </xf>
    <xf numFmtId="0" fontId="18" fillId="0" borderId="0" xfId="0" applyNumberFormat="1" applyFont="1" applyAlignment="1">
      <alignment horizontal="center" vertical="center"/>
    </xf>
    <xf numFmtId="0" fontId="27" fillId="0" borderId="0" xfId="0" applyFont="1" applyBorder="1">
      <alignment vertical="center"/>
    </xf>
    <xf numFmtId="0" fontId="6" fillId="0" borderId="62" xfId="0" applyFont="1" applyBorder="1" applyAlignment="1">
      <alignment horizontal="left" vertical="center"/>
    </xf>
    <xf numFmtId="180" fontId="6" fillId="0" borderId="0" xfId="0" applyNumberFormat="1" applyFont="1" applyFill="1" applyBorder="1" applyAlignment="1">
      <alignment horizontal="center" vertical="center"/>
    </xf>
    <xf numFmtId="180" fontId="18" fillId="0" borderId="0" xfId="0" applyNumberFormat="1" applyFont="1" applyBorder="1" applyAlignment="1">
      <alignment horizontal="center" vertical="center"/>
    </xf>
    <xf numFmtId="206" fontId="6" fillId="0" borderId="0" xfId="0" applyNumberFormat="1" applyFont="1" applyBorder="1" applyAlignment="1">
      <alignment horizontal="center" vertical="center"/>
    </xf>
    <xf numFmtId="187" fontId="6" fillId="0" borderId="0" xfId="0" applyNumberFormat="1" applyFont="1" applyBorder="1" applyAlignment="1">
      <alignment horizontal="center" vertical="center"/>
    </xf>
    <xf numFmtId="11" fontId="6" fillId="0" borderId="0" xfId="0" applyNumberFormat="1" applyFont="1" applyBorder="1" applyAlignment="1">
      <alignment horizontal="center" vertical="center"/>
    </xf>
    <xf numFmtId="180" fontId="27" fillId="0" borderId="0" xfId="0" applyNumberFormat="1" applyFont="1">
      <alignment vertical="center"/>
    </xf>
    <xf numFmtId="180" fontId="18" fillId="0" borderId="0" xfId="0" applyNumberFormat="1" applyFont="1">
      <alignment vertical="center"/>
    </xf>
    <xf numFmtId="180" fontId="18" fillId="0" borderId="0" xfId="0" applyNumberFormat="1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80" fontId="6" fillId="0" borderId="0" xfId="0" applyNumberFormat="1" applyFont="1">
      <alignment vertical="center"/>
    </xf>
    <xf numFmtId="180" fontId="47" fillId="0" borderId="0" xfId="0" applyNumberFormat="1" applyFont="1" applyAlignment="1">
      <alignment horizontal="left" vertical="center"/>
    </xf>
    <xf numFmtId="180" fontId="47" fillId="0" borderId="0" xfId="0" applyNumberFormat="1" applyFont="1">
      <alignment vertical="center"/>
    </xf>
    <xf numFmtId="180" fontId="47" fillId="27" borderId="0" xfId="0" applyNumberFormat="1" applyFont="1" applyFill="1">
      <alignment vertical="center"/>
    </xf>
    <xf numFmtId="180" fontId="25" fillId="0" borderId="0" xfId="0" applyNumberFormat="1" applyFont="1">
      <alignment vertical="center"/>
    </xf>
    <xf numFmtId="180" fontId="47" fillId="27" borderId="0" xfId="0" applyNumberFormat="1" applyFont="1" applyFill="1" applyAlignment="1">
      <alignment horizontal="left" vertical="center"/>
    </xf>
    <xf numFmtId="180" fontId="47" fillId="0" borderId="0" xfId="0" applyNumberFormat="1" applyFont="1" applyFill="1" applyBorder="1" applyAlignment="1">
      <alignment horizontal="right" vertical="center"/>
    </xf>
    <xf numFmtId="180" fontId="25" fillId="27" borderId="0" xfId="0" applyNumberFormat="1" applyFont="1" applyFill="1">
      <alignment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181" fontId="6" fillId="0" borderId="0" xfId="0" applyNumberFormat="1" applyFont="1">
      <alignment vertical="center"/>
    </xf>
    <xf numFmtId="181" fontId="18" fillId="0" borderId="0" xfId="0" applyNumberFormat="1" applyFont="1">
      <alignment vertical="center"/>
    </xf>
    <xf numFmtId="11" fontId="110" fillId="0" borderId="6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188" fontId="25" fillId="0" borderId="15" xfId="0" applyNumberFormat="1" applyFont="1" applyFill="1" applyBorder="1" applyAlignment="1">
      <alignment horizontal="center" vertical="center" wrapText="1" readingOrder="1"/>
    </xf>
    <xf numFmtId="188" fontId="25" fillId="0" borderId="10" xfId="0" applyNumberFormat="1" applyFont="1" applyFill="1" applyBorder="1" applyAlignment="1">
      <alignment horizontal="center" vertical="center" wrapText="1" readingOrder="1"/>
    </xf>
    <xf numFmtId="0" fontId="25" fillId="0" borderId="15" xfId="0" applyFont="1" applyFill="1" applyBorder="1" applyAlignment="1">
      <alignment horizontal="center" vertical="center" wrapText="1" readingOrder="1"/>
    </xf>
    <xf numFmtId="0" fontId="25" fillId="0" borderId="10" xfId="0" applyFont="1" applyFill="1" applyBorder="1" applyAlignment="1">
      <alignment horizontal="center" vertical="center" wrapText="1" readingOrder="1"/>
    </xf>
    <xf numFmtId="0" fontId="25" fillId="0" borderId="11" xfId="0" applyFont="1" applyFill="1" applyBorder="1" applyAlignment="1">
      <alignment horizontal="center" vertical="center" wrapText="1" readingOrder="1"/>
    </xf>
    <xf numFmtId="181" fontId="6" fillId="0" borderId="15" xfId="0" applyNumberFormat="1" applyFont="1" applyBorder="1" applyAlignment="1">
      <alignment horizontal="center" vertical="center"/>
    </xf>
    <xf numFmtId="181" fontId="6" fillId="0" borderId="10" xfId="0" applyNumberFormat="1" applyFont="1" applyBorder="1" applyAlignment="1">
      <alignment horizontal="center" vertical="center"/>
    </xf>
    <xf numFmtId="181" fontId="6" fillId="0" borderId="11" xfId="0" applyNumberFormat="1" applyFont="1" applyBorder="1" applyAlignment="1">
      <alignment horizontal="center" vertical="center"/>
    </xf>
    <xf numFmtId="188" fontId="25" fillId="0" borderId="11" xfId="0" applyNumberFormat="1" applyFont="1" applyFill="1" applyBorder="1" applyAlignment="1">
      <alignment horizontal="center" vertical="center" wrapText="1" readingOrder="1"/>
    </xf>
    <xf numFmtId="185" fontId="25" fillId="0" borderId="15" xfId="0" applyNumberFormat="1" applyFont="1" applyFill="1" applyBorder="1" applyAlignment="1">
      <alignment horizontal="center" vertical="center" wrapText="1" readingOrder="1"/>
    </xf>
    <xf numFmtId="185" fontId="25" fillId="0" borderId="10" xfId="0" applyNumberFormat="1" applyFont="1" applyFill="1" applyBorder="1" applyAlignment="1">
      <alignment horizontal="center" vertical="center" wrapText="1" readingOrder="1"/>
    </xf>
    <xf numFmtId="185" fontId="25" fillId="0" borderId="11" xfId="0" applyNumberFormat="1" applyFont="1" applyFill="1" applyBorder="1" applyAlignment="1">
      <alignment horizontal="center" vertical="center" wrapText="1" readingOrder="1"/>
    </xf>
    <xf numFmtId="0" fontId="25" fillId="3" borderId="2" xfId="0" applyFont="1" applyFill="1" applyBorder="1" applyAlignment="1">
      <alignment horizontal="center" vertical="center" wrapText="1" readingOrder="1"/>
    </xf>
    <xf numFmtId="0" fontId="25" fillId="3" borderId="3" xfId="0" applyFont="1" applyFill="1" applyBorder="1" applyAlignment="1">
      <alignment horizontal="center" vertical="center" wrapText="1" readingOrder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 wrapText="1" readingOrder="1"/>
    </xf>
    <xf numFmtId="0" fontId="25" fillId="3" borderId="13" xfId="0" applyFont="1" applyFill="1" applyBorder="1" applyAlignment="1">
      <alignment horizontal="center" vertical="center" wrapText="1" readingOrder="1"/>
    </xf>
    <xf numFmtId="0" fontId="25" fillId="3" borderId="7" xfId="0" applyFont="1" applyFill="1" applyBorder="1" applyAlignment="1">
      <alignment horizontal="center" vertical="center" wrapText="1" readingOrder="1"/>
    </xf>
    <xf numFmtId="0" fontId="25" fillId="3" borderId="16" xfId="0" applyFont="1" applyFill="1" applyBorder="1" applyAlignment="1">
      <alignment horizontal="center" vertical="center" wrapText="1" readingOrder="1"/>
    </xf>
    <xf numFmtId="0" fontId="25" fillId="3" borderId="4" xfId="0" applyFont="1" applyFill="1" applyBorder="1" applyAlignment="1">
      <alignment horizontal="center" vertical="center" wrapText="1" readingOrder="1"/>
    </xf>
    <xf numFmtId="0" fontId="25" fillId="3" borderId="0" xfId="0" applyFont="1" applyFill="1" applyBorder="1" applyAlignment="1">
      <alignment horizontal="center" vertical="center" wrapText="1" readingOrder="1"/>
    </xf>
    <xf numFmtId="0" fontId="25" fillId="3" borderId="5" xfId="0" applyFont="1" applyFill="1" applyBorder="1" applyAlignment="1">
      <alignment horizontal="center" vertical="center" wrapText="1" readingOrder="1"/>
    </xf>
    <xf numFmtId="0" fontId="6" fillId="3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0" fontId="6" fillId="3" borderId="26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49" fontId="6" fillId="3" borderId="26" xfId="0" applyNumberFormat="1" applyFont="1" applyFill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27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87" fontId="6" fillId="0" borderId="57" xfId="0" applyNumberFormat="1" applyFont="1" applyBorder="1" applyAlignment="1">
      <alignment horizontal="center" vertical="center"/>
    </xf>
    <xf numFmtId="187" fontId="6" fillId="0" borderId="58" xfId="0" applyNumberFormat="1" applyFont="1" applyBorder="1" applyAlignment="1">
      <alignment horizontal="center" vertical="center"/>
    </xf>
    <xf numFmtId="187" fontId="6" fillId="0" borderId="56" xfId="0" applyNumberFormat="1" applyFont="1" applyBorder="1" applyAlignment="1">
      <alignment horizontal="center" vertical="center"/>
    </xf>
    <xf numFmtId="187" fontId="27" fillId="0" borderId="62" xfId="0" applyNumberFormat="1" applyFont="1" applyBorder="1" applyAlignment="1">
      <alignment horizontal="center" vertical="center"/>
    </xf>
    <xf numFmtId="187" fontId="6" fillId="0" borderId="62" xfId="0" applyNumberFormat="1" applyFont="1" applyBorder="1" applyAlignment="1">
      <alignment horizontal="center" vertical="center"/>
    </xf>
    <xf numFmtId="180" fontId="6" fillId="0" borderId="56" xfId="0" applyNumberFormat="1" applyFont="1" applyFill="1" applyBorder="1" applyAlignment="1">
      <alignment horizontal="center" vertical="center"/>
    </xf>
    <xf numFmtId="180" fontId="6" fillId="0" borderId="62" xfId="0" applyNumberFormat="1" applyFont="1" applyFill="1" applyBorder="1" applyAlignment="1">
      <alignment horizontal="center" vertical="center"/>
    </xf>
    <xf numFmtId="180" fontId="27" fillId="0" borderId="62" xfId="0" applyNumberFormat="1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180" fontId="18" fillId="0" borderId="62" xfId="0" applyNumberFormat="1" applyFont="1" applyBorder="1" applyAlignment="1">
      <alignment horizontal="center" vertical="center"/>
    </xf>
    <xf numFmtId="11" fontId="7" fillId="0" borderId="12" xfId="0" quotePrefix="1" applyNumberFormat="1" applyFont="1" applyBorder="1" applyAlignment="1">
      <alignment horizontal="center" vertical="center"/>
    </xf>
    <xf numFmtId="11" fontId="7" fillId="0" borderId="12" xfId="0" applyNumberFormat="1" applyFont="1" applyBorder="1" applyAlignment="1">
      <alignment horizontal="center" vertical="center"/>
    </xf>
    <xf numFmtId="184" fontId="6" fillId="0" borderId="12" xfId="0" applyNumberFormat="1" applyFont="1" applyBorder="1" applyAlignment="1">
      <alignment horizontal="center" vertical="center"/>
    </xf>
    <xf numFmtId="184" fontId="6" fillId="0" borderId="15" xfId="0" applyNumberFormat="1" applyFont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 wrapText="1"/>
    </xf>
    <xf numFmtId="0" fontId="6" fillId="3" borderId="62" xfId="0" applyFont="1" applyFill="1" applyBorder="1" applyAlignment="1">
      <alignment horizontal="center" vertical="center" wrapText="1"/>
    </xf>
    <xf numFmtId="0" fontId="6" fillId="3" borderId="62" xfId="0" applyFont="1" applyFill="1" applyBorder="1" applyAlignment="1">
      <alignment horizontal="center" vertical="center"/>
    </xf>
    <xf numFmtId="11" fontId="6" fillId="3" borderId="62" xfId="0" applyNumberFormat="1" applyFont="1" applyFill="1" applyBorder="1" applyAlignment="1">
      <alignment horizontal="center" vertical="center" wrapText="1"/>
    </xf>
    <xf numFmtId="11" fontId="6" fillId="3" borderId="62" xfId="0" applyNumberFormat="1" applyFont="1" applyFill="1" applyBorder="1" applyAlignment="1">
      <alignment horizontal="center" vertical="center"/>
    </xf>
    <xf numFmtId="11" fontId="6" fillId="3" borderId="57" xfId="0" applyNumberFormat="1" applyFont="1" applyFill="1" applyBorder="1" applyAlignment="1">
      <alignment horizontal="center" vertical="center"/>
    </xf>
    <xf numFmtId="184" fontId="6" fillId="0" borderId="1" xfId="0" applyNumberFormat="1" applyFont="1" applyBorder="1" applyAlignment="1">
      <alignment horizontal="center" vertical="center"/>
    </xf>
    <xf numFmtId="184" fontId="6" fillId="0" borderId="2" xfId="0" applyNumberFormat="1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84" fontId="6" fillId="0" borderId="50" xfId="0" applyNumberFormat="1" applyFont="1" applyBorder="1" applyAlignment="1">
      <alignment horizontal="center" vertical="center"/>
    </xf>
    <xf numFmtId="191" fontId="27" fillId="0" borderId="50" xfId="0" applyNumberFormat="1" applyFont="1" applyBorder="1" applyAlignment="1">
      <alignment horizontal="center" vertical="center"/>
    </xf>
    <xf numFmtId="191" fontId="6" fillId="0" borderId="15" xfId="0" applyNumberFormat="1" applyFont="1" applyBorder="1" applyAlignment="1">
      <alignment horizontal="center" vertical="center"/>
    </xf>
    <xf numFmtId="184" fontId="6" fillId="0" borderId="13" xfId="0" applyNumberFormat="1" applyFont="1" applyBorder="1" applyAlignment="1">
      <alignment horizontal="center" vertical="center"/>
    </xf>
    <xf numFmtId="184" fontId="6" fillId="0" borderId="7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91" fontId="50" fillId="0" borderId="50" xfId="0" applyNumberFormat="1" applyFont="1" applyBorder="1" applyAlignment="1">
      <alignment horizontal="center" vertical="center"/>
    </xf>
    <xf numFmtId="191" fontId="6" fillId="0" borderId="50" xfId="0" applyNumberFormat="1" applyFont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188" fontId="6" fillId="0" borderId="50" xfId="0" applyNumberFormat="1" applyFont="1" applyBorder="1" applyAlignment="1">
      <alignment horizontal="center" vertical="center"/>
    </xf>
    <xf numFmtId="188" fontId="6" fillId="0" borderId="15" xfId="0" applyNumberFormat="1" applyFont="1" applyBorder="1" applyAlignment="1">
      <alignment horizontal="center" vertical="center"/>
    </xf>
    <xf numFmtId="188" fontId="6" fillId="0" borderId="50" xfId="0" applyNumberFormat="1" applyFont="1" applyFill="1" applyBorder="1" applyAlignment="1">
      <alignment horizontal="center" vertical="center"/>
    </xf>
    <xf numFmtId="188" fontId="6" fillId="0" borderId="15" xfId="0" applyNumberFormat="1" applyFont="1" applyFill="1" applyBorder="1" applyAlignment="1">
      <alignment horizontal="center" vertical="center"/>
    </xf>
    <xf numFmtId="184" fontId="6" fillId="0" borderId="15" xfId="0" applyNumberFormat="1" applyFont="1" applyFill="1" applyBorder="1" applyAlignment="1">
      <alignment horizontal="center" vertical="center"/>
    </xf>
    <xf numFmtId="184" fontId="6" fillId="0" borderId="10" xfId="0" applyNumberFormat="1" applyFont="1" applyFill="1" applyBorder="1" applyAlignment="1">
      <alignment horizontal="center" vertical="center"/>
    </xf>
    <xf numFmtId="184" fontId="6" fillId="0" borderId="11" xfId="0" applyNumberFormat="1" applyFont="1" applyFill="1" applyBorder="1" applyAlignment="1">
      <alignment horizontal="center" vertical="center"/>
    </xf>
    <xf numFmtId="188" fontId="6" fillId="0" borderId="10" xfId="0" applyNumberFormat="1" applyFont="1" applyFill="1" applyBorder="1" applyAlignment="1">
      <alignment horizontal="center" vertical="center"/>
    </xf>
    <xf numFmtId="188" fontId="6" fillId="0" borderId="11" xfId="0" applyNumberFormat="1" applyFont="1" applyFill="1" applyBorder="1" applyAlignment="1">
      <alignment horizontal="center" vertical="center"/>
    </xf>
    <xf numFmtId="188" fontId="6" fillId="28" borderId="50" xfId="0" applyNumberFormat="1" applyFont="1" applyFill="1" applyBorder="1" applyAlignment="1">
      <alignment horizontal="center" vertical="center"/>
    </xf>
    <xf numFmtId="181" fontId="27" fillId="0" borderId="62" xfId="0" applyNumberFormat="1" applyFont="1" applyBorder="1" applyAlignment="1">
      <alignment horizontal="center" vertical="center"/>
    </xf>
    <xf numFmtId="181" fontId="6" fillId="0" borderId="62" xfId="0" applyNumberFormat="1" applyFont="1" applyBorder="1" applyAlignment="1">
      <alignment horizontal="center" vertical="center"/>
    </xf>
    <xf numFmtId="181" fontId="6" fillId="0" borderId="57" xfId="0" applyNumberFormat="1" applyFont="1" applyBorder="1" applyAlignment="1">
      <alignment horizontal="center" vertical="center"/>
    </xf>
    <xf numFmtId="184" fontId="6" fillId="0" borderId="62" xfId="0" applyNumberFormat="1" applyFont="1" applyBorder="1" applyAlignment="1">
      <alignment horizontal="center" vertical="center"/>
    </xf>
    <xf numFmtId="188" fontId="6" fillId="0" borderId="62" xfId="0" applyNumberFormat="1" applyFont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0" fontId="6" fillId="3" borderId="57" xfId="0" applyFont="1" applyFill="1" applyBorder="1" applyAlignment="1">
      <alignment horizontal="center" vertical="center" wrapText="1"/>
    </xf>
    <xf numFmtId="181" fontId="6" fillId="0" borderId="50" xfId="0" applyNumberFormat="1" applyFont="1" applyBorder="1" applyAlignment="1">
      <alignment horizontal="center" vertical="center"/>
    </xf>
    <xf numFmtId="184" fontId="6" fillId="0" borderId="57" xfId="0" applyNumberFormat="1" applyFont="1" applyBorder="1" applyAlignment="1">
      <alignment horizontal="center" vertical="center"/>
    </xf>
    <xf numFmtId="184" fontId="6" fillId="0" borderId="58" xfId="0" applyNumberFormat="1" applyFont="1" applyBorder="1" applyAlignment="1">
      <alignment horizontal="center" vertical="center"/>
    </xf>
    <xf numFmtId="181" fontId="6" fillId="0" borderId="13" xfId="0" applyNumberFormat="1" applyFont="1" applyBorder="1" applyAlignment="1">
      <alignment horizontal="center" vertical="center"/>
    </xf>
    <xf numFmtId="181" fontId="6" fillId="0" borderId="7" xfId="0" applyNumberFormat="1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203" fontId="6" fillId="3" borderId="15" xfId="0" applyNumberFormat="1" applyFont="1" applyFill="1" applyBorder="1" applyAlignment="1">
      <alignment horizontal="center" vertical="center"/>
    </xf>
    <xf numFmtId="203" fontId="6" fillId="3" borderId="11" xfId="0" applyNumberFormat="1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50" xfId="0" applyNumberFormat="1" applyFont="1" applyFill="1" applyBorder="1" applyAlignment="1">
      <alignment horizontal="center" vertical="center"/>
    </xf>
    <xf numFmtId="181" fontId="6" fillId="0" borderId="50" xfId="0" applyNumberFormat="1" applyFont="1" applyFill="1" applyBorder="1" applyAlignment="1">
      <alignment horizontal="center" vertical="center"/>
    </xf>
    <xf numFmtId="180" fontId="6" fillId="0" borderId="50" xfId="0" applyNumberFormat="1" applyFont="1" applyFill="1" applyBorder="1" applyAlignment="1">
      <alignment horizontal="center" vertical="center"/>
    </xf>
    <xf numFmtId="180" fontId="6" fillId="0" borderId="15" xfId="0" applyNumberFormat="1" applyFont="1" applyFill="1" applyBorder="1" applyAlignment="1">
      <alignment horizontal="center" vertical="center"/>
    </xf>
    <xf numFmtId="180" fontId="6" fillId="0" borderId="10" xfId="0" applyNumberFormat="1" applyFont="1" applyFill="1" applyBorder="1" applyAlignment="1">
      <alignment horizontal="center" vertical="center"/>
    </xf>
    <xf numFmtId="49" fontId="6" fillId="0" borderId="5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8" fillId="3" borderId="1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83" fontId="6" fillId="3" borderId="54" xfId="0" applyNumberFormat="1" applyFont="1" applyFill="1" applyBorder="1" applyAlignment="1">
      <alignment horizontal="center" vertical="center"/>
    </xf>
    <xf numFmtId="183" fontId="6" fillId="3" borderId="59" xfId="0" applyNumberFormat="1" applyFont="1" applyFill="1" applyBorder="1" applyAlignment="1">
      <alignment horizontal="center" vertical="center"/>
    </xf>
    <xf numFmtId="183" fontId="6" fillId="3" borderId="55" xfId="0" applyNumberFormat="1" applyFont="1" applyFill="1" applyBorder="1" applyAlignment="1">
      <alignment horizontal="center" vertical="center"/>
    </xf>
    <xf numFmtId="183" fontId="6" fillId="3" borderId="2" xfId="0" applyNumberFormat="1" applyFont="1" applyFill="1" applyBorder="1" applyAlignment="1">
      <alignment horizontal="center" vertical="center"/>
    </xf>
    <xf numFmtId="183" fontId="6" fillId="3" borderId="6" xfId="0" applyNumberFormat="1" applyFont="1" applyFill="1" applyBorder="1" applyAlignment="1">
      <alignment horizontal="center" vertical="center"/>
    </xf>
    <xf numFmtId="183" fontId="6" fillId="3" borderId="3" xfId="0" applyNumberFormat="1" applyFont="1" applyFill="1" applyBorder="1" applyAlignment="1">
      <alignment horizontal="center" vertical="center"/>
    </xf>
    <xf numFmtId="183" fontId="6" fillId="3" borderId="15" xfId="0" applyNumberFormat="1" applyFont="1" applyFill="1" applyBorder="1" applyAlignment="1">
      <alignment horizontal="center" vertical="center"/>
    </xf>
    <xf numFmtId="183" fontId="6" fillId="3" borderId="10" xfId="0" applyNumberFormat="1" applyFont="1" applyFill="1" applyBorder="1" applyAlignment="1">
      <alignment horizontal="center" vertical="center"/>
    </xf>
    <xf numFmtId="183" fontId="6" fillId="3" borderId="11" xfId="0" applyNumberFormat="1" applyFont="1" applyFill="1" applyBorder="1" applyAlignment="1">
      <alignment horizontal="center" vertical="center"/>
    </xf>
    <xf numFmtId="49" fontId="6" fillId="0" borderId="50" xfId="0" applyNumberFormat="1" applyFont="1" applyFill="1" applyBorder="1" applyAlignment="1">
      <alignment horizontal="center" vertical="center"/>
    </xf>
    <xf numFmtId="180" fontId="6" fillId="28" borderId="29" xfId="0" applyNumberFormat="1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183" fontId="6" fillId="3" borderId="30" xfId="0" applyNumberFormat="1" applyFont="1" applyFill="1" applyBorder="1" applyAlignment="1">
      <alignment horizontal="center" vertical="center"/>
    </xf>
    <xf numFmtId="183" fontId="6" fillId="3" borderId="31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83" fontId="6" fillId="3" borderId="12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180" fontId="6" fillId="0" borderId="11" xfId="0" applyNumberFormat="1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180" fontId="6" fillId="0" borderId="29" xfId="0" applyNumberFormat="1" applyFont="1" applyFill="1" applyBorder="1" applyAlignment="1">
      <alignment horizontal="center" vertical="center"/>
    </xf>
    <xf numFmtId="180" fontId="6" fillId="28" borderId="15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60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Alignment="1">
      <alignment horizontal="left" vertical="center"/>
    </xf>
    <xf numFmtId="187" fontId="6" fillId="0" borderId="50" xfId="0" applyNumberFormat="1" applyFont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204" fontId="6" fillId="0" borderId="11" xfId="0" applyNumberFormat="1" applyFont="1" applyFill="1" applyBorder="1" applyAlignment="1">
      <alignment horizontal="center" vertical="center"/>
    </xf>
    <xf numFmtId="204" fontId="6" fillId="0" borderId="12" xfId="0" applyNumberFormat="1" applyFont="1" applyFill="1" applyBorder="1" applyAlignment="1">
      <alignment horizontal="center" vertical="center"/>
    </xf>
    <xf numFmtId="180" fontId="6" fillId="0" borderId="12" xfId="0" applyNumberFormat="1" applyFont="1" applyFill="1" applyBorder="1" applyAlignment="1">
      <alignment horizontal="center" vertical="center"/>
    </xf>
    <xf numFmtId="207" fontId="6" fillId="0" borderId="62" xfId="0" applyNumberFormat="1" applyFont="1" applyFill="1" applyBorder="1" applyAlignment="1">
      <alignment horizontal="center" vertical="center"/>
    </xf>
    <xf numFmtId="207" fontId="6" fillId="0" borderId="57" xfId="0" applyNumberFormat="1" applyFont="1" applyFill="1" applyBorder="1" applyAlignment="1">
      <alignment horizontal="center" vertical="center"/>
    </xf>
    <xf numFmtId="180" fontId="6" fillId="0" borderId="50" xfId="0" applyNumberFormat="1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11" fontId="6" fillId="3" borderId="12" xfId="0" applyNumberFormat="1" applyFont="1" applyFill="1" applyBorder="1" applyAlignment="1">
      <alignment horizontal="center" vertical="center"/>
    </xf>
    <xf numFmtId="187" fontId="6" fillId="0" borderId="15" xfId="0" applyNumberFormat="1" applyFont="1" applyFill="1" applyBorder="1" applyAlignment="1">
      <alignment horizontal="center" vertical="center"/>
    </xf>
    <xf numFmtId="187" fontId="6" fillId="0" borderId="10" xfId="0" applyNumberFormat="1" applyFont="1" applyFill="1" applyBorder="1" applyAlignment="1">
      <alignment horizontal="center" vertical="center"/>
    </xf>
    <xf numFmtId="11" fontId="6" fillId="3" borderId="16" xfId="0" applyNumberFormat="1" applyFont="1" applyFill="1" applyBorder="1" applyAlignment="1">
      <alignment horizontal="center" vertical="center" wrapText="1"/>
    </xf>
    <xf numFmtId="11" fontId="6" fillId="3" borderId="16" xfId="0" applyNumberFormat="1" applyFont="1" applyFill="1" applyBorder="1" applyAlignment="1">
      <alignment horizontal="center" vertical="center"/>
    </xf>
    <xf numFmtId="11" fontId="6" fillId="3" borderId="7" xfId="0" applyNumberFormat="1" applyFont="1" applyFill="1" applyBorder="1" applyAlignment="1">
      <alignment horizontal="center" vertical="center"/>
    </xf>
    <xf numFmtId="11" fontId="6" fillId="3" borderId="6" xfId="0" applyNumberFormat="1" applyFont="1" applyFill="1" applyBorder="1" applyAlignment="1">
      <alignment horizontal="center" vertical="center"/>
    </xf>
    <xf numFmtId="11" fontId="6" fillId="3" borderId="3" xfId="0" applyNumberFormat="1" applyFont="1" applyFill="1" applyBorder="1" applyAlignment="1">
      <alignment horizontal="center" vertical="center"/>
    </xf>
    <xf numFmtId="11" fontId="6" fillId="3" borderId="13" xfId="0" applyNumberFormat="1" applyFont="1" applyFill="1" applyBorder="1" applyAlignment="1">
      <alignment horizontal="center" vertical="center" wrapText="1"/>
    </xf>
    <xf numFmtId="11" fontId="6" fillId="3" borderId="2" xfId="0" applyNumberFormat="1" applyFont="1" applyFill="1" applyBorder="1" applyAlignment="1">
      <alignment horizontal="center" vertical="center"/>
    </xf>
    <xf numFmtId="11" fontId="6" fillId="3" borderId="13" xfId="0" applyNumberFormat="1" applyFont="1" applyFill="1" applyBorder="1" applyAlignment="1">
      <alignment horizontal="center" vertical="center"/>
    </xf>
  </cellXfs>
  <cellStyles count="819">
    <cellStyle name="??&amp;쏗?뷐9_x0008__x0011__x0007_?_x0007__x0001__x0001_" xfId="74"/>
    <cellStyle name="?Þ¸¶ [0]_??º?¼?·®??°? " xfId="10"/>
    <cellStyle name="?Þ¸¶_??º?¼?·®??°? " xfId="11"/>
    <cellStyle name="_004 - 환경기초 민간위탁(공동오수-개별오수-하수관로) " xfId="12"/>
    <cellStyle name="_01.북이고가_가시설-교각2(Sheet-Pile)" xfId="75"/>
    <cellStyle name="_01.북이고가_가시설-교각2(Sheet-Pile)_북이고가_교각02-가시설(H-Pile)" xfId="76"/>
    <cellStyle name="_01.북이고가_가시설-교각2(Sheet-Pile)_북이고가_교각08-가시설(H-Pile)" xfId="77"/>
    <cellStyle name="_01.북이고가_가시설-교각2(Sheet-Pile)_북이고가_교각12-가시설(H-Pile)" xfId="78"/>
    <cellStyle name="_07.북이고가_가시설-교각21(H-Pile)" xfId="79"/>
    <cellStyle name="_07.북이고가_가시설-교각21(H-Pile)_북이고가_교각02-가시설(H-Pile)" xfId="80"/>
    <cellStyle name="_07.북이고가_가시설-교각21(H-Pile)_북이고가_교각08-가시설(H-Pile)" xfId="81"/>
    <cellStyle name="_07.북이고가_가시설-교각21(H-Pile)_북이고가_교각12-가시설(H-Pile)" xfId="82"/>
    <cellStyle name="_2002년 환경기초 민간위탁(2003년 물가상승적용) " xfId="13"/>
    <cellStyle name="_5.1 본선지하차도부자립식" xfId="83"/>
    <cellStyle name="_5.1 본선지하차도부자립식_#3환기구 계산서(최종-작업중)" xfId="84"/>
    <cellStyle name="_5.2 제작복공(L=4.3M)" xfId="85"/>
    <cellStyle name="_5E" xfId="86"/>
    <cellStyle name="_5E(R)" xfId="87"/>
    <cellStyle name="_5E(R)_5.2 제작복공(L=4.3M)" xfId="88"/>
    <cellStyle name="_5E(R)_5.2 제작복공(L=4.3M)_#3환기구 계산서(최종-작업중)" xfId="89"/>
    <cellStyle name="_5E(R)_본선환기구#14수직구계산" xfId="90"/>
    <cellStyle name="_5E_12E(측부형)" xfId="91"/>
    <cellStyle name="_5E_12E(측부형)_5.2 제작복공(L=4.3M)" xfId="92"/>
    <cellStyle name="_5E_12E(측부형)_5.2 제작복공(L=4.3M)_#3환기구 계산서(최종-작업중)" xfId="93"/>
    <cellStyle name="_5E_12E(측부형)_본선환기구#14수직구계산" xfId="94"/>
    <cellStyle name="_5E_5.2 제작복공(L=4.3M)" xfId="95"/>
    <cellStyle name="_5E_5.2 제작복공(L=4.3M)_#3환기구 계산서(최종-작업중)" xfId="96"/>
    <cellStyle name="_5E_5E(R)" xfId="97"/>
    <cellStyle name="_5E_5E(R)_5.2 제작복공(L=4.3M)" xfId="98"/>
    <cellStyle name="_5E_5E(R)_5.2 제작복공(L=4.3M)_#3환기구 계산서(최종-작업중)" xfId="99"/>
    <cellStyle name="_5E_5E(R)_본선환기구#14수직구계산" xfId="100"/>
    <cellStyle name="_5E_7S(0624)" xfId="101"/>
    <cellStyle name="_5E_7S(0624)_5.2 제작복공(L=4.3M)" xfId="102"/>
    <cellStyle name="_5E_7S(0624)_5.2 제작복공(L=4.3M)_#3환기구 계산서(최종-작업중)" xfId="103"/>
    <cellStyle name="_5E_7S(0624)_본선환기구#14수직구계산" xfId="104"/>
    <cellStyle name="_5E_7S(0804)" xfId="105"/>
    <cellStyle name="_5E_7S(0804)_5.2 제작복공(L=4.3M)" xfId="106"/>
    <cellStyle name="_5E_7S(0804)_5.2 제작복공(L=4.3M)_#3환기구 계산서(최종-작업중)" xfId="107"/>
    <cellStyle name="_5E_7S(0804)_본선환기구#14수직구계산" xfId="108"/>
    <cellStyle name="_5E_7S(최종)" xfId="109"/>
    <cellStyle name="_5E_7S(최종)_5.2 제작복공(L=4.3M)" xfId="110"/>
    <cellStyle name="_5E_7S(최종)_5.2 제작복공(L=4.3M)_#3환기구 계산서(최종-작업중)" xfId="111"/>
    <cellStyle name="_5E_7S(최종)_9E(최종)" xfId="112"/>
    <cellStyle name="_5E_7S(최종)_9E(최종)_5.2 제작복공(L=4.3M)" xfId="113"/>
    <cellStyle name="_5E_7S(최종)_9E(최종)_5.2 제작복공(L=4.3M)_#3환기구 계산서(최종-작업중)" xfId="114"/>
    <cellStyle name="_5E_7S(최종)_9E(최종)_본선환기구#14수직구계산" xfId="115"/>
    <cellStyle name="_5E_7S(최종)_본선환기구#14수직구계산" xfId="116"/>
    <cellStyle name="_5E_9E(최종)" xfId="117"/>
    <cellStyle name="_5E_9E(최종)_5.2 제작복공(L=4.3M)" xfId="118"/>
    <cellStyle name="_5E_9E(최종)_5.2 제작복공(L=4.3M)_#3환기구 계산서(최종-작업중)" xfId="119"/>
    <cellStyle name="_5E_9E(최종)_본선환기구#14수직구계산" xfId="120"/>
    <cellStyle name="_5E_T6(최종)" xfId="121"/>
    <cellStyle name="_5E_T6(최종)_5.2 제작복공(L=4.3M)" xfId="122"/>
    <cellStyle name="_5E_T6(최종)_5.2 제작복공(L=4.3M)_#3환기구 계산서(최종-작업중)" xfId="123"/>
    <cellStyle name="_5E_T6(최종)_본선환기구#14수직구계산" xfId="124"/>
    <cellStyle name="_5E_본선환기구#14수직구계산" xfId="125"/>
    <cellStyle name="_5E_환기구10S(0801)" xfId="126"/>
    <cellStyle name="_5E_환기구10S(0801)_5.2 제작복공(L=4.3M)" xfId="127"/>
    <cellStyle name="_5E_환기구10S(0801)_5.2 제작복공(L=4.3M)_#3환기구 계산서(최종-작업중)" xfId="128"/>
    <cellStyle name="_5E_환기구10S(0801)_본선환기구#14수직구계산" xfId="129"/>
    <cellStyle name="_5E_환기구10S(최종)" xfId="130"/>
    <cellStyle name="_5E_환기구10S(최종)_5.2 제작복공(L=4.3M)" xfId="131"/>
    <cellStyle name="_5E_환기구10S(최종)_5.2 제작복공(L=4.3M)_#3환기구 계산서(최종-작업중)" xfId="132"/>
    <cellStyle name="_5E_환기구10S(최종)_본선환기구#14수직구계산" xfId="133"/>
    <cellStyle name="_5E_환기구11E" xfId="134"/>
    <cellStyle name="_5E_환기구11E(0503)" xfId="135"/>
    <cellStyle name="_5E_환기구11E(0503)_5.2 제작복공(L=4.3M)" xfId="136"/>
    <cellStyle name="_5E_환기구11E(0503)_5.2 제작복공(L=4.3M)_#3환기구 계산서(최종-작업중)" xfId="137"/>
    <cellStyle name="_5E_환기구11E(0503)_본선환기구#14수직구계산" xfId="138"/>
    <cellStyle name="_5E_환기구11E(0624)" xfId="139"/>
    <cellStyle name="_5E_환기구11E(0624)_5.2 제작복공(L=4.3M)" xfId="140"/>
    <cellStyle name="_5E_환기구11E(0624)_5.2 제작복공(L=4.3M)_#3환기구 계산서(최종-작업중)" xfId="141"/>
    <cellStyle name="_5E_환기구11E(0624)_본선환기구#14수직구계산" xfId="142"/>
    <cellStyle name="_5E_환기구11E(거더철근량수정)" xfId="143"/>
    <cellStyle name="_5E_환기구11E(거더철근량수정)_5.2 제작복공(L=4.3M)" xfId="144"/>
    <cellStyle name="_5E_환기구11E(거더철근량수정)_5.2 제작복공(L=4.3M)_#3환기구 계산서(최종-작업중)" xfId="145"/>
    <cellStyle name="_5E_환기구11E(거더철근량수정)_본선환기구#14수직구계산" xfId="146"/>
    <cellStyle name="_5E_환기구11E_5.2 제작복공(L=4.3M)" xfId="147"/>
    <cellStyle name="_5E_환기구11E_5.2 제작복공(L=4.3M)_#3환기구 계산서(최종-작업중)" xfId="148"/>
    <cellStyle name="_5E_환기구11E_본선환기구#14수직구계산" xfId="149"/>
    <cellStyle name="_5E_환기구6E(A)(0701)" xfId="150"/>
    <cellStyle name="_5E_환기구6E(A)(0701)_5.2 제작복공(L=4.3M)" xfId="151"/>
    <cellStyle name="_5E_환기구6E(A)(0701)_5.2 제작복공(L=4.3M)_#3환기구 계산서(최종-작업중)" xfId="152"/>
    <cellStyle name="_5E_환기구6E(A)(0701)_본선환기구#14수직구계산" xfId="153"/>
    <cellStyle name="_5E_환기구6E(B)-최종" xfId="154"/>
    <cellStyle name="_5E_환기구6E(B)-최종_5.2 제작복공(L=4.3M)" xfId="155"/>
    <cellStyle name="_5E_환기구6E(B)-최종_5.2 제작복공(L=4.3M)_#3환기구 계산서(최종-작업중)" xfId="156"/>
    <cellStyle name="_5E_환기구6E(B)-최종_본선환기구#14수직구계산" xfId="157"/>
    <cellStyle name="_5E_환기구6E(B)-최종1" xfId="158"/>
    <cellStyle name="_5E_환기구6E(B)-최종1_5.2 제작복공(L=4.3M)" xfId="159"/>
    <cellStyle name="_5E_환기구6E(B)-최종1_5.2 제작복공(L=4.3M)_#3환기구 계산서(최종-작업중)" xfId="160"/>
    <cellStyle name="_5E_환기구6E(B)-최종1_본선환기구#14수직구계산" xfId="161"/>
    <cellStyle name="_7.1철근량산정" xfId="162"/>
    <cellStyle name="_7.1철근량산정_5.2 제작복공(L=4.3M)" xfId="163"/>
    <cellStyle name="_7.1철근량산정_5.2 제작복공(L=4.3M)_#3환기구 계산서(최종-작업중)" xfId="164"/>
    <cellStyle name="_7.1철근량산정_본선환기구#14수직구계산" xfId="165"/>
    <cellStyle name="_7.2철근량산정및사용성검토" xfId="166"/>
    <cellStyle name="_7.2철근량산정및사용성검토_5.2 제작복공(L=4.3M)" xfId="167"/>
    <cellStyle name="_7.2철근량산정및사용성검토_5.2 제작복공(L=4.3M)_#3환기구 계산서(최종-작업중)" xfId="168"/>
    <cellStyle name="_7.2철근량산정및사용성검토_본선환기구#14수직구계산" xfId="169"/>
    <cellStyle name="_7S" xfId="170"/>
    <cellStyle name="_7S(0624)" xfId="171"/>
    <cellStyle name="_7S(0624)_5.2 제작복공(L=4.3M)" xfId="172"/>
    <cellStyle name="_7S(0624)_5.2 제작복공(L=4.3M)_#3환기구 계산서(최종-작업중)" xfId="173"/>
    <cellStyle name="_7S(0624)_본선환기구#14수직구계산" xfId="174"/>
    <cellStyle name="_7S(0804)" xfId="175"/>
    <cellStyle name="_7S(0804)_5.2 제작복공(L=4.3M)" xfId="176"/>
    <cellStyle name="_7S(0804)_5.2 제작복공(L=4.3M)_#3환기구 계산서(최종-작업중)" xfId="177"/>
    <cellStyle name="_7S(0804)_본선환기구#14수직구계산" xfId="178"/>
    <cellStyle name="_7S(최종)" xfId="179"/>
    <cellStyle name="_7S(최종)_5.2 제작복공(L=4.3M)" xfId="180"/>
    <cellStyle name="_7S(최종)_5.2 제작복공(L=4.3M)_#3환기구 계산서(최종-작업중)" xfId="181"/>
    <cellStyle name="_7S(최종)_9E(최종)" xfId="182"/>
    <cellStyle name="_7S(최종)_9E(최종)_5.2 제작복공(L=4.3M)" xfId="183"/>
    <cellStyle name="_7S(최종)_9E(최종)_5.2 제작복공(L=4.3M)_#3환기구 계산서(최종-작업중)" xfId="184"/>
    <cellStyle name="_7S(최종)_9E(최종)_본선환기구#14수직구계산" xfId="185"/>
    <cellStyle name="_7S(최종)_본선환기구#14수직구계산" xfId="186"/>
    <cellStyle name="_7S_12E(측부형)" xfId="187"/>
    <cellStyle name="_7S_12E(측부형)_5.2 제작복공(L=4.3M)" xfId="188"/>
    <cellStyle name="_7S_12E(측부형)_5.2 제작복공(L=4.3M)_#3환기구 계산서(최종-작업중)" xfId="189"/>
    <cellStyle name="_7S_12E(측부형)_본선환기구#14수직구계산" xfId="190"/>
    <cellStyle name="_7S_5.2 제작복공(L=4.3M)" xfId="191"/>
    <cellStyle name="_7S_5.2 제작복공(L=4.3M)_#3환기구 계산서(최종-작업중)" xfId="192"/>
    <cellStyle name="_7S_5E(R)" xfId="193"/>
    <cellStyle name="_7S_5E(R)_5.2 제작복공(L=4.3M)" xfId="194"/>
    <cellStyle name="_7S_5E(R)_5.2 제작복공(L=4.3M)_#3환기구 계산서(최종-작업중)" xfId="195"/>
    <cellStyle name="_7S_5E(R)_본선환기구#14수직구계산" xfId="196"/>
    <cellStyle name="_7S_7S(0624)" xfId="197"/>
    <cellStyle name="_7S_7S(0624)_5.2 제작복공(L=4.3M)" xfId="198"/>
    <cellStyle name="_7S_7S(0624)_5.2 제작복공(L=4.3M)_#3환기구 계산서(최종-작업중)" xfId="199"/>
    <cellStyle name="_7S_7S(0624)_본선환기구#14수직구계산" xfId="200"/>
    <cellStyle name="_7S_7S(0804)" xfId="201"/>
    <cellStyle name="_7S_7S(0804)_5.2 제작복공(L=4.3M)" xfId="202"/>
    <cellStyle name="_7S_7S(0804)_5.2 제작복공(L=4.3M)_#3환기구 계산서(최종-작업중)" xfId="203"/>
    <cellStyle name="_7S_7S(0804)_본선환기구#14수직구계산" xfId="204"/>
    <cellStyle name="_7S_7S(최종)" xfId="205"/>
    <cellStyle name="_7S_7S(최종)_5.2 제작복공(L=4.3M)" xfId="206"/>
    <cellStyle name="_7S_7S(최종)_5.2 제작복공(L=4.3M)_#3환기구 계산서(최종-작업중)" xfId="207"/>
    <cellStyle name="_7S_7S(최종)_9E(최종)" xfId="208"/>
    <cellStyle name="_7S_7S(최종)_9E(최종)_5.2 제작복공(L=4.3M)" xfId="209"/>
    <cellStyle name="_7S_7S(최종)_9E(최종)_5.2 제작복공(L=4.3M)_#3환기구 계산서(최종-작업중)" xfId="210"/>
    <cellStyle name="_7S_7S(최종)_9E(최종)_본선환기구#14수직구계산" xfId="211"/>
    <cellStyle name="_7S_7S(최종)_본선환기구#14수직구계산" xfId="212"/>
    <cellStyle name="_7S_9E(최종)" xfId="213"/>
    <cellStyle name="_7S_9E(최종)_5.2 제작복공(L=4.3M)" xfId="214"/>
    <cellStyle name="_7S_9E(최종)_5.2 제작복공(L=4.3M)_#3환기구 계산서(최종-작업중)" xfId="215"/>
    <cellStyle name="_7S_9E(최종)_본선환기구#14수직구계산" xfId="216"/>
    <cellStyle name="_7S_T6(최종)" xfId="217"/>
    <cellStyle name="_7S_T6(최종)_5.2 제작복공(L=4.3M)" xfId="218"/>
    <cellStyle name="_7S_T6(최종)_5.2 제작복공(L=4.3M)_#3환기구 계산서(최종-작업중)" xfId="219"/>
    <cellStyle name="_7S_T6(최종)_본선환기구#14수직구계산" xfId="220"/>
    <cellStyle name="_7S_본선환기구#14수직구계산" xfId="221"/>
    <cellStyle name="_7S_환기구10S(0801)" xfId="222"/>
    <cellStyle name="_7S_환기구10S(0801)_5.2 제작복공(L=4.3M)" xfId="223"/>
    <cellStyle name="_7S_환기구10S(0801)_5.2 제작복공(L=4.3M)_#3환기구 계산서(최종-작업중)" xfId="224"/>
    <cellStyle name="_7S_환기구10S(0801)_본선환기구#14수직구계산" xfId="225"/>
    <cellStyle name="_7S_환기구10S(최종)" xfId="226"/>
    <cellStyle name="_7S_환기구10S(최종)_5.2 제작복공(L=4.3M)" xfId="227"/>
    <cellStyle name="_7S_환기구10S(최종)_5.2 제작복공(L=4.3M)_#3환기구 계산서(최종-작업중)" xfId="228"/>
    <cellStyle name="_7S_환기구10S(최종)_본선환기구#14수직구계산" xfId="229"/>
    <cellStyle name="_7S_환기구11E" xfId="230"/>
    <cellStyle name="_7S_환기구11E(0503)" xfId="231"/>
    <cellStyle name="_7S_환기구11E(0503)_5.2 제작복공(L=4.3M)" xfId="232"/>
    <cellStyle name="_7S_환기구11E(0503)_5.2 제작복공(L=4.3M)_#3환기구 계산서(최종-작업중)" xfId="233"/>
    <cellStyle name="_7S_환기구11E(0503)_본선환기구#14수직구계산" xfId="234"/>
    <cellStyle name="_7S_환기구11E(0624)" xfId="235"/>
    <cellStyle name="_7S_환기구11E(0624)_5.2 제작복공(L=4.3M)" xfId="236"/>
    <cellStyle name="_7S_환기구11E(0624)_5.2 제작복공(L=4.3M)_#3환기구 계산서(최종-작업중)" xfId="237"/>
    <cellStyle name="_7S_환기구11E(0624)_본선환기구#14수직구계산" xfId="238"/>
    <cellStyle name="_7S_환기구11E(거더철근량수정)" xfId="239"/>
    <cellStyle name="_7S_환기구11E(거더철근량수정)_5.2 제작복공(L=4.3M)" xfId="240"/>
    <cellStyle name="_7S_환기구11E(거더철근량수정)_5.2 제작복공(L=4.3M)_#3환기구 계산서(최종-작업중)" xfId="241"/>
    <cellStyle name="_7S_환기구11E(거더철근량수정)_본선환기구#14수직구계산" xfId="242"/>
    <cellStyle name="_7S_환기구11E_5.2 제작복공(L=4.3M)" xfId="243"/>
    <cellStyle name="_7S_환기구11E_5.2 제작복공(L=4.3M)_#3환기구 계산서(최종-작업중)" xfId="244"/>
    <cellStyle name="_7S_환기구11E_본선환기구#14수직구계산" xfId="245"/>
    <cellStyle name="_7S_환기구6E(A)(0701)" xfId="246"/>
    <cellStyle name="_7S_환기구6E(A)(0701)_5.2 제작복공(L=4.3M)" xfId="247"/>
    <cellStyle name="_7S_환기구6E(A)(0701)_5.2 제작복공(L=4.3M)_#3환기구 계산서(최종-작업중)" xfId="248"/>
    <cellStyle name="_7S_환기구6E(A)(0701)_본선환기구#14수직구계산" xfId="249"/>
    <cellStyle name="_7S_환기구6E(B)-최종" xfId="250"/>
    <cellStyle name="_7S_환기구6E(B)-최종_5.2 제작복공(L=4.3M)" xfId="251"/>
    <cellStyle name="_7S_환기구6E(B)-최종_5.2 제작복공(L=4.3M)_#3환기구 계산서(최종-작업중)" xfId="252"/>
    <cellStyle name="_7S_환기구6E(B)-최종_본선환기구#14수직구계산" xfId="253"/>
    <cellStyle name="_7S_환기구6E(B)-최종1" xfId="254"/>
    <cellStyle name="_7S_환기구6E(B)-최종1_5.2 제작복공(L=4.3M)" xfId="255"/>
    <cellStyle name="_7S_환기구6E(B)-최종1_5.2 제작복공(L=4.3M)_#3환기구 계산서(최종-작업중)" xfId="256"/>
    <cellStyle name="_7S_환기구6E(B)-최종1_본선환기구#14수직구계산" xfId="257"/>
    <cellStyle name="_9E(최종)" xfId="258"/>
    <cellStyle name="_9E(최종)_5.2 제작복공(L=4.3M)" xfId="259"/>
    <cellStyle name="_9E(최종)_5.2 제작복공(L=4.3M)_#3환기구 계산서(최종-작업중)" xfId="260"/>
    <cellStyle name="_9E(최종)_본선환기구#14수직구계산" xfId="261"/>
    <cellStyle name="_C-BOX2" xfId="262"/>
    <cellStyle name="_C-BOX2_5.2 제작복공(L=4.3M)" xfId="263"/>
    <cellStyle name="_C-BOX2_5.2 제작복공(L=4.3M)_#3환기구 계산서(최종-작업중)" xfId="264"/>
    <cellStyle name="_C-BOX2_본선환기구#14수직구계산" xfId="265"/>
    <cellStyle name="_T2(최종)" xfId="266"/>
    <cellStyle name="_T2(최종)_5.2 제작복공(L=4.3M)" xfId="267"/>
    <cellStyle name="_T2(최종)_5.2 제작복공(L=4.3M)_#3환기구 계산서(최종-작업중)" xfId="268"/>
    <cellStyle name="_T2(최종)_본선환기구#14수직구계산" xfId="269"/>
    <cellStyle name="_T6(최종)" xfId="270"/>
    <cellStyle name="_T6(최종)_5.2 제작복공(L=4.3M)" xfId="271"/>
    <cellStyle name="_T6(최종)_5.2 제작복공(L=4.3M)_#3환기구 계산서(최종-작업중)" xfId="272"/>
    <cellStyle name="_T6(최종)_본선환기구#14수직구계산" xfId="273"/>
    <cellStyle name="_Type 10(928 정거장)" xfId="274"/>
    <cellStyle name="_TYPE-2(0902)" xfId="275"/>
    <cellStyle name="_TYPE-2(0902)_5.2 제작복공(L=4.3M)" xfId="276"/>
    <cellStyle name="_TYPE-2(0902)_5.2 제작복공(L=4.3M)_#3환기구 계산서(최종-작업중)" xfId="277"/>
    <cellStyle name="_TYPE-2(0902)_본선환기구#14수직구계산" xfId="278"/>
    <cellStyle name="_TYPE-2(lds)" xfId="279"/>
    <cellStyle name="_TYPE-2(lds)_5.2 제작복공(L=4.3M)" xfId="280"/>
    <cellStyle name="_TYPE-2(lds)_5.2 제작복공(L=4.3M)_#3환기구 계산서(최종-작업중)" xfId="281"/>
    <cellStyle name="_TYPE-2(lds)_본선환기구#14수직구계산" xfId="282"/>
    <cellStyle name="_TYPE-6(최종)-0304" xfId="283"/>
    <cellStyle name="_TYPE-6(최종)-0304_5.2 제작복공(L=4.3M)" xfId="284"/>
    <cellStyle name="_TYPE-6(최종)-0304_5.2 제작복공(L=4.3M)_#3환기구 계산서(최종-작업중)" xfId="285"/>
    <cellStyle name="_TYPE-6(최종)-0304_5E(R)" xfId="286"/>
    <cellStyle name="_TYPE-6(최종)-0304_5E(R)_5.2 제작복공(L=4.3M)" xfId="287"/>
    <cellStyle name="_TYPE-6(최종)-0304_5E(R)_5.2 제작복공(L=4.3M)_#3환기구 계산서(최종-작업중)" xfId="288"/>
    <cellStyle name="_TYPE-6(최종)-0304_5E(R)_본선환기구#14수직구계산" xfId="289"/>
    <cellStyle name="_TYPE-6(최종)-0304_7S(0624)" xfId="290"/>
    <cellStyle name="_TYPE-6(최종)-0304_7S(0624)_5.2 제작복공(L=4.3M)" xfId="291"/>
    <cellStyle name="_TYPE-6(최종)-0304_7S(0624)_5.2 제작복공(L=4.3M)_#3환기구 계산서(최종-작업중)" xfId="292"/>
    <cellStyle name="_TYPE-6(최종)-0304_7S(0624)_본선환기구#14수직구계산" xfId="293"/>
    <cellStyle name="_TYPE-6(최종)-0304_7S(0804)" xfId="294"/>
    <cellStyle name="_TYPE-6(최종)-0304_7S(0804)_5.2 제작복공(L=4.3M)" xfId="295"/>
    <cellStyle name="_TYPE-6(최종)-0304_7S(0804)_5.2 제작복공(L=4.3M)_#3환기구 계산서(최종-작업중)" xfId="296"/>
    <cellStyle name="_TYPE-6(최종)-0304_7S(0804)_본선환기구#14수직구계산" xfId="297"/>
    <cellStyle name="_TYPE-6(최종)-0304_9E(최종)" xfId="298"/>
    <cellStyle name="_TYPE-6(최종)-0304_9E(최종)_5.2 제작복공(L=4.3M)" xfId="299"/>
    <cellStyle name="_TYPE-6(최종)-0304_9E(최종)_5.2 제작복공(L=4.3M)_#3환기구 계산서(최종-작업중)" xfId="300"/>
    <cellStyle name="_TYPE-6(최종)-0304_9E(최종)_본선환기구#14수직구계산" xfId="301"/>
    <cellStyle name="_TYPE-6(최종)-0304_본선환기구#14수직구계산" xfId="302"/>
    <cellStyle name="_TYPE-6(최종)-0304_환기구10S(0801)" xfId="303"/>
    <cellStyle name="_TYPE-6(최종)-0304_환기구10S(0801)_5.2 제작복공(L=4.3M)" xfId="304"/>
    <cellStyle name="_TYPE-6(최종)-0304_환기구10S(0801)_5.2 제작복공(L=4.3M)_#3환기구 계산서(최종-작업중)" xfId="305"/>
    <cellStyle name="_TYPE-6(최종)-0304_환기구10S(0801)_본선환기구#14수직구계산" xfId="306"/>
    <cellStyle name="_TYPE-6(최종)-0304_환기구10S(최종)" xfId="307"/>
    <cellStyle name="_TYPE-6(최종)-0304_환기구10S(최종)_5.2 제작복공(L=4.3M)" xfId="308"/>
    <cellStyle name="_TYPE-6(최종)-0304_환기구10S(최종)_5.2 제작복공(L=4.3M)_#3환기구 계산서(최종-작업중)" xfId="309"/>
    <cellStyle name="_TYPE-6(최종)-0304_환기구10S(최종)_본선환기구#14수직구계산" xfId="310"/>
    <cellStyle name="_TYPE-6(최종)-0304_환기구11E(0503)" xfId="311"/>
    <cellStyle name="_TYPE-6(최종)-0304_환기구11E(0503)_5.2 제작복공(L=4.3M)" xfId="312"/>
    <cellStyle name="_TYPE-6(최종)-0304_환기구11E(0503)_5.2 제작복공(L=4.3M)_#3환기구 계산서(최종-작업중)" xfId="313"/>
    <cellStyle name="_TYPE-6(최종)-0304_환기구11E(0503)_본선환기구#14수직구계산" xfId="314"/>
    <cellStyle name="_TYPE-6(최종)-0304_환기구6E(A)(0701)" xfId="315"/>
    <cellStyle name="_TYPE-6(최종)-0304_환기구6E(A)(0701)_5.2 제작복공(L=4.3M)" xfId="316"/>
    <cellStyle name="_TYPE-6(최종)-0304_환기구6E(A)(0701)_5.2 제작복공(L=4.3M)_#3환기구 계산서(최종-작업중)" xfId="317"/>
    <cellStyle name="_TYPE-6(최종)-0304_환기구6E(A)(0701)_본선환기구#14수직구계산" xfId="318"/>
    <cellStyle name="_TYPE-6(최종)-0304_환기구6E(B)-최종" xfId="319"/>
    <cellStyle name="_TYPE-6(최종)-0304_환기구6E(B)-최종_5.2 제작복공(L=4.3M)" xfId="320"/>
    <cellStyle name="_TYPE-6(최종)-0304_환기구6E(B)-최종_5.2 제작복공(L=4.3M)_#3환기구 계산서(최종-작업중)" xfId="321"/>
    <cellStyle name="_TYPE-6(최종)-0304_환기구6E(B)-최종_본선환기구#14수직구계산" xfId="322"/>
    <cellStyle name="_TYPE-6(최종)-0304_환기구6E(B)-최종1" xfId="323"/>
    <cellStyle name="_TYPE-6(최종)-0304_환기구6E(B)-최종1_5.2 제작복공(L=4.3M)" xfId="324"/>
    <cellStyle name="_TYPE-6(최종)-0304_환기구6E(B)-최종1_5.2 제작복공(L=4.3M)_#3환기구 계산서(최종-작업중)" xfId="325"/>
    <cellStyle name="_TYPE-6(최종)-0304_환기구6E(B)-최종1_본선환기구#14수직구계산" xfId="326"/>
    <cellStyle name="_TYPE-C" xfId="327"/>
    <cellStyle name="_X01.북이고가_가시설-교각2(Sheet-Pile)" xfId="328"/>
    <cellStyle name="_가시설 검토" xfId="329"/>
    <cellStyle name="_거더계산(상하부)" xfId="330"/>
    <cellStyle name="_거더계산(상하부)_5.2 제작복공(L=4.3M)" xfId="331"/>
    <cellStyle name="_거더계산(상하부)_5.2 제작복공(L=4.3M)_#3환기구 계산서(최종-작업중)" xfId="332"/>
    <cellStyle name="_거더계산(상하부)_본선환기구#14수직구계산" xfId="333"/>
    <cellStyle name="_교각_T형_주형6개" xfId="334"/>
    <cellStyle name="_교대(말뚝)" xfId="335"/>
    <cellStyle name="_구조계산서최종(지하철)" xfId="336"/>
    <cellStyle name="_기시설계산서(효성)" xfId="337"/>
    <cellStyle name="_기시설계산서(효성)_북이고가_교각02-가시설(H-Pile)" xfId="338"/>
    <cellStyle name="_기시설계산서(효성)_북이고가_교각08-가시설(H-Pile)" xfId="339"/>
    <cellStyle name="_기시설계산서(효성)_북이고가_교각12-가시설(H-Pile)" xfId="340"/>
    <cellStyle name="_본선환기구#14수직구계산" xfId="341"/>
    <cellStyle name="_연결박스" xfId="342"/>
    <cellStyle name="_연결박스_5.2 제작복공(L=4.3M)" xfId="343"/>
    <cellStyle name="_연결박스_5.2 제작복공(L=4.3M)_#3환기구 계산서(최종-작업중)" xfId="344"/>
    <cellStyle name="_연결박스_본선환기구#14수직구계산" xfId="345"/>
    <cellStyle name="_용정2p3(아포)" xfId="346"/>
    <cellStyle name="_음성방향-p1" xfId="347"/>
    <cellStyle name="_인원계획표 " xfId="14"/>
    <cellStyle name="_인원계획표 _적격 " xfId="15"/>
    <cellStyle name="_입찰표지 " xfId="16"/>
    <cellStyle name="_적격 " xfId="17"/>
    <cellStyle name="_적격 _집행갑지 " xfId="18"/>
    <cellStyle name="_적격(화산) " xfId="19"/>
    <cellStyle name="_중옥1교" xfId="348"/>
    <cellStyle name="_집행갑지 " xfId="20"/>
    <cellStyle name="_환경기초 민간위탁(공동오수-개별오수)-KKKK " xfId="21"/>
    <cellStyle name="_환기구(용산선)" xfId="349"/>
    <cellStyle name="_환기구(용산선)_5.2 제작복공(L=4.3M)" xfId="350"/>
    <cellStyle name="_환기구(용산선)_5.2 제작복공(L=4.3M)_#3환기구 계산서(최종-작업중)" xfId="351"/>
    <cellStyle name="_환기구(용산선)_본선환기구#14수직구계산" xfId="352"/>
    <cellStyle name="_환기구10S(최종)" xfId="353"/>
    <cellStyle name="_환기구10S(최종)_5.2 제작복공(L=4.3M)" xfId="354"/>
    <cellStyle name="_환기구10S(최종)_5.2 제작복공(L=4.3M)_#3환기구 계산서(최종-작업중)" xfId="355"/>
    <cellStyle name="_환기구10S(최종)_본선환기구#14수직구계산" xfId="356"/>
    <cellStyle name="_환기구11E(0501)" xfId="357"/>
    <cellStyle name="_환기구11E(0501)_5.2 제작복공(L=4.3M)" xfId="358"/>
    <cellStyle name="_환기구11E(0501)_5.2 제작복공(L=4.3M)_#3환기구 계산서(최종-작업중)" xfId="359"/>
    <cellStyle name="_환기구11E(0501)_5E(R)" xfId="360"/>
    <cellStyle name="_환기구11E(0501)_5E(R)_5.2 제작복공(L=4.3M)" xfId="361"/>
    <cellStyle name="_환기구11E(0501)_5E(R)_5.2 제작복공(L=4.3M)_#3환기구 계산서(최종-작업중)" xfId="362"/>
    <cellStyle name="_환기구11E(0501)_5E(R)_본선환기구#14수직구계산" xfId="363"/>
    <cellStyle name="_환기구11E(0501)_7S(0624)" xfId="364"/>
    <cellStyle name="_환기구11E(0501)_7S(0624)_5.2 제작복공(L=4.3M)" xfId="365"/>
    <cellStyle name="_환기구11E(0501)_7S(0624)_5.2 제작복공(L=4.3M)_#3환기구 계산서(최종-작업중)" xfId="366"/>
    <cellStyle name="_환기구11E(0501)_7S(0624)_본선환기구#14수직구계산" xfId="367"/>
    <cellStyle name="_환기구11E(0501)_7S(0804)" xfId="368"/>
    <cellStyle name="_환기구11E(0501)_7S(0804)_5.2 제작복공(L=4.3M)" xfId="369"/>
    <cellStyle name="_환기구11E(0501)_7S(0804)_5.2 제작복공(L=4.3M)_#3환기구 계산서(최종-작업중)" xfId="370"/>
    <cellStyle name="_환기구11E(0501)_7S(0804)_본선환기구#14수직구계산" xfId="371"/>
    <cellStyle name="_환기구11E(0501)_9E(최종)" xfId="372"/>
    <cellStyle name="_환기구11E(0501)_9E(최종)_5.2 제작복공(L=4.3M)" xfId="373"/>
    <cellStyle name="_환기구11E(0501)_9E(최종)_5.2 제작복공(L=4.3M)_#3환기구 계산서(최종-작업중)" xfId="374"/>
    <cellStyle name="_환기구11E(0501)_9E(최종)_본선환기구#14수직구계산" xfId="375"/>
    <cellStyle name="_환기구11E(0501)_본선환기구#14수직구계산" xfId="376"/>
    <cellStyle name="_환기구11E(0501)_환기구10S(0801)" xfId="377"/>
    <cellStyle name="_환기구11E(0501)_환기구10S(0801)_5.2 제작복공(L=4.3M)" xfId="378"/>
    <cellStyle name="_환기구11E(0501)_환기구10S(0801)_5.2 제작복공(L=4.3M)_#3환기구 계산서(최종-작업중)" xfId="379"/>
    <cellStyle name="_환기구11E(0501)_환기구10S(0801)_본선환기구#14수직구계산" xfId="380"/>
    <cellStyle name="_환기구11E(0501)_환기구10S(최종)" xfId="381"/>
    <cellStyle name="_환기구11E(0501)_환기구10S(최종)_5.2 제작복공(L=4.3M)" xfId="382"/>
    <cellStyle name="_환기구11E(0501)_환기구10S(최종)_5.2 제작복공(L=4.3M)_#3환기구 계산서(최종-작업중)" xfId="383"/>
    <cellStyle name="_환기구11E(0501)_환기구10S(최종)_본선환기구#14수직구계산" xfId="384"/>
    <cellStyle name="_환기구11E(0501)_환기구11E(0503)" xfId="385"/>
    <cellStyle name="_환기구11E(0501)_환기구11E(0503)_5.2 제작복공(L=4.3M)" xfId="386"/>
    <cellStyle name="_환기구11E(0501)_환기구11E(0503)_5.2 제작복공(L=4.3M)_#3환기구 계산서(최종-작업중)" xfId="387"/>
    <cellStyle name="_환기구11E(0501)_환기구11E(0503)_본선환기구#14수직구계산" xfId="388"/>
    <cellStyle name="_환기구11E(0501)_환기구6E(A)(0701)" xfId="389"/>
    <cellStyle name="_환기구11E(0501)_환기구6E(A)(0701)_5.2 제작복공(L=4.3M)" xfId="390"/>
    <cellStyle name="_환기구11E(0501)_환기구6E(A)(0701)_5.2 제작복공(L=4.3M)_#3환기구 계산서(최종-작업중)" xfId="391"/>
    <cellStyle name="_환기구11E(0501)_환기구6E(A)(0701)_본선환기구#14수직구계산" xfId="392"/>
    <cellStyle name="_환기구11E(0501)_환기구6E(B)-최종" xfId="393"/>
    <cellStyle name="_환기구11E(0501)_환기구6E(B)-최종_5.2 제작복공(L=4.3M)" xfId="394"/>
    <cellStyle name="_환기구11E(0501)_환기구6E(B)-최종_5.2 제작복공(L=4.3M)_#3환기구 계산서(최종-작업중)" xfId="395"/>
    <cellStyle name="_환기구11E(0501)_환기구6E(B)-최종_본선환기구#14수직구계산" xfId="396"/>
    <cellStyle name="_환기구11E(0501)_환기구6E(B)-최종1" xfId="397"/>
    <cellStyle name="_환기구11E(0501)_환기구6E(B)-최종1_5.2 제작복공(L=4.3M)" xfId="398"/>
    <cellStyle name="_환기구11E(0501)_환기구6E(B)-최종1_5.2 제작복공(L=4.3M)_#3환기구 계산서(최종-작업중)" xfId="399"/>
    <cellStyle name="_환기구11E(0501)_환기구6E(B)-최종1_본선환기구#14수직구계산" xfId="400"/>
    <cellStyle name="_환기구11E(0503)" xfId="401"/>
    <cellStyle name="_환기구11E(0503)_5.2 제작복공(L=4.3M)" xfId="402"/>
    <cellStyle name="_환기구11E(0503)_5.2 제작복공(L=4.3M)_#3환기구 계산서(최종-작업중)" xfId="403"/>
    <cellStyle name="_환기구11E(0503)_본선환기구#14수직구계산" xfId="404"/>
    <cellStyle name="_환기구6E(B)(0701)" xfId="405"/>
    <cellStyle name="_환기구6E(B)(0701)_5.2 제작복공(L=4.3M)" xfId="406"/>
    <cellStyle name="_환기구6E(B)(0701)_5.2 제작복공(L=4.3M)_#3환기구 계산서(최종-작업중)" xfId="407"/>
    <cellStyle name="_환기구6E(B)(0701)_본선환기구#14수직구계산" xfId="408"/>
    <cellStyle name="_환기구6E(B)-최종1" xfId="409"/>
    <cellStyle name="_환기구6E(B)-최종1_5.2 제작복공(L=4.3M)" xfId="410"/>
    <cellStyle name="_환기구6E(B)-최종1_5.2 제작복공(L=4.3M)_#3환기구 계산서(최종-작업중)" xfId="411"/>
    <cellStyle name="_환기구6E(B)-최종1_본선환기구#14수직구계산" xfId="412"/>
    <cellStyle name="_환기구8E" xfId="413"/>
    <cellStyle name="_환기구8E(0625)" xfId="414"/>
    <cellStyle name="_환기구8E(0625)_5.2 제작복공(L=4.3M)" xfId="415"/>
    <cellStyle name="_환기구8E(0625)_5.2 제작복공(L=4.3M)_#3환기구 계산서(최종-작업중)" xfId="416"/>
    <cellStyle name="_환기구8E(0625)_본선환기구#14수직구계산" xfId="417"/>
    <cellStyle name="_환기구8E_5.2 제작복공(L=4.3M)" xfId="418"/>
    <cellStyle name="_환기구8E_5.2 제작복공(L=4.3M)_#3환기구 계산서(최종-작업중)" xfId="419"/>
    <cellStyle name="_환기구8E_5E(R)" xfId="420"/>
    <cellStyle name="_환기구8E_5E(R)_5.2 제작복공(L=4.3M)" xfId="421"/>
    <cellStyle name="_환기구8E_5E(R)_5.2 제작복공(L=4.3M)_#3환기구 계산서(최종-작업중)" xfId="422"/>
    <cellStyle name="_환기구8E_5E(R)_본선환기구#14수직구계산" xfId="423"/>
    <cellStyle name="_환기구8E_7S(0624)" xfId="424"/>
    <cellStyle name="_환기구8E_7S(0624)_5.2 제작복공(L=4.3M)" xfId="425"/>
    <cellStyle name="_환기구8E_7S(0624)_5.2 제작복공(L=4.3M)_#3환기구 계산서(최종-작업중)" xfId="426"/>
    <cellStyle name="_환기구8E_7S(0624)_본선환기구#14수직구계산" xfId="427"/>
    <cellStyle name="_환기구8E_7S(0804)" xfId="428"/>
    <cellStyle name="_환기구8E_7S(0804)_5.2 제작복공(L=4.3M)" xfId="429"/>
    <cellStyle name="_환기구8E_7S(0804)_5.2 제작복공(L=4.3M)_#3환기구 계산서(최종-작업중)" xfId="430"/>
    <cellStyle name="_환기구8E_7S(0804)_본선환기구#14수직구계산" xfId="431"/>
    <cellStyle name="_환기구8E_9E(최종)" xfId="432"/>
    <cellStyle name="_환기구8E_9E(최종)_5.2 제작복공(L=4.3M)" xfId="433"/>
    <cellStyle name="_환기구8E_9E(최종)_5.2 제작복공(L=4.3M)_#3환기구 계산서(최종-작업중)" xfId="434"/>
    <cellStyle name="_환기구8E_9E(최종)_본선환기구#14수직구계산" xfId="435"/>
    <cellStyle name="_환기구8E_본선환기구#14수직구계산" xfId="436"/>
    <cellStyle name="_환기구8E_환기구10S(0801)" xfId="437"/>
    <cellStyle name="_환기구8E_환기구10S(0801)_5.2 제작복공(L=4.3M)" xfId="438"/>
    <cellStyle name="_환기구8E_환기구10S(0801)_5.2 제작복공(L=4.3M)_#3환기구 계산서(최종-작업중)" xfId="439"/>
    <cellStyle name="_환기구8E_환기구10S(0801)_본선환기구#14수직구계산" xfId="440"/>
    <cellStyle name="_환기구8E_환기구10S(최종)" xfId="441"/>
    <cellStyle name="_환기구8E_환기구10S(최종)_5.2 제작복공(L=4.3M)" xfId="442"/>
    <cellStyle name="_환기구8E_환기구10S(최종)_5.2 제작복공(L=4.3M)_#3환기구 계산서(최종-작업중)" xfId="443"/>
    <cellStyle name="_환기구8E_환기구10S(최종)_본선환기구#14수직구계산" xfId="444"/>
    <cellStyle name="_환기구8E_환기구11E(0503)" xfId="445"/>
    <cellStyle name="_환기구8E_환기구11E(0503)_5.2 제작복공(L=4.3M)" xfId="446"/>
    <cellStyle name="_환기구8E_환기구11E(0503)_5.2 제작복공(L=4.3M)_#3환기구 계산서(최종-작업중)" xfId="447"/>
    <cellStyle name="_환기구8E_환기구11E(0503)_본선환기구#14수직구계산" xfId="448"/>
    <cellStyle name="_환기구8E_환기구6E(A)(0701)" xfId="449"/>
    <cellStyle name="_환기구8E_환기구6E(A)(0701)_5.2 제작복공(L=4.3M)" xfId="450"/>
    <cellStyle name="_환기구8E_환기구6E(A)(0701)_5.2 제작복공(L=4.3M)_#3환기구 계산서(최종-작업중)" xfId="451"/>
    <cellStyle name="_환기구8E_환기구6E(A)(0701)_본선환기구#14수직구계산" xfId="452"/>
    <cellStyle name="_환기구8E_환기구6E(B)-최종" xfId="453"/>
    <cellStyle name="_환기구8E_환기구6E(B)-최종_5.2 제작복공(L=4.3M)" xfId="454"/>
    <cellStyle name="_환기구8E_환기구6E(B)-최종_5.2 제작복공(L=4.3M)_#3환기구 계산서(최종-작업중)" xfId="455"/>
    <cellStyle name="_환기구8E_환기구6E(B)-최종_본선환기구#14수직구계산" xfId="456"/>
    <cellStyle name="_환기구8E_환기구6E(B)-최종1" xfId="457"/>
    <cellStyle name="_환기구8E_환기구6E(B)-최종1_5.2 제작복공(L=4.3M)" xfId="458"/>
    <cellStyle name="_환기구8E_환기구6E(B)-최종1_5.2 제작복공(L=4.3M)_#3환기구 계산서(최종-작업중)" xfId="459"/>
    <cellStyle name="_환기구8E_환기구6E(B)-최종1_본선환기구#14수직구계산" xfId="460"/>
    <cellStyle name="_황간IC교 가교구조계산서" xfId="461"/>
    <cellStyle name="¤@?e_TEST-1 " xfId="22"/>
    <cellStyle name="20% - Accent1" xfId="462"/>
    <cellStyle name="20% - Accent2" xfId="463"/>
    <cellStyle name="20% - Accent3" xfId="464"/>
    <cellStyle name="20% - Accent4" xfId="465"/>
    <cellStyle name="20% - Accent5" xfId="466"/>
    <cellStyle name="20% - Accent6" xfId="467"/>
    <cellStyle name="20% - 강조색1 2" xfId="468"/>
    <cellStyle name="20% - 강조색2 2" xfId="469"/>
    <cellStyle name="20% - 강조색3 2" xfId="470"/>
    <cellStyle name="20% - 강조색4 2" xfId="471"/>
    <cellStyle name="20% - 강조색5 2" xfId="472"/>
    <cellStyle name="20% - 강조색6 2" xfId="473"/>
    <cellStyle name="40% - Accent1" xfId="474"/>
    <cellStyle name="40% - Accent2" xfId="475"/>
    <cellStyle name="40% - Accent3" xfId="476"/>
    <cellStyle name="40% - Accent4" xfId="477"/>
    <cellStyle name="40% - Accent5" xfId="478"/>
    <cellStyle name="40% - Accent6" xfId="479"/>
    <cellStyle name="40% - 강조색1 2" xfId="480"/>
    <cellStyle name="40% - 강조색2 2" xfId="481"/>
    <cellStyle name="40% - 강조색3 2" xfId="482"/>
    <cellStyle name="40% - 강조색4 2" xfId="483"/>
    <cellStyle name="40% - 강조색5 2" xfId="484"/>
    <cellStyle name="40% - 강조색6 2" xfId="485"/>
    <cellStyle name="60% - Accent1" xfId="486"/>
    <cellStyle name="60% - Accent2" xfId="487"/>
    <cellStyle name="60% - Accent3" xfId="488"/>
    <cellStyle name="60% - Accent4" xfId="489"/>
    <cellStyle name="60% - Accent5" xfId="490"/>
    <cellStyle name="60% - Accent6" xfId="491"/>
    <cellStyle name="60% - 강조색1 2" xfId="492"/>
    <cellStyle name="60% - 강조색2 2" xfId="493"/>
    <cellStyle name="60% - 강조색3 2" xfId="494"/>
    <cellStyle name="60% - 강조색4 2" xfId="495"/>
    <cellStyle name="60% - 강조색5 2" xfId="496"/>
    <cellStyle name="60% - 강조색6 2" xfId="497"/>
    <cellStyle name="A¨­￠￢￠O [0]_INQUIRY ￠?￥i¨u¡AAⓒ￢Aⓒª " xfId="23"/>
    <cellStyle name="A¨­￠￢￠O_INQUIRY ￠?￥i¨u¡AAⓒ￢Aⓒª " xfId="24"/>
    <cellStyle name="Accent1" xfId="498"/>
    <cellStyle name="Accent2" xfId="499"/>
    <cellStyle name="Accent3" xfId="500"/>
    <cellStyle name="Accent4" xfId="501"/>
    <cellStyle name="Accent5" xfId="502"/>
    <cellStyle name="Accent6" xfId="503"/>
    <cellStyle name="Aee­ " xfId="25"/>
    <cellStyle name="AeE­ [0]_ 2ÆAAþº° " xfId="26"/>
    <cellStyle name="ÅëÈ­ [0]_»óºÎ¼ö·®Áý°è " xfId="504"/>
    <cellStyle name="AeE­ [0]_INQUIRY ¿μ¾÷AßAø " xfId="27"/>
    <cellStyle name="ÅëÈ­ [0]_º»¼± ±æ¾î±úºÎ ¼ö·® Áý°èÇ¥ " xfId="28"/>
    <cellStyle name="AeE­ [0]_º≫¼± ±æ¾i±uºI ¼o·R Ay°eC￥ " xfId="29"/>
    <cellStyle name="AeE­_ 2ÆAAþº° " xfId="30"/>
    <cellStyle name="ÅëÈ­_»óºÎ¼ö·®Áý°è " xfId="505"/>
    <cellStyle name="AeE­_INQUIRY ¿μ¾÷AßAø " xfId="31"/>
    <cellStyle name="ÅëÈ­_º»¼± ±æ¾î±úºÎ ¼ö·® Áý°èÇ¥ " xfId="32"/>
    <cellStyle name="AeE­_º≫¼± ±æ¾i±uºI ¼o·R Ay°eC￥ " xfId="33"/>
    <cellStyle name="Aee¡ⓒ " xfId="34"/>
    <cellStyle name="AeE¡ⓒ [0]_INQUIRY ￠?￥i¨u¡AAⓒ￢Aⓒª " xfId="35"/>
    <cellStyle name="AeE¡ⓒ_INQUIRY ￠?￥i¨u¡AAⓒ￢Aⓒª " xfId="36"/>
    <cellStyle name="AÞ¸¶ [0]_ 2ÆAAþº° " xfId="37"/>
    <cellStyle name="ÄÞ¸¶ [0]_»óºÎ¼ö·®Áý°è " xfId="1"/>
    <cellStyle name="AÞ¸¶ [0]_AN°y(1.25) " xfId="38"/>
    <cellStyle name="ÄÞ¸¶ [0]_INQUIRY ¿µ¾÷ÃßÁø " xfId="39"/>
    <cellStyle name="AÞ¸¶ [0]_INQUIRY ¿μ¾÷AßAø " xfId="40"/>
    <cellStyle name="ÄÞ¸¶ [0]_º»¼± ±æ¾î±úºÎ ¼ö·® Áý°èÇ¥ " xfId="41"/>
    <cellStyle name="AÞ¸¶ [0]_º≫¼± ±æ¾i±uºI ¼o·R Ay°eC￥ " xfId="42"/>
    <cellStyle name="AÞ¸¶_ 2ÆAAþº° " xfId="43"/>
    <cellStyle name="ÄÞ¸¶_»óºÎ¼ö·®Áý°è " xfId="506"/>
    <cellStyle name="AÞ¸¶_INQUIRY ¿μ¾÷AßAø " xfId="44"/>
    <cellStyle name="ÄÞ¸¶_º»¼± ±æ¾î±úºÎ ¼ö·® Áý°èÇ¥ " xfId="45"/>
    <cellStyle name="AÞ¸¶_º≫¼± ±æ¾i±uºI ¼o·R Ay°eC￥ " xfId="46"/>
    <cellStyle name="Bad" xfId="507"/>
    <cellStyle name="C¡IA¨ª_¡ic¨u¡A¨￢I¨￢¡Æ AN¡Æe " xfId="47"/>
    <cellStyle name="C￥AØ_  FAB AIA¤  " xfId="48"/>
    <cellStyle name="Ç¥ÁØ_»ç¾÷ºÎº° ÃÑ°è " xfId="49"/>
    <cellStyle name="C￥AØ_≫c¾÷ºIº° AN°e " xfId="50"/>
    <cellStyle name="Ç¥ÁØ_³ëÀÓ´Ü°¡ " xfId="51"/>
    <cellStyle name="C￥AØ_AI¿øCoE² " xfId="52"/>
    <cellStyle name="Ç¥ÁØ_Áý°èÇ¥(2¿ù) " xfId="53"/>
    <cellStyle name="C￥AØ_CoAo¹yAI °A¾×¿ⓒ½A " xfId="54"/>
    <cellStyle name="Ç¥ÁØ_Sheet1_¿µ¾÷ÇöÈ² " xfId="55"/>
    <cellStyle name="C￥AØ_Sheet1_¿μ¾÷CoE² " xfId="56"/>
    <cellStyle name="Ç¥ÁØ_Sheet1_0N-HANDLING " xfId="57"/>
    <cellStyle name="C￥AØ_Sheet1_Ay°eC￥(2¿u) " xfId="58"/>
    <cellStyle name="Ç¥ÁØ_Sheet1_Áý°èÇ¥(2¿ù) " xfId="59"/>
    <cellStyle name="Calculation" xfId="508"/>
    <cellStyle name="Calculation 2" xfId="509"/>
    <cellStyle name="Calculation 2 2" xfId="510"/>
    <cellStyle name="Calculation 2 3" xfId="511"/>
    <cellStyle name="Calculation 3" xfId="512"/>
    <cellStyle name="Calculation 3 2" xfId="513"/>
    <cellStyle name="Calculation 3 3" xfId="514"/>
    <cellStyle name="Calculation 4" xfId="515"/>
    <cellStyle name="Calculation 5" xfId="516"/>
    <cellStyle name="category" xfId="517"/>
    <cellStyle name="Check Cell" xfId="518"/>
    <cellStyle name="Comma" xfId="2"/>
    <cellStyle name="Comma [0]" xfId="68"/>
    <cellStyle name="Comma [0] 2" xfId="787"/>
    <cellStyle name="Comma 2" xfId="519"/>
    <cellStyle name="Comma 3" xfId="520"/>
    <cellStyle name="Comma 4" xfId="521"/>
    <cellStyle name="Comma 5" xfId="522"/>
    <cellStyle name="Comma 6" xfId="523"/>
    <cellStyle name="Comma 7" xfId="524"/>
    <cellStyle name="comma zerodec" xfId="525"/>
    <cellStyle name="Comma_ SG&amp;A Bridge " xfId="3"/>
    <cellStyle name="Currency" xfId="4"/>
    <cellStyle name="Currency [0]" xfId="60"/>
    <cellStyle name="Currency [ﺜ]_P&amp;L_laroux" xfId="526"/>
    <cellStyle name="Currency 2" xfId="527"/>
    <cellStyle name="Currency 3" xfId="528"/>
    <cellStyle name="Currency 4" xfId="529"/>
    <cellStyle name="Currency 5" xfId="530"/>
    <cellStyle name="Currency 6" xfId="531"/>
    <cellStyle name="Currency 7" xfId="532"/>
    <cellStyle name="currency-$_표지 " xfId="61"/>
    <cellStyle name="Currency_ SG&amp;A Bridge " xfId="5"/>
    <cellStyle name="Currency1" xfId="6"/>
    <cellStyle name="Date" xfId="533"/>
    <cellStyle name="Date 2" xfId="534"/>
    <cellStyle name="Dollar (zero dec)" xfId="535"/>
    <cellStyle name="Euro" xfId="536"/>
    <cellStyle name="Explanatory Text" xfId="537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ixed" xfId="545"/>
    <cellStyle name="Fixed 2" xfId="546"/>
    <cellStyle name="Followed Hyperlink" xfId="62"/>
    <cellStyle name="Good" xfId="547"/>
    <cellStyle name="Grey" xfId="548"/>
    <cellStyle name="HEADER" xfId="549"/>
    <cellStyle name="Header1" xfId="550"/>
    <cellStyle name="Header2" xfId="551"/>
    <cellStyle name="Header2 2" xfId="552"/>
    <cellStyle name="Header2 2 2" xfId="553"/>
    <cellStyle name="Header2 2 2 2" xfId="790"/>
    <cellStyle name="Header2 2 3" xfId="789"/>
    <cellStyle name="Header2 3" xfId="554"/>
    <cellStyle name="Header2 3 2" xfId="555"/>
    <cellStyle name="Header2 3 2 2" xfId="792"/>
    <cellStyle name="Header2 3 3" xfId="791"/>
    <cellStyle name="Header2 4" xfId="556"/>
    <cellStyle name="Header2 4 2" xfId="793"/>
    <cellStyle name="Header2 5" xfId="788"/>
    <cellStyle name="Heading 1" xfId="557"/>
    <cellStyle name="Heading 2" xfId="558"/>
    <cellStyle name="Heading 3" xfId="559"/>
    <cellStyle name="Heading 4" xfId="560"/>
    <cellStyle name="Heading1" xfId="561"/>
    <cellStyle name="Heading1 2" xfId="562"/>
    <cellStyle name="Heading2" xfId="563"/>
    <cellStyle name="Heading2 2" xfId="564"/>
    <cellStyle name="Hyperlink" xfId="63"/>
    <cellStyle name="Input" xfId="565"/>
    <cellStyle name="Input [yellow]" xfId="566"/>
    <cellStyle name="Input [yellow] 2" xfId="567"/>
    <cellStyle name="Input [yellow] 2 2" xfId="795"/>
    <cellStyle name="Input [yellow] 3" xfId="794"/>
    <cellStyle name="Input 2" xfId="568"/>
    <cellStyle name="Input 2 2" xfId="569"/>
    <cellStyle name="Input 2 3" xfId="570"/>
    <cellStyle name="Input 3" xfId="571"/>
    <cellStyle name="Input 3 2" xfId="572"/>
    <cellStyle name="Input 3 3" xfId="573"/>
    <cellStyle name="Input 4" xfId="574"/>
    <cellStyle name="Input 4 2" xfId="575"/>
    <cellStyle name="Input 4 3" xfId="576"/>
    <cellStyle name="Input 5" xfId="577"/>
    <cellStyle name="Input 5 2" xfId="578"/>
    <cellStyle name="Input 5 3" xfId="579"/>
    <cellStyle name="Input 6" xfId="580"/>
    <cellStyle name="Input 6 2" xfId="581"/>
    <cellStyle name="Input 6 3" xfId="582"/>
    <cellStyle name="Input 7" xfId="583"/>
    <cellStyle name="Input 8" xfId="584"/>
    <cellStyle name="Input 9" xfId="585"/>
    <cellStyle name="Linked Cell" xfId="586"/>
    <cellStyle name="Milliers [0]_399GC10" xfId="587"/>
    <cellStyle name="Milliers_399GC10" xfId="588"/>
    <cellStyle name="Model" xfId="589"/>
    <cellStyle name="Mon?aire [0]_399GC10" xfId="590"/>
    <cellStyle name="Mon?aire_399GC10" xfId="591"/>
    <cellStyle name="Neutral" xfId="592"/>
    <cellStyle name="Normal - Style1" xfId="593"/>
    <cellStyle name="Normal - Style1 2" xfId="594"/>
    <cellStyle name="Normal - Style1 3" xfId="595"/>
    <cellStyle name="Normal - 유형1" xfId="596"/>
    <cellStyle name="Normal_ SG&amp;A Bridge " xfId="7"/>
    <cellStyle name="Note" xfId="597"/>
    <cellStyle name="Note 2" xfId="598"/>
    <cellStyle name="Note 3" xfId="599"/>
    <cellStyle name="Output" xfId="600"/>
    <cellStyle name="Output 2" xfId="601"/>
    <cellStyle name="Output 2 2" xfId="602"/>
    <cellStyle name="Output 2 2 2" xfId="798"/>
    <cellStyle name="Output 2 3" xfId="603"/>
    <cellStyle name="Output 2 3 2" xfId="799"/>
    <cellStyle name="Output 2 4" xfId="797"/>
    <cellStyle name="Output 3" xfId="604"/>
    <cellStyle name="Output 3 2" xfId="800"/>
    <cellStyle name="Output 4" xfId="605"/>
    <cellStyle name="Output 4 2" xfId="801"/>
    <cellStyle name="Output 5" xfId="796"/>
    <cellStyle name="Percent" xfId="8"/>
    <cellStyle name="Percent [2]" xfId="606"/>
    <cellStyle name="Percent 2" xfId="607"/>
    <cellStyle name="Percent 3" xfId="608"/>
    <cellStyle name="Percent 4" xfId="609"/>
    <cellStyle name="Percent 5" xfId="610"/>
    <cellStyle name="Percent 6" xfId="611"/>
    <cellStyle name="Percent 7" xfId="612"/>
    <cellStyle name="Percent_01 석수정거장 일반부 가시설" xfId="613"/>
    <cellStyle name="subhead" xfId="614"/>
    <cellStyle name="Title" xfId="615"/>
    <cellStyle name="Total" xfId="616"/>
    <cellStyle name="Total 2" xfId="617"/>
    <cellStyle name="Total 2 2" xfId="618"/>
    <cellStyle name="Total 2 2 2" xfId="619"/>
    <cellStyle name="Total 2 2 3" xfId="620"/>
    <cellStyle name="Total 2 3" xfId="621"/>
    <cellStyle name="Total 2 4" xfId="622"/>
    <cellStyle name="Warning Text" xfId="623"/>
    <cellStyle name="강조색1 2" xfId="624"/>
    <cellStyle name="강조색2 2" xfId="625"/>
    <cellStyle name="강조색3 2" xfId="626"/>
    <cellStyle name="강조색4 2" xfId="627"/>
    <cellStyle name="강조색5 2" xfId="628"/>
    <cellStyle name="강조색6 2" xfId="629"/>
    <cellStyle name="경고문 2" xfId="630"/>
    <cellStyle name="계산 2" xfId="631"/>
    <cellStyle name="계산 2 2" xfId="632"/>
    <cellStyle name="계산 2 2 2" xfId="633"/>
    <cellStyle name="계산 2 2 3" xfId="634"/>
    <cellStyle name="계산 2 3" xfId="635"/>
    <cellStyle name="계산 2 3 2" xfId="636"/>
    <cellStyle name="계산 2 3 3" xfId="637"/>
    <cellStyle name="계산 2 4" xfId="638"/>
    <cellStyle name="계산 2 5" xfId="639"/>
    <cellStyle name="계산 3" xfId="640"/>
    <cellStyle name="계산 3 2" xfId="641"/>
    <cellStyle name="계산 3 3" xfId="642"/>
    <cellStyle name="고정소숫점" xfId="643"/>
    <cellStyle name="고정출력1" xfId="644"/>
    <cellStyle name="고정출력2" xfId="645"/>
    <cellStyle name="나쁨 2" xfId="646"/>
    <cellStyle name="날짜" xfId="647"/>
    <cellStyle name="내역서" xfId="648"/>
    <cellStyle name="달러" xfId="649"/>
    <cellStyle name="뒤에 오는 하이퍼링크" xfId="650"/>
    <cellStyle name="똿뗦먛귟 [0.00]_PRODUCT DETAIL Q1" xfId="651"/>
    <cellStyle name="똿뗦먛귟_PRODUCT DETAIL Q1" xfId="652"/>
    <cellStyle name="메모 2" xfId="653"/>
    <cellStyle name="메모 2 2" xfId="654"/>
    <cellStyle name="메모 2 3" xfId="655"/>
    <cellStyle name="메모 3" xfId="656"/>
    <cellStyle name="메모 3 2" xfId="657"/>
    <cellStyle name="메모 3 3" xfId="658"/>
    <cellStyle name="메모 4" xfId="659"/>
    <cellStyle name="메모 4 2" xfId="660"/>
    <cellStyle name="메모 4 3" xfId="661"/>
    <cellStyle name="믅됞 [0.00]_PRODUCT DETAIL Q1" xfId="662"/>
    <cellStyle name="믅됞_PRODUCT DETAIL Q1" xfId="663"/>
    <cellStyle name="백분율" xfId="73" builtinId="5" hidden="1"/>
    <cellStyle name="백분율 2" xfId="664"/>
    <cellStyle name="백분율 2 2" xfId="665"/>
    <cellStyle name="백분율 3" xfId="666"/>
    <cellStyle name="보통 2" xfId="667"/>
    <cellStyle name="뷭?_BOOKSHIP" xfId="668"/>
    <cellStyle name="선택영역" xfId="669"/>
    <cellStyle name="선택영역 2" xfId="670"/>
    <cellStyle name="선택영역 3" xfId="671"/>
    <cellStyle name="선택영역 가운데" xfId="672"/>
    <cellStyle name="선택영역_토공수량" xfId="673"/>
    <cellStyle name="선택영역의 가운데" xfId="674"/>
    <cellStyle name="선택영영" xfId="675"/>
    <cellStyle name="설명 텍스트 2" xfId="676"/>
    <cellStyle name="셀 확인 2" xfId="677"/>
    <cellStyle name="소숫점0" xfId="678"/>
    <cellStyle name="소숫점3" xfId="679"/>
    <cellStyle name="숫자" xfId="680"/>
    <cellStyle name="숫자 2" xfId="681"/>
    <cellStyle name="숫자 3" xfId="682"/>
    <cellStyle name="숫자(R)" xfId="683"/>
    <cellStyle name="숫자0" xfId="684"/>
    <cellStyle name="숫자1" xfId="685"/>
    <cellStyle name="숫자1 2" xfId="686"/>
    <cellStyle name="숫자1 3" xfId="687"/>
    <cellStyle name="숫자3" xfId="688"/>
    <cellStyle name="숫자3 2" xfId="689"/>
    <cellStyle name="숫자3 3" xfId="690"/>
    <cellStyle name="숫자3R" xfId="691"/>
    <cellStyle name="숫자3자리" xfId="692"/>
    <cellStyle name="쉼표" xfId="69" builtinId="3" hidden="1"/>
    <cellStyle name="쉼표 [0]" xfId="70" builtinId="6" hidden="1"/>
    <cellStyle name="쉼표 [0] 2" xfId="693"/>
    <cellStyle name="쉼표 [0] 2 2" xfId="694"/>
    <cellStyle name="쉼표 [0] 2 2 2" xfId="695"/>
    <cellStyle name="쉼표 [0] 2 2 2 2" xfId="804"/>
    <cellStyle name="쉼표 [0] 2 2 3" xfId="696"/>
    <cellStyle name="쉼표 [0] 2 2 3 2" xfId="805"/>
    <cellStyle name="쉼표 [0] 2 2 4" xfId="803"/>
    <cellStyle name="쉼표 [0] 2 3" xfId="697"/>
    <cellStyle name="쉼표 [0] 2 3 2" xfId="806"/>
    <cellStyle name="쉼표 [0] 2 4" xfId="802"/>
    <cellStyle name="쉼표 [0] 3" xfId="698"/>
    <cellStyle name="쉼표 [0] 3 2" xfId="699"/>
    <cellStyle name="쉼표 [0] 3 2 2" xfId="808"/>
    <cellStyle name="쉼표 [0] 3 3" xfId="700"/>
    <cellStyle name="쉼표 [0] 3 3 2" xfId="809"/>
    <cellStyle name="쉼표 [0] 3 4" xfId="807"/>
    <cellStyle name="쉼표 [0] 4" xfId="701"/>
    <cellStyle name="쉼표 [0] 4 2" xfId="702"/>
    <cellStyle name="쉼표 [0] 4 2 2" xfId="811"/>
    <cellStyle name="쉼표 [0] 4 3" xfId="810"/>
    <cellStyle name="스타일 1" xfId="703"/>
    <cellStyle name="스타일 10" xfId="704"/>
    <cellStyle name="스타일 11" xfId="705"/>
    <cellStyle name="스타일 12" xfId="706"/>
    <cellStyle name="스타일 13" xfId="707"/>
    <cellStyle name="스타일 2" xfId="708"/>
    <cellStyle name="스타일 3" xfId="709"/>
    <cellStyle name="스타일 4" xfId="710"/>
    <cellStyle name="스타일 5" xfId="711"/>
    <cellStyle name="스타일 6" xfId="712"/>
    <cellStyle name="스타일 7" xfId="713"/>
    <cellStyle name="스타일 8" xfId="714"/>
    <cellStyle name="스타일 9" xfId="715"/>
    <cellStyle name="연결된 셀 2" xfId="716"/>
    <cellStyle name="요약 2" xfId="717"/>
    <cellStyle name="요약 2 2" xfId="718"/>
    <cellStyle name="요약 2 2 2" xfId="719"/>
    <cellStyle name="요약 2 2 3" xfId="720"/>
    <cellStyle name="요약 2 3" xfId="721"/>
    <cellStyle name="요약 2 4" xfId="722"/>
    <cellStyle name="요약 3" xfId="723"/>
    <cellStyle name="요약 3 2" xfId="724"/>
    <cellStyle name="요약 3 3" xfId="725"/>
    <cellStyle name="일반" xfId="726"/>
    <cellStyle name="일반 2" xfId="727"/>
    <cellStyle name="일반 3" xfId="728"/>
    <cellStyle name="입력 2" xfId="729"/>
    <cellStyle name="입력 2 2" xfId="730"/>
    <cellStyle name="입력 2 2 2" xfId="731"/>
    <cellStyle name="입력 2 2 3" xfId="732"/>
    <cellStyle name="입력 2 3" xfId="733"/>
    <cellStyle name="입력 2 3 2" xfId="734"/>
    <cellStyle name="입력 2 3 3" xfId="735"/>
    <cellStyle name="입력 2 4" xfId="736"/>
    <cellStyle name="입력 2 5" xfId="737"/>
    <cellStyle name="입력 3" xfId="738"/>
    <cellStyle name="입력 3 2" xfId="739"/>
    <cellStyle name="입력 3 3" xfId="740"/>
    <cellStyle name="자리수" xfId="741"/>
    <cellStyle name="자리수0" xfId="742"/>
    <cellStyle name="제목 1 2" xfId="743"/>
    <cellStyle name="제목 2 2" xfId="744"/>
    <cellStyle name="제목 3 2" xfId="745"/>
    <cellStyle name="제목 4 2" xfId="746"/>
    <cellStyle name="제목 5" xfId="747"/>
    <cellStyle name="좋음 2" xfId="748"/>
    <cellStyle name="지정되지 않음" xfId="749"/>
    <cellStyle name="출력 2" xfId="750"/>
    <cellStyle name="출력 2 2" xfId="751"/>
    <cellStyle name="출력 2 2 2" xfId="752"/>
    <cellStyle name="출력 2 2 3" xfId="753"/>
    <cellStyle name="출력 2 3" xfId="754"/>
    <cellStyle name="출력 2 4" xfId="755"/>
    <cellStyle name="출력 3" xfId="756"/>
    <cellStyle name="출력 3 2" xfId="757"/>
    <cellStyle name="출력 3 3" xfId="758"/>
    <cellStyle name="콤냡?&lt;_x000f_$??:_x0009_`1_1 " xfId="64"/>
    <cellStyle name="콤마 " xfId="65"/>
    <cellStyle name="콤마 [0]_ 4.하중계산  " xfId="9"/>
    <cellStyle name="콤마_ 4.하중계산  " xfId="759"/>
    <cellStyle name="콤마宛 " xfId="66"/>
    <cellStyle name="콤마桓?琉?업종별 " xfId="67"/>
    <cellStyle name="타이틀" xfId="760"/>
    <cellStyle name="통화" xfId="71" builtinId="4" hidden="1"/>
    <cellStyle name="통화 [0]" xfId="72" builtinId="7" hidden="1"/>
    <cellStyle name="통화 [0] 2" xfId="761"/>
    <cellStyle name="통화 [0] 2 2" xfId="762"/>
    <cellStyle name="통화 [0] 2 2 2" xfId="813"/>
    <cellStyle name="통화 [0] 2 3" xfId="812"/>
    <cellStyle name="통화 [0] 3" xfId="763"/>
    <cellStyle name="통화 [0] 3 2" xfId="764"/>
    <cellStyle name="통화 [0] 3 2 2" xfId="815"/>
    <cellStyle name="통화 [0] 3 3" xfId="814"/>
    <cellStyle name="통화 [0㉝〸" xfId="765"/>
    <cellStyle name="퍼센트" xfId="766"/>
    <cellStyle name="표준" xfId="0" builtinId="0"/>
    <cellStyle name="표준 10" xfId="767"/>
    <cellStyle name="표준 11" xfId="768"/>
    <cellStyle name="표준 11 2" xfId="816"/>
    <cellStyle name="표준 2" xfId="769"/>
    <cellStyle name="표준 2 2" xfId="770"/>
    <cellStyle name="표준 2 3" xfId="771"/>
    <cellStyle name="표준 2 3 2" xfId="772"/>
    <cellStyle name="표준 2 3 3" xfId="817"/>
    <cellStyle name="표준 2 4" xfId="773"/>
    <cellStyle name="표준 3" xfId="774"/>
    <cellStyle name="표준 3 2" xfId="775"/>
    <cellStyle name="표준 3 2 2" xfId="818"/>
    <cellStyle name="표준 3 3" xfId="776"/>
    <cellStyle name="표준 4" xfId="777"/>
    <cellStyle name="표준 4 2" xfId="778"/>
    <cellStyle name="표준 5" xfId="779"/>
    <cellStyle name="표준 6" xfId="780"/>
    <cellStyle name="표준 7" xfId="781"/>
    <cellStyle name="표준 8" xfId="782"/>
    <cellStyle name="표준 9" xfId="783"/>
    <cellStyle name="합산" xfId="784"/>
    <cellStyle name="화폐기호" xfId="785"/>
    <cellStyle name="화폐기호0" xfId="786"/>
  </cellStyles>
  <dxfs count="0"/>
  <tableStyles count="0" defaultTableStyle="TableStyleMedium2" defaultPivotStyle="PivotStyleLight16"/>
  <colors>
    <mruColors>
      <color rgb="FF4F81BD"/>
      <color rgb="FF325886"/>
      <color rgb="FF0000FF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41732283464565E-2"/>
          <c:y val="0.27428981015927228"/>
          <c:w val="0.82956666666666667"/>
          <c:h val="0.62854820858236093"/>
        </c:manualLayout>
      </c:layout>
      <c:scatterChart>
        <c:scatterStyle val="lineMarker"/>
        <c:varyColors val="0"/>
        <c:ser>
          <c:idx val="0"/>
          <c:order val="0"/>
          <c:tx>
            <c:v>1단굴착-응력</c:v>
          </c:tx>
          <c:marker>
            <c:symbol val="none"/>
          </c:marker>
          <c:xVal>
            <c:numRef>
              <c:f>'응력해석 결과_수평변위-좌'!$W$2:$W$82</c:f>
              <c:numCache>
                <c:formatCode>0.000_ </c:formatCode>
                <c:ptCount val="81"/>
                <c:pt idx="0">
                  <c:v>4.2789041996002197E-2</c:v>
                </c:pt>
                <c:pt idx="1">
                  <c:v>4.3180033564567566E-2</c:v>
                </c:pt>
                <c:pt idx="2">
                  <c:v>4.3568320572376251E-2</c:v>
                </c:pt>
                <c:pt idx="3">
                  <c:v>4.3953675776720047E-2</c:v>
                </c:pt>
                <c:pt idx="4">
                  <c:v>4.4335931539535522E-2</c:v>
                </c:pt>
                <c:pt idx="5">
                  <c:v>4.4714536517858505E-2</c:v>
                </c:pt>
                <c:pt idx="6">
                  <c:v>4.5089744031429291E-2</c:v>
                </c:pt>
                <c:pt idx="7">
                  <c:v>4.5461792498826981E-2</c:v>
                </c:pt>
                <c:pt idx="8">
                  <c:v>4.5601002871990204E-2</c:v>
                </c:pt>
                <c:pt idx="9">
                  <c:v>4.5947887003421783E-2</c:v>
                </c:pt>
                <c:pt idx="10">
                  <c:v>4.6288907527923584E-2</c:v>
                </c:pt>
                <c:pt idx="11">
                  <c:v>4.6625323593616486E-2</c:v>
                </c:pt>
                <c:pt idx="12">
                  <c:v>4.6956785023212433E-2</c:v>
                </c:pt>
                <c:pt idx="13">
                  <c:v>4.7293268144130707E-2</c:v>
                </c:pt>
                <c:pt idx="14">
                  <c:v>4.7625038772821426E-2</c:v>
                </c:pt>
                <c:pt idx="15">
                  <c:v>4.7951754182577133E-2</c:v>
                </c:pt>
                <c:pt idx="16">
                  <c:v>4.8272930085659027E-2</c:v>
                </c:pt>
                <c:pt idx="17">
                  <c:v>4.8587985336780548E-2</c:v>
                </c:pt>
                <c:pt idx="18">
                  <c:v>4.889649897813797E-2</c:v>
                </c:pt>
                <c:pt idx="19">
                  <c:v>4.9198433756828308E-2</c:v>
                </c:pt>
                <c:pt idx="20">
                  <c:v>4.9494501203298569E-2</c:v>
                </c:pt>
                <c:pt idx="21">
                  <c:v>4.9785435199737549E-2</c:v>
                </c:pt>
                <c:pt idx="22">
                  <c:v>4.9983657896518707E-2</c:v>
                </c:pt>
                <c:pt idx="23">
                  <c:v>5.0253335386514664E-2</c:v>
                </c:pt>
                <c:pt idx="24">
                  <c:v>5.0513457506895065E-2</c:v>
                </c:pt>
                <c:pt idx="25">
                  <c:v>5.0765246152877808E-2</c:v>
                </c:pt>
                <c:pt idx="26">
                  <c:v>5.1008298993110657E-2</c:v>
                </c:pt>
                <c:pt idx="27">
                  <c:v>5.1249980926513672E-2</c:v>
                </c:pt>
                <c:pt idx="28">
                  <c:v>5.148359015583992E-2</c:v>
                </c:pt>
                <c:pt idx="29">
                  <c:v>5.1707763224840164E-2</c:v>
                </c:pt>
                <c:pt idx="30">
                  <c:v>5.1920905709266663E-2</c:v>
                </c:pt>
                <c:pt idx="31">
                  <c:v>5.2121486514806747E-2</c:v>
                </c:pt>
                <c:pt idx="32">
                  <c:v>5.2308209240436554E-2</c:v>
                </c:pt>
                <c:pt idx="33">
                  <c:v>5.247766524553299E-2</c:v>
                </c:pt>
                <c:pt idx="34">
                  <c:v>5.2629213780164719E-2</c:v>
                </c:pt>
                <c:pt idx="35">
                  <c:v>5.276503786444664E-2</c:v>
                </c:pt>
                <c:pt idx="36">
                  <c:v>5.2840657532215118E-2</c:v>
                </c:pt>
                <c:pt idx="37">
                  <c:v>5.2916876971721649E-2</c:v>
                </c:pt>
                <c:pt idx="38">
                  <c:v>5.2948854863643646E-2</c:v>
                </c:pt>
                <c:pt idx="39">
                  <c:v>5.2939243614673615E-2</c:v>
                </c:pt>
                <c:pt idx="40">
                  <c:v>5.2906770259141922E-2</c:v>
                </c:pt>
                <c:pt idx="41">
                  <c:v>5.2931226789951324E-2</c:v>
                </c:pt>
                <c:pt idx="42">
                  <c:v>5.3224023431539536E-2</c:v>
                </c:pt>
                <c:pt idx="43">
                  <c:v>5.436227098107338E-2</c:v>
                </c:pt>
                <c:pt idx="44">
                  <c:v>5.7704683393239975E-2</c:v>
                </c:pt>
                <c:pt idx="45">
                  <c:v>7.0430286228656769E-2</c:v>
                </c:pt>
                <c:pt idx="46">
                  <c:v>0.18376080691814423</c:v>
                </c:pt>
                <c:pt idx="47">
                  <c:v>0.29437294602394104</c:v>
                </c:pt>
                <c:pt idx="48">
                  <c:v>0.40397730469703674</c:v>
                </c:pt>
                <c:pt idx="49">
                  <c:v>0.56330406665802002</c:v>
                </c:pt>
                <c:pt idx="50">
                  <c:v>0.64024162292480469</c:v>
                </c:pt>
                <c:pt idx="51">
                  <c:v>0.75496792793273926</c:v>
                </c:pt>
                <c:pt idx="52">
                  <c:v>0.86927580833435059</c:v>
                </c:pt>
                <c:pt idx="53">
                  <c:v>0.98324728012084961</c:v>
                </c:pt>
                <c:pt idx="54">
                  <c:v>1.1255309581756592</c:v>
                </c:pt>
                <c:pt idx="55">
                  <c:v>1.3655502796173096</c:v>
                </c:pt>
                <c:pt idx="56">
                  <c:v>1.5912846326828003</c:v>
                </c:pt>
                <c:pt idx="57">
                  <c:v>1.8051421642303467</c:v>
                </c:pt>
                <c:pt idx="58">
                  <c:v>2.0071170330047607</c:v>
                </c:pt>
                <c:pt idx="59">
                  <c:v>2.1876981258392334</c:v>
                </c:pt>
                <c:pt idx="60">
                  <c:v>2.3584225177764893</c:v>
                </c:pt>
                <c:pt idx="61">
                  <c:v>2.5195400714874268</c:v>
                </c:pt>
                <c:pt idx="62">
                  <c:v>2.6710937023162842</c:v>
                </c:pt>
                <c:pt idx="63">
                  <c:v>2.8133964538574219</c:v>
                </c:pt>
                <c:pt idx="64">
                  <c:v>2.9459977149963379</c:v>
                </c:pt>
                <c:pt idx="65">
                  <c:v>2.9881653785705566</c:v>
                </c:pt>
                <c:pt idx="66">
                  <c:v>3.0401391983032227</c:v>
                </c:pt>
                <c:pt idx="67">
                  <c:v>3.1369388103485107</c:v>
                </c:pt>
                <c:pt idx="68">
                  <c:v>3.2257678508758545</c:v>
                </c:pt>
                <c:pt idx="69">
                  <c:v>3.322284460067749</c:v>
                </c:pt>
                <c:pt idx="70">
                  <c:v>3.8367555141448975</c:v>
                </c:pt>
                <c:pt idx="71">
                  <c:v>4.249638557434082</c:v>
                </c:pt>
                <c:pt idx="72">
                  <c:v>4.5633220672607422</c:v>
                </c:pt>
                <c:pt idx="73">
                  <c:v>4.7817478179931641</c:v>
                </c:pt>
                <c:pt idx="74">
                  <c:v>4.9008889198303223</c:v>
                </c:pt>
                <c:pt idx="75">
                  <c:v>4.9060564041137695</c:v>
                </c:pt>
                <c:pt idx="76">
                  <c:v>4.781013011932373</c:v>
                </c:pt>
                <c:pt idx="77">
                  <c:v>4.4836292266845703</c:v>
                </c:pt>
                <c:pt idx="78">
                  <c:v>3.9296004772186279</c:v>
                </c:pt>
                <c:pt idx="79">
                  <c:v>3.4219930171966553</c:v>
                </c:pt>
                <c:pt idx="80">
                  <c:v>3.1404118537902832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"/>
          <c:order val="1"/>
          <c:tx>
            <c:v>1단지보-1</c:v>
          </c:tx>
          <c:marker>
            <c:symbol val="none"/>
          </c:marker>
          <c:xVal>
            <c:numRef>
              <c:f>'응력해석 결과_수평변위-좌'!$X$2:$X$82</c:f>
              <c:numCache>
                <c:formatCode>0.000_ </c:formatCode>
                <c:ptCount val="81"/>
                <c:pt idx="0">
                  <c:v>4.2838968336582184E-2</c:v>
                </c:pt>
                <c:pt idx="1">
                  <c:v>4.3232381343841553E-2</c:v>
                </c:pt>
                <c:pt idx="2">
                  <c:v>4.362298920750618E-2</c:v>
                </c:pt>
                <c:pt idx="3">
                  <c:v>4.4010590761899948E-2</c:v>
                </c:pt>
                <c:pt idx="4">
                  <c:v>4.4395014643669128E-2</c:v>
                </c:pt>
                <c:pt idx="5">
                  <c:v>4.4775702059268951E-2</c:v>
                </c:pt>
                <c:pt idx="6">
                  <c:v>4.5152898877859116E-2</c:v>
                </c:pt>
                <c:pt idx="7">
                  <c:v>4.5526865869760513E-2</c:v>
                </c:pt>
                <c:pt idx="8">
                  <c:v>4.5666761696338654E-2</c:v>
                </c:pt>
                <c:pt idx="9">
                  <c:v>4.6015325933694839E-2</c:v>
                </c:pt>
                <c:pt idx="10">
                  <c:v>4.6357892453670502E-2</c:v>
                </c:pt>
                <c:pt idx="11">
                  <c:v>4.6695731580257416E-2</c:v>
                </c:pt>
                <c:pt idx="12">
                  <c:v>4.7028496861457825E-2</c:v>
                </c:pt>
                <c:pt idx="13">
                  <c:v>4.7366201877593994E-2</c:v>
                </c:pt>
                <c:pt idx="14">
                  <c:v>4.7699064016342163E-2</c:v>
                </c:pt>
                <c:pt idx="15">
                  <c:v>4.8026755452156067E-2</c:v>
                </c:pt>
                <c:pt idx="16">
                  <c:v>4.8348765820264816E-2</c:v>
                </c:pt>
                <c:pt idx="17">
                  <c:v>4.8664499074220657E-2</c:v>
                </c:pt>
                <c:pt idx="18">
                  <c:v>4.897351935505867E-2</c:v>
                </c:pt>
                <c:pt idx="19">
                  <c:v>4.9275793135166168E-2</c:v>
                </c:pt>
                <c:pt idx="20">
                  <c:v>4.9572043120861053E-2</c:v>
                </c:pt>
                <c:pt idx="21">
                  <c:v>4.9863044172525406E-2</c:v>
                </c:pt>
                <c:pt idx="22">
                  <c:v>5.0061143934726715E-2</c:v>
                </c:pt>
                <c:pt idx="23">
                  <c:v>5.0330523401498795E-2</c:v>
                </c:pt>
                <c:pt idx="24">
                  <c:v>5.0590086728334427E-2</c:v>
                </c:pt>
                <c:pt idx="25">
                  <c:v>5.0841100513935089E-2</c:v>
                </c:pt>
                <c:pt idx="26">
                  <c:v>5.1083140075206757E-2</c:v>
                </c:pt>
                <c:pt idx="27">
                  <c:v>5.132356658577919E-2</c:v>
                </c:pt>
                <c:pt idx="28">
                  <c:v>5.1555730402469635E-2</c:v>
                </c:pt>
                <c:pt idx="29">
                  <c:v>5.1778234541416168E-2</c:v>
                </c:pt>
                <c:pt idx="30">
                  <c:v>5.1989469677209854E-2</c:v>
                </c:pt>
                <c:pt idx="31">
                  <c:v>5.2187889814376831E-2</c:v>
                </c:pt>
                <c:pt idx="32">
                  <c:v>5.2372206002473831E-2</c:v>
                </c:pt>
                <c:pt idx="33">
                  <c:v>5.2538957446813583E-2</c:v>
                </c:pt>
                <c:pt idx="34">
                  <c:v>5.2687611430883408E-2</c:v>
                </c:pt>
                <c:pt idx="35">
                  <c:v>5.2820693701505661E-2</c:v>
                </c:pt>
                <c:pt idx="36">
                  <c:v>5.2894130349159241E-2</c:v>
                </c:pt>
                <c:pt idx="37">
                  <c:v>5.2967183291912079E-2</c:v>
                </c:pt>
                <c:pt idx="38">
                  <c:v>5.299566313624382E-2</c:v>
                </c:pt>
                <c:pt idx="39">
                  <c:v>5.2982266992330551E-2</c:v>
                </c:pt>
                <c:pt idx="40">
                  <c:v>5.2945643663406372E-2</c:v>
                </c:pt>
                <c:pt idx="41">
                  <c:v>5.2965778857469559E-2</c:v>
                </c:pt>
                <c:pt idx="42">
                  <c:v>5.3254216909408569E-2</c:v>
                </c:pt>
                <c:pt idx="43">
                  <c:v>5.4388284683227539E-2</c:v>
                </c:pt>
                <c:pt idx="44">
                  <c:v>5.7726617902517319E-2</c:v>
                </c:pt>
                <c:pt idx="45">
                  <c:v>7.0459775626659393E-2</c:v>
                </c:pt>
                <c:pt idx="46">
                  <c:v>0.18380409479141235</c:v>
                </c:pt>
                <c:pt idx="47">
                  <c:v>0.29443091154098511</c:v>
                </c:pt>
                <c:pt idx="48">
                  <c:v>0.40405061841011047</c:v>
                </c:pt>
                <c:pt idx="49">
                  <c:v>0.56340044736862183</c:v>
                </c:pt>
                <c:pt idx="50">
                  <c:v>0.64034920930862427</c:v>
                </c:pt>
                <c:pt idx="51">
                  <c:v>0.7550920844078064</c:v>
                </c:pt>
                <c:pt idx="52">
                  <c:v>0.86941593885421753</c:v>
                </c:pt>
                <c:pt idx="53">
                  <c:v>0.98340272903442383</c:v>
                </c:pt>
                <c:pt idx="54">
                  <c:v>1.1256940364837646</c:v>
                </c:pt>
                <c:pt idx="55">
                  <c:v>1.3657259941101074</c:v>
                </c:pt>
                <c:pt idx="56">
                  <c:v>1.591471791267395</c:v>
                </c:pt>
                <c:pt idx="57">
                  <c:v>1.8053393363952637</c:v>
                </c:pt>
                <c:pt idx="58">
                  <c:v>2.0073225498199463</c:v>
                </c:pt>
                <c:pt idx="59">
                  <c:v>2.1879098415374756</c:v>
                </c:pt>
                <c:pt idx="60">
                  <c:v>2.3586387634277344</c:v>
                </c:pt>
                <c:pt idx="61">
                  <c:v>2.5197584629058838</c:v>
                </c:pt>
                <c:pt idx="62">
                  <c:v>2.6713125705718994</c:v>
                </c:pt>
                <c:pt idx="63">
                  <c:v>2.8136138916015625</c:v>
                </c:pt>
                <c:pt idx="64">
                  <c:v>2.946211576461792</c:v>
                </c:pt>
                <c:pt idx="65">
                  <c:v>2.9883773326873779</c:v>
                </c:pt>
                <c:pt idx="66">
                  <c:v>3.0403485298156738</c:v>
                </c:pt>
                <c:pt idx="67">
                  <c:v>3.1371424198150635</c:v>
                </c:pt>
                <c:pt idx="68">
                  <c:v>3.225963830947876</c:v>
                </c:pt>
                <c:pt idx="69">
                  <c:v>3.3224694728851318</c:v>
                </c:pt>
                <c:pt idx="70">
                  <c:v>3.8369274139404297</c:v>
                </c:pt>
                <c:pt idx="71">
                  <c:v>4.2497954368591309</c:v>
                </c:pt>
                <c:pt idx="72">
                  <c:v>4.5634622573852539</c:v>
                </c:pt>
                <c:pt idx="73">
                  <c:v>4.7818694114685059</c:v>
                </c:pt>
                <c:pt idx="74">
                  <c:v>4.9009900093078613</c:v>
                </c:pt>
                <c:pt idx="75">
                  <c:v>4.9061360359191895</c:v>
                </c:pt>
                <c:pt idx="76">
                  <c:v>4.7810707092285156</c:v>
                </c:pt>
                <c:pt idx="77">
                  <c:v>4.4836645126342773</c:v>
                </c:pt>
                <c:pt idx="78">
                  <c:v>3.9296135902404785</c:v>
                </c:pt>
                <c:pt idx="79">
                  <c:v>3.4219908714294434</c:v>
                </c:pt>
                <c:pt idx="80">
                  <c:v>3.1404027938842773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"/>
          <c:order val="2"/>
          <c:tx>
            <c:v>2단굴착-응력</c:v>
          </c:tx>
          <c:marker>
            <c:symbol val="none"/>
          </c:marker>
          <c:xVal>
            <c:numRef>
              <c:f>'응력해석 결과_수평변위-좌'!$Y$2:$Y$82</c:f>
              <c:numCache>
                <c:formatCode>0.000_ </c:formatCode>
                <c:ptCount val="81"/>
                <c:pt idx="0">
                  <c:v>0.15127845108509064</c:v>
                </c:pt>
                <c:pt idx="1">
                  <c:v>0.15247637033462524</c:v>
                </c:pt>
                <c:pt idx="2">
                  <c:v>0.15367871522903442</c:v>
                </c:pt>
                <c:pt idx="3">
                  <c:v>0.15488550066947937</c:v>
                </c:pt>
                <c:pt idx="4">
                  <c:v>0.15609659254550934</c:v>
                </c:pt>
                <c:pt idx="5">
                  <c:v>0.1573118269443512</c:v>
                </c:pt>
                <c:pt idx="6">
                  <c:v>0.15853223204612732</c:v>
                </c:pt>
                <c:pt idx="7">
                  <c:v>0.15975955128669739</c:v>
                </c:pt>
                <c:pt idx="8">
                  <c:v>0.16022449731826782</c:v>
                </c:pt>
                <c:pt idx="9">
                  <c:v>0.1613919585943222</c:v>
                </c:pt>
                <c:pt idx="10">
                  <c:v>0.16256192326545715</c:v>
                </c:pt>
                <c:pt idx="11">
                  <c:v>0.16373579204082489</c:v>
                </c:pt>
                <c:pt idx="12">
                  <c:v>0.16491390764713287</c:v>
                </c:pt>
                <c:pt idx="13">
                  <c:v>0.16613414883613586</c:v>
                </c:pt>
                <c:pt idx="14">
                  <c:v>0.16736193001270294</c:v>
                </c:pt>
                <c:pt idx="15">
                  <c:v>0.16859728097915649</c:v>
                </c:pt>
                <c:pt idx="16">
                  <c:v>0.16984008252620697</c:v>
                </c:pt>
                <c:pt idx="17">
                  <c:v>0.17109046876430511</c:v>
                </c:pt>
                <c:pt idx="18">
                  <c:v>0.1723489910364151</c:v>
                </c:pt>
                <c:pt idx="19">
                  <c:v>0.17361719906330109</c:v>
                </c:pt>
                <c:pt idx="20">
                  <c:v>0.174897700548172</c:v>
                </c:pt>
                <c:pt idx="21">
                  <c:v>0.17619287967681885</c:v>
                </c:pt>
                <c:pt idx="22">
                  <c:v>0.17710381746292114</c:v>
                </c:pt>
                <c:pt idx="23">
                  <c:v>0.1783805638551712</c:v>
                </c:pt>
                <c:pt idx="24">
                  <c:v>0.17966914176940918</c:v>
                </c:pt>
                <c:pt idx="25">
                  <c:v>0.18097212910652161</c:v>
                </c:pt>
                <c:pt idx="26">
                  <c:v>0.1822914332151413</c:v>
                </c:pt>
                <c:pt idx="27">
                  <c:v>0.18367224931716919</c:v>
                </c:pt>
                <c:pt idx="28">
                  <c:v>0.18507826328277588</c:v>
                </c:pt>
                <c:pt idx="29">
                  <c:v>0.18651074171066284</c:v>
                </c:pt>
                <c:pt idx="30">
                  <c:v>0.18797069787979126</c:v>
                </c:pt>
                <c:pt idx="31">
                  <c:v>0.18945910036563873</c:v>
                </c:pt>
                <c:pt idx="32">
                  <c:v>0.19097687304019928</c:v>
                </c:pt>
                <c:pt idx="33">
                  <c:v>0.1925223171710968</c:v>
                </c:pt>
                <c:pt idx="34">
                  <c:v>0.19409634172916412</c:v>
                </c:pt>
                <c:pt idx="35">
                  <c:v>0.19570416212081909</c:v>
                </c:pt>
                <c:pt idx="36">
                  <c:v>0.19683583080768585</c:v>
                </c:pt>
                <c:pt idx="37">
                  <c:v>0.19842101633548737</c:v>
                </c:pt>
                <c:pt idx="38">
                  <c:v>0.20002403855323792</c:v>
                </c:pt>
                <c:pt idx="39">
                  <c:v>0.2017085999250412</c:v>
                </c:pt>
                <c:pt idx="40">
                  <c:v>0.2036777138710022</c:v>
                </c:pt>
                <c:pt idx="41">
                  <c:v>0.20648981630802155</c:v>
                </c:pt>
                <c:pt idx="42">
                  <c:v>0.21147249639034271</c:v>
                </c:pt>
                <c:pt idx="43">
                  <c:v>0.22204427421092987</c:v>
                </c:pt>
                <c:pt idx="44">
                  <c:v>0.24599413573741913</c:v>
                </c:pt>
                <c:pt idx="45">
                  <c:v>0.32359954714775085</c:v>
                </c:pt>
                <c:pt idx="46">
                  <c:v>0.57099610567092896</c:v>
                </c:pt>
                <c:pt idx="47">
                  <c:v>0.82400858402252197</c:v>
                </c:pt>
                <c:pt idx="48">
                  <c:v>1.0821495056152344</c:v>
                </c:pt>
                <c:pt idx="49">
                  <c:v>1.4682437181472778</c:v>
                </c:pt>
                <c:pt idx="50">
                  <c:v>1.656810998916626</c:v>
                </c:pt>
                <c:pt idx="51">
                  <c:v>1.9380947351455688</c:v>
                </c:pt>
                <c:pt idx="52">
                  <c:v>2.2163794040679932</c:v>
                </c:pt>
                <c:pt idx="53">
                  <c:v>2.4892947673797607</c:v>
                </c:pt>
                <c:pt idx="54">
                  <c:v>2.7127425670623779</c:v>
                </c:pt>
                <c:pt idx="55">
                  <c:v>3.088449239730835</c:v>
                </c:pt>
                <c:pt idx="56">
                  <c:v>3.4390907287597656</c:v>
                </c:pt>
                <c:pt idx="57">
                  <c:v>3.7646918296813965</c:v>
                </c:pt>
                <c:pt idx="58">
                  <c:v>4.0629878044128418</c:v>
                </c:pt>
                <c:pt idx="59">
                  <c:v>4.3186206817626953</c:v>
                </c:pt>
                <c:pt idx="60">
                  <c:v>4.5470013618469238</c:v>
                </c:pt>
                <c:pt idx="61">
                  <c:v>4.7468452453613281</c:v>
                </c:pt>
                <c:pt idx="62">
                  <c:v>4.9168205261230469</c:v>
                </c:pt>
                <c:pt idx="63">
                  <c:v>5.0560469627380371</c:v>
                </c:pt>
                <c:pt idx="64">
                  <c:v>5.1630926132202148</c:v>
                </c:pt>
                <c:pt idx="65">
                  <c:v>5.1913986206054687</c:v>
                </c:pt>
                <c:pt idx="66">
                  <c:v>5.2222800254821777</c:v>
                </c:pt>
                <c:pt idx="67">
                  <c:v>5.2642288208007812</c:v>
                </c:pt>
                <c:pt idx="68">
                  <c:v>5.281219482421875</c:v>
                </c:pt>
                <c:pt idx="69">
                  <c:v>5.2638397216796875</c:v>
                </c:pt>
                <c:pt idx="70">
                  <c:v>5.6381597518920898</c:v>
                </c:pt>
                <c:pt idx="71">
                  <c:v>5.8862099647521973</c:v>
                </c:pt>
                <c:pt idx="72">
                  <c:v>6.0123429298400879</c:v>
                </c:pt>
                <c:pt idx="73">
                  <c:v>6.0229263305664062</c:v>
                </c:pt>
                <c:pt idx="74">
                  <c:v>5.9167585372924805</c:v>
                </c:pt>
                <c:pt idx="75">
                  <c:v>5.6822924613952637</c:v>
                </c:pt>
                <c:pt idx="76">
                  <c:v>5.3066749572753906</c:v>
                </c:pt>
                <c:pt idx="77">
                  <c:v>4.7513914108276367</c:v>
                </c:pt>
                <c:pt idx="78">
                  <c:v>3.9358706474304199</c:v>
                </c:pt>
                <c:pt idx="79">
                  <c:v>3.251880407333374</c:v>
                </c:pt>
                <c:pt idx="80">
                  <c:v>2.8873004913330078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3"/>
          <c:order val="3"/>
          <c:tx>
            <c:v>2단지보-1</c:v>
          </c:tx>
          <c:marker>
            <c:symbol val="none"/>
          </c:marker>
          <c:xVal>
            <c:numRef>
              <c:f>'응력해석 결과_수평변위-좌'!$Z$2:$Z$82</c:f>
              <c:numCache>
                <c:formatCode>0.000_ </c:formatCode>
                <c:ptCount val="81"/>
                <c:pt idx="0">
                  <c:v>0.15133725106716156</c:v>
                </c:pt>
                <c:pt idx="1">
                  <c:v>0.15253713726997375</c:v>
                </c:pt>
                <c:pt idx="2">
                  <c:v>0.15374132990837097</c:v>
                </c:pt>
                <c:pt idx="3">
                  <c:v>0.15494987368583679</c:v>
                </c:pt>
                <c:pt idx="4">
                  <c:v>0.15616261959075928</c:v>
                </c:pt>
                <c:pt idx="5">
                  <c:v>0.15737941861152649</c:v>
                </c:pt>
                <c:pt idx="6">
                  <c:v>0.1586012989282608</c:v>
                </c:pt>
                <c:pt idx="7">
                  <c:v>0.15982998907566071</c:v>
                </c:pt>
                <c:pt idx="8">
                  <c:v>0.16029539704322815</c:v>
                </c:pt>
                <c:pt idx="9">
                  <c:v>0.16146399080753326</c:v>
                </c:pt>
                <c:pt idx="10">
                  <c:v>0.16263493895530701</c:v>
                </c:pt>
                <c:pt idx="11">
                  <c:v>0.1638096421957016</c:v>
                </c:pt>
                <c:pt idx="12">
                  <c:v>0.16498845815658569</c:v>
                </c:pt>
                <c:pt idx="13">
                  <c:v>0.16620929539203644</c:v>
                </c:pt>
                <c:pt idx="14">
                  <c:v>0.16743749380111694</c:v>
                </c:pt>
                <c:pt idx="15">
                  <c:v>0.16867314279079437</c:v>
                </c:pt>
                <c:pt idx="16">
                  <c:v>0.16991607844829559</c:v>
                </c:pt>
                <c:pt idx="17">
                  <c:v>0.17116639018058777</c:v>
                </c:pt>
                <c:pt idx="18">
                  <c:v>0.17242467403411865</c:v>
                </c:pt>
                <c:pt idx="19">
                  <c:v>0.17369243502616882</c:v>
                </c:pt>
                <c:pt idx="20">
                  <c:v>0.1749722808599472</c:v>
                </c:pt>
                <c:pt idx="21">
                  <c:v>0.17626668512821198</c:v>
                </c:pt>
                <c:pt idx="22">
                  <c:v>0.17717689275741577</c:v>
                </c:pt>
                <c:pt idx="23">
                  <c:v>0.17845244705677032</c:v>
                </c:pt>
                <c:pt idx="24">
                  <c:v>0.17973954975605011</c:v>
                </c:pt>
                <c:pt idx="25">
                  <c:v>0.18104080855846405</c:v>
                </c:pt>
                <c:pt idx="26">
                  <c:v>0.18235813081264496</c:v>
                </c:pt>
                <c:pt idx="27">
                  <c:v>0.18373662233352661</c:v>
                </c:pt>
                <c:pt idx="28">
                  <c:v>0.18514008820056915</c:v>
                </c:pt>
                <c:pt idx="29">
                  <c:v>0.18656976521015167</c:v>
                </c:pt>
                <c:pt idx="30">
                  <c:v>0.18802662193775177</c:v>
                </c:pt>
                <c:pt idx="31">
                  <c:v>0.18951162695884705</c:v>
                </c:pt>
                <c:pt idx="32">
                  <c:v>0.19102573394775391</c:v>
                </c:pt>
                <c:pt idx="33">
                  <c:v>0.1925671249628067</c:v>
                </c:pt>
                <c:pt idx="34">
                  <c:v>0.19413687288761139</c:v>
                </c:pt>
                <c:pt idx="35">
                  <c:v>0.19574052095413208</c:v>
                </c:pt>
                <c:pt idx="36">
                  <c:v>0.19686895608901978</c:v>
                </c:pt>
                <c:pt idx="37">
                  <c:v>0.19844949245452881</c:v>
                </c:pt>
                <c:pt idx="38">
                  <c:v>0.20004747807979584</c:v>
                </c:pt>
                <c:pt idx="39">
                  <c:v>0.20172668993473053</c:v>
                </c:pt>
                <c:pt idx="40">
                  <c:v>0.2036900669336319</c:v>
                </c:pt>
                <c:pt idx="41">
                  <c:v>0.20649625360965729</c:v>
                </c:pt>
                <c:pt idx="42">
                  <c:v>0.21147306263446808</c:v>
                </c:pt>
                <c:pt idx="43">
                  <c:v>0.22203943133354187</c:v>
                </c:pt>
                <c:pt idx="44">
                  <c:v>0.24598473310470581</c:v>
                </c:pt>
                <c:pt idx="45">
                  <c:v>0.32360023260116577</c:v>
                </c:pt>
                <c:pt idx="46">
                  <c:v>0.57101434469223022</c:v>
                </c:pt>
                <c:pt idx="47">
                  <c:v>0.82404536008834839</c:v>
                </c:pt>
                <c:pt idx="48">
                  <c:v>1.0822044610977173</c:v>
                </c:pt>
                <c:pt idx="49">
                  <c:v>1.4683244228363037</c:v>
                </c:pt>
                <c:pt idx="50">
                  <c:v>1.6569031476974487</c:v>
                </c:pt>
                <c:pt idx="51">
                  <c:v>1.938201904296875</c:v>
                </c:pt>
                <c:pt idx="52">
                  <c:v>2.216498851776123</c:v>
                </c:pt>
                <c:pt idx="53">
                  <c:v>2.4894235134124756</c:v>
                </c:pt>
                <c:pt idx="54">
                  <c:v>2.7128751277923584</c:v>
                </c:pt>
                <c:pt idx="55">
                  <c:v>3.0885851383209229</c:v>
                </c:pt>
                <c:pt idx="56">
                  <c:v>3.4392263889312744</c:v>
                </c:pt>
                <c:pt idx="57">
                  <c:v>3.7648236751556396</c:v>
                </c:pt>
                <c:pt idx="58">
                  <c:v>4.0631122589111328</c:v>
                </c:pt>
                <c:pt idx="59">
                  <c:v>4.3187332153320313</c:v>
                </c:pt>
                <c:pt idx="60">
                  <c:v>4.5470991134643555</c:v>
                </c:pt>
                <c:pt idx="61">
                  <c:v>4.746924877166748</c:v>
                </c:pt>
                <c:pt idx="62">
                  <c:v>4.9168791770935059</c:v>
                </c:pt>
                <c:pt idx="63">
                  <c:v>5.0560817718505859</c:v>
                </c:pt>
                <c:pt idx="64">
                  <c:v>5.1631016731262207</c:v>
                </c:pt>
                <c:pt idx="65">
                  <c:v>5.1913986206054687</c:v>
                </c:pt>
                <c:pt idx="66">
                  <c:v>5.2222685813903809</c:v>
                </c:pt>
                <c:pt idx="67">
                  <c:v>5.2641935348510742</c:v>
                </c:pt>
                <c:pt idx="68">
                  <c:v>5.2811613082885742</c:v>
                </c:pt>
                <c:pt idx="69">
                  <c:v>5.2637548446655273</c:v>
                </c:pt>
                <c:pt idx="70">
                  <c:v>5.6380491256713867</c:v>
                </c:pt>
                <c:pt idx="71">
                  <c:v>5.8860769271850586</c:v>
                </c:pt>
                <c:pt idx="72">
                  <c:v>6.0121884346008301</c:v>
                </c:pt>
                <c:pt idx="73">
                  <c:v>6.0227527618408203</c:v>
                </c:pt>
                <c:pt idx="74">
                  <c:v>5.9165658950805664</c:v>
                </c:pt>
                <c:pt idx="75">
                  <c:v>5.6820821762084961</c:v>
                </c:pt>
                <c:pt idx="76">
                  <c:v>5.3064475059509277</c:v>
                </c:pt>
                <c:pt idx="77">
                  <c:v>4.7511463165283203</c:v>
                </c:pt>
                <c:pt idx="78">
                  <c:v>3.9356091022491455</c:v>
                </c:pt>
                <c:pt idx="79">
                  <c:v>3.2516069412231445</c:v>
                </c:pt>
                <c:pt idx="80">
                  <c:v>2.887021541595459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4"/>
          <c:order val="4"/>
          <c:tx>
            <c:v>3단굴착-응력</c:v>
          </c:tx>
          <c:marker>
            <c:symbol val="none"/>
          </c:marker>
          <c:xVal>
            <c:numRef>
              <c:f>'응력해석 결과_수평변위-좌'!$AA$2:$AA$82</c:f>
              <c:numCache>
                <c:formatCode>0.000_ </c:formatCode>
                <c:ptCount val="81"/>
                <c:pt idx="0">
                  <c:v>0.28083455562591553</c:v>
                </c:pt>
                <c:pt idx="1">
                  <c:v>0.28293827176094055</c:v>
                </c:pt>
                <c:pt idx="2">
                  <c:v>0.28505486249923706</c:v>
                </c:pt>
                <c:pt idx="3">
                  <c:v>0.28718474507331848</c:v>
                </c:pt>
                <c:pt idx="4">
                  <c:v>0.28932812809944153</c:v>
                </c:pt>
                <c:pt idx="5">
                  <c:v>0.29148539900779724</c:v>
                </c:pt>
                <c:pt idx="6">
                  <c:v>0.29365882277488708</c:v>
                </c:pt>
                <c:pt idx="7">
                  <c:v>0.29585197567939758</c:v>
                </c:pt>
                <c:pt idx="8">
                  <c:v>0.29668521881103516</c:v>
                </c:pt>
                <c:pt idx="9">
                  <c:v>0.29878193140029907</c:v>
                </c:pt>
                <c:pt idx="10">
                  <c:v>0.30089321732521057</c:v>
                </c:pt>
                <c:pt idx="11">
                  <c:v>0.30302074551582336</c:v>
                </c:pt>
                <c:pt idx="12">
                  <c:v>0.30516597628593445</c:v>
                </c:pt>
                <c:pt idx="13">
                  <c:v>0.30739933252334595</c:v>
                </c:pt>
                <c:pt idx="14">
                  <c:v>0.3096584677696228</c:v>
                </c:pt>
                <c:pt idx="15">
                  <c:v>0.31194460391998291</c:v>
                </c:pt>
                <c:pt idx="16">
                  <c:v>0.31425875425338745</c:v>
                </c:pt>
                <c:pt idx="17">
                  <c:v>0.3166026771068573</c:v>
                </c:pt>
                <c:pt idx="18">
                  <c:v>0.31897902488708496</c:v>
                </c:pt>
                <c:pt idx="19">
                  <c:v>0.32139226794242859</c:v>
                </c:pt>
                <c:pt idx="20">
                  <c:v>0.32384845614433289</c:v>
                </c:pt>
                <c:pt idx="21">
                  <c:v>0.32635325193405151</c:v>
                </c:pt>
                <c:pt idx="22">
                  <c:v>0.32812944054603577</c:v>
                </c:pt>
                <c:pt idx="23">
                  <c:v>0.33063933253288269</c:v>
                </c:pt>
                <c:pt idx="24">
                  <c:v>0.33320179581642151</c:v>
                </c:pt>
                <c:pt idx="25">
                  <c:v>0.3358227014541626</c:v>
                </c:pt>
                <c:pt idx="26">
                  <c:v>0.33850878477096558</c:v>
                </c:pt>
                <c:pt idx="27">
                  <c:v>0.34135666489601135</c:v>
                </c:pt>
                <c:pt idx="28">
                  <c:v>0.3442956805229187</c:v>
                </c:pt>
                <c:pt idx="29">
                  <c:v>0.34733474254608154</c:v>
                </c:pt>
                <c:pt idx="30">
                  <c:v>0.35048291087150574</c:v>
                </c:pt>
                <c:pt idx="31">
                  <c:v>0.35374966263771057</c:v>
                </c:pt>
                <c:pt idx="32">
                  <c:v>0.35714483261108398</c:v>
                </c:pt>
                <c:pt idx="33">
                  <c:v>0.36067643761634827</c:v>
                </c:pt>
                <c:pt idx="34">
                  <c:v>0.36435654759407043</c:v>
                </c:pt>
                <c:pt idx="35">
                  <c:v>0.36820697784423828</c:v>
                </c:pt>
                <c:pt idx="36">
                  <c:v>0.37099301815032959</c:v>
                </c:pt>
                <c:pt idx="37">
                  <c:v>0.37501958012580872</c:v>
                </c:pt>
                <c:pt idx="38">
                  <c:v>0.37927716970443726</c:v>
                </c:pt>
                <c:pt idx="39">
                  <c:v>0.38395854830741882</c:v>
                </c:pt>
                <c:pt idx="40">
                  <c:v>0.38960418105125427</c:v>
                </c:pt>
                <c:pt idx="41">
                  <c:v>0.39760741591453552</c:v>
                </c:pt>
                <c:pt idx="42">
                  <c:v>0.4111226499080658</c:v>
                </c:pt>
                <c:pt idx="43">
                  <c:v>0.43831101059913635</c:v>
                </c:pt>
                <c:pt idx="44">
                  <c:v>0.49795246124267578</c:v>
                </c:pt>
                <c:pt idx="45">
                  <c:v>0.69474780559539795</c:v>
                </c:pt>
                <c:pt idx="46">
                  <c:v>1.1359130144119263</c:v>
                </c:pt>
                <c:pt idx="47">
                  <c:v>1.5919063091278076</c:v>
                </c:pt>
                <c:pt idx="48">
                  <c:v>2.0577239990234375</c:v>
                </c:pt>
                <c:pt idx="49">
                  <c:v>2.7505283355712891</c:v>
                </c:pt>
                <c:pt idx="50">
                  <c:v>3.0843286514282227</c:v>
                </c:pt>
                <c:pt idx="51">
                  <c:v>3.5735797882080078</c:v>
                </c:pt>
                <c:pt idx="52">
                  <c:v>4.0442347526550293</c:v>
                </c:pt>
                <c:pt idx="53">
                  <c:v>4.4891557693481445</c:v>
                </c:pt>
                <c:pt idx="54">
                  <c:v>4.7938699722290039</c:v>
                </c:pt>
                <c:pt idx="55">
                  <c:v>5.293302059173584</c:v>
                </c:pt>
                <c:pt idx="56">
                  <c:v>5.7404947280883789</c:v>
                </c:pt>
                <c:pt idx="57">
                  <c:v>6.131493091583252</c:v>
                </c:pt>
                <c:pt idx="58">
                  <c:v>6.4606561660766602</c:v>
                </c:pt>
                <c:pt idx="59">
                  <c:v>6.7125906944274902</c:v>
                </c:pt>
                <c:pt idx="60">
                  <c:v>6.9054765701293945</c:v>
                </c:pt>
                <c:pt idx="61">
                  <c:v>7.0393900871276855</c:v>
                </c:pt>
                <c:pt idx="62">
                  <c:v>7.1153979301452637</c:v>
                </c:pt>
                <c:pt idx="63">
                  <c:v>7.1359715461730957</c:v>
                </c:pt>
                <c:pt idx="64">
                  <c:v>7.1038904190063477</c:v>
                </c:pt>
                <c:pt idx="65">
                  <c:v>7.0814037322998047</c:v>
                </c:pt>
                <c:pt idx="66">
                  <c:v>7.0466098785400391</c:v>
                </c:pt>
                <c:pt idx="67">
                  <c:v>6.9515743255615234</c:v>
                </c:pt>
                <c:pt idx="68">
                  <c:v>6.8271803855895996</c:v>
                </c:pt>
                <c:pt idx="69">
                  <c:v>6.6331562995910645</c:v>
                </c:pt>
                <c:pt idx="70">
                  <c:v>6.8386940956115723</c:v>
                </c:pt>
                <c:pt idx="71">
                  <c:v>6.9394793510437012</c:v>
                </c:pt>
                <c:pt idx="72">
                  <c:v>6.9323081970214844</c:v>
                </c:pt>
                <c:pt idx="73">
                  <c:v>6.8217086791992188</c:v>
                </c:pt>
                <c:pt idx="74">
                  <c:v>6.6045823097229004</c:v>
                </c:pt>
                <c:pt idx="75">
                  <c:v>6.2674350738525391</c:v>
                </c:pt>
                <c:pt idx="76">
                  <c:v>5.7954230308532715</c:v>
                </c:pt>
                <c:pt idx="77">
                  <c:v>5.1480026245117187</c:v>
                </c:pt>
                <c:pt idx="78">
                  <c:v>4.2425012588500977</c:v>
                </c:pt>
                <c:pt idx="79">
                  <c:v>3.4964272975921631</c:v>
                </c:pt>
                <c:pt idx="80">
                  <c:v>3.1026351451873779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5"/>
          <c:order val="5"/>
          <c:tx>
            <c:v>3단지보-1</c:v>
          </c:tx>
          <c:marker>
            <c:symbol val="none"/>
          </c:marker>
          <c:xVal>
            <c:numRef>
              <c:f>'응력해석 결과_수평변위-좌'!$AB$2:$AB$82</c:f>
              <c:numCache>
                <c:formatCode>0.000_ </c:formatCode>
                <c:ptCount val="81"/>
                <c:pt idx="0">
                  <c:v>0.2809106707572937</c:v>
                </c:pt>
                <c:pt idx="1">
                  <c:v>0.28301554918289185</c:v>
                </c:pt>
                <c:pt idx="2">
                  <c:v>0.28513318300247192</c:v>
                </c:pt>
                <c:pt idx="3">
                  <c:v>0.28726407885551453</c:v>
                </c:pt>
                <c:pt idx="4">
                  <c:v>0.28940829634666443</c:v>
                </c:pt>
                <c:pt idx="5">
                  <c:v>0.29156628251075745</c:v>
                </c:pt>
                <c:pt idx="6">
                  <c:v>0.29374024271965027</c:v>
                </c:pt>
                <c:pt idx="7">
                  <c:v>0.29593387246131897</c:v>
                </c:pt>
                <c:pt idx="8">
                  <c:v>0.29676723480224609</c:v>
                </c:pt>
                <c:pt idx="9">
                  <c:v>0.29886418581008911</c:v>
                </c:pt>
                <c:pt idx="10">
                  <c:v>0.300975501537323</c:v>
                </c:pt>
                <c:pt idx="11">
                  <c:v>0.30310294032096863</c:v>
                </c:pt>
                <c:pt idx="12">
                  <c:v>0.30524787306785583</c:v>
                </c:pt>
                <c:pt idx="13">
                  <c:v>0.30748075246810913</c:v>
                </c:pt>
                <c:pt idx="14">
                  <c:v>0.30973917245864868</c:v>
                </c:pt>
                <c:pt idx="15">
                  <c:v>0.31202447414398193</c:v>
                </c:pt>
                <c:pt idx="16">
                  <c:v>0.31433755159378052</c:v>
                </c:pt>
                <c:pt idx="17">
                  <c:v>0.31668013334274292</c:v>
                </c:pt>
                <c:pt idx="18">
                  <c:v>0.31905493140220642</c:v>
                </c:pt>
                <c:pt idx="19">
                  <c:v>0.32146632671356201</c:v>
                </c:pt>
                <c:pt idx="20">
                  <c:v>0.32392048835754395</c:v>
                </c:pt>
                <c:pt idx="21">
                  <c:v>0.32642298936843872</c:v>
                </c:pt>
                <c:pt idx="22">
                  <c:v>0.3281974196434021</c:v>
                </c:pt>
                <c:pt idx="23">
                  <c:v>0.33070454001426697</c:v>
                </c:pt>
                <c:pt idx="24">
                  <c:v>0.33326384425163269</c:v>
                </c:pt>
                <c:pt idx="25">
                  <c:v>0.33588132262229919</c:v>
                </c:pt>
                <c:pt idx="26">
                  <c:v>0.33856359124183655</c:v>
                </c:pt>
                <c:pt idx="27">
                  <c:v>0.34140720963478088</c:v>
                </c:pt>
                <c:pt idx="28">
                  <c:v>0.34434163570404053</c:v>
                </c:pt>
                <c:pt idx="29">
                  <c:v>0.34737563133239746</c:v>
                </c:pt>
                <c:pt idx="30">
                  <c:v>0.35051837563514709</c:v>
                </c:pt>
                <c:pt idx="31">
                  <c:v>0.35377928614616394</c:v>
                </c:pt>
                <c:pt idx="32">
                  <c:v>0.35716813802719116</c:v>
                </c:pt>
                <c:pt idx="33">
                  <c:v>0.36069297790527344</c:v>
                </c:pt>
                <c:pt idx="34">
                  <c:v>0.36436587572097778</c:v>
                </c:pt>
                <c:pt idx="35">
                  <c:v>0.36820894479751587</c:v>
                </c:pt>
                <c:pt idx="36">
                  <c:v>0.37098947167396545</c:v>
                </c:pt>
                <c:pt idx="37">
                  <c:v>0.3750079870223999</c:v>
                </c:pt>
                <c:pt idx="38">
                  <c:v>0.37925687432289124</c:v>
                </c:pt>
                <c:pt idx="39">
                  <c:v>0.38392895460128784</c:v>
                </c:pt>
                <c:pt idx="40">
                  <c:v>0.3895646333694458</c:v>
                </c:pt>
                <c:pt idx="41">
                  <c:v>0.39755737781524658</c:v>
                </c:pt>
                <c:pt idx="42">
                  <c:v>0.4110618531703949</c:v>
                </c:pt>
                <c:pt idx="43">
                  <c:v>0.4382396936416626</c:v>
                </c:pt>
                <c:pt idx="44">
                  <c:v>0.49787119030952454</c:v>
                </c:pt>
                <c:pt idx="45">
                  <c:v>0.69467300176620483</c:v>
                </c:pt>
                <c:pt idx="46">
                  <c:v>1.135847806930542</c:v>
                </c:pt>
                <c:pt idx="47">
                  <c:v>1.5918502807617187</c:v>
                </c:pt>
                <c:pt idx="48">
                  <c:v>2.0576753616333008</c:v>
                </c:pt>
                <c:pt idx="49">
                  <c:v>2.7504844665527344</c:v>
                </c:pt>
                <c:pt idx="50">
                  <c:v>3.0842845439910889</c:v>
                </c:pt>
                <c:pt idx="51">
                  <c:v>3.5735316276550293</c:v>
                </c:pt>
                <c:pt idx="52">
                  <c:v>4.0441784858703613</c:v>
                </c:pt>
                <c:pt idx="53">
                  <c:v>4.4890880584716797</c:v>
                </c:pt>
                <c:pt idx="54">
                  <c:v>4.793795108795166</c:v>
                </c:pt>
                <c:pt idx="55">
                  <c:v>5.2932138442993164</c:v>
                </c:pt>
                <c:pt idx="56">
                  <c:v>5.7403907775878906</c:v>
                </c:pt>
                <c:pt idx="57">
                  <c:v>6.131373405456543</c:v>
                </c:pt>
                <c:pt idx="58">
                  <c:v>6.4605207443237305</c:v>
                </c:pt>
                <c:pt idx="59">
                  <c:v>6.7124419212341309</c:v>
                </c:pt>
                <c:pt idx="60">
                  <c:v>6.9053134918212891</c:v>
                </c:pt>
                <c:pt idx="61">
                  <c:v>7.039212703704834</c:v>
                </c:pt>
                <c:pt idx="62">
                  <c:v>7.1152048110961914</c:v>
                </c:pt>
                <c:pt idx="63">
                  <c:v>7.1357607841491699</c:v>
                </c:pt>
                <c:pt idx="64">
                  <c:v>7.1036615371704102</c:v>
                </c:pt>
                <c:pt idx="65">
                  <c:v>7.0811681747436523</c:v>
                </c:pt>
                <c:pt idx="66">
                  <c:v>7.0463657379150391</c:v>
                </c:pt>
                <c:pt idx="67">
                  <c:v>6.9513115882873535</c:v>
                </c:pt>
                <c:pt idx="68">
                  <c:v>6.8268980979919434</c:v>
                </c:pt>
                <c:pt idx="69">
                  <c:v>6.6328482627868652</c:v>
                </c:pt>
                <c:pt idx="70">
                  <c:v>6.8383579254150391</c:v>
                </c:pt>
                <c:pt idx="71">
                  <c:v>6.9391140937805176</c:v>
                </c:pt>
                <c:pt idx="72">
                  <c:v>6.931912899017334</c:v>
                </c:pt>
                <c:pt idx="73">
                  <c:v>6.8212828636169434</c:v>
                </c:pt>
                <c:pt idx="74">
                  <c:v>6.6041250228881836</c:v>
                </c:pt>
                <c:pt idx="75">
                  <c:v>6.2669439315795898</c:v>
                </c:pt>
                <c:pt idx="76">
                  <c:v>5.794898509979248</c:v>
                </c:pt>
                <c:pt idx="77">
                  <c:v>5.1474442481994629</c:v>
                </c:pt>
                <c:pt idx="78">
                  <c:v>4.241908073425293</c:v>
                </c:pt>
                <c:pt idx="79">
                  <c:v>3.4958112239837646</c:v>
                </c:pt>
                <c:pt idx="80">
                  <c:v>3.1020083427429199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6"/>
          <c:order val="6"/>
          <c:tx>
            <c:v>4단굴착-응력</c:v>
          </c:tx>
          <c:marker>
            <c:symbol val="none"/>
          </c:marker>
          <c:xVal>
            <c:numRef>
              <c:f>'응력해석 결과_수평변위-좌'!$AC$2:$AC$82</c:f>
              <c:numCache>
                <c:formatCode>0.000_ </c:formatCode>
                <c:ptCount val="81"/>
                <c:pt idx="0">
                  <c:v>0.39547222852706909</c:v>
                </c:pt>
                <c:pt idx="1">
                  <c:v>0.3982989490032196</c:v>
                </c:pt>
                <c:pt idx="2">
                  <c:v>0.40114200115203857</c:v>
                </c:pt>
                <c:pt idx="3">
                  <c:v>0.40400207042694092</c:v>
                </c:pt>
                <c:pt idx="4">
                  <c:v>0.40687918663024902</c:v>
                </c:pt>
                <c:pt idx="5">
                  <c:v>0.40977409482002258</c:v>
                </c:pt>
                <c:pt idx="6">
                  <c:v>0.41269004344940186</c:v>
                </c:pt>
                <c:pt idx="7">
                  <c:v>0.41563233733177185</c:v>
                </c:pt>
                <c:pt idx="8">
                  <c:v>0.41675010323524475</c:v>
                </c:pt>
                <c:pt idx="9">
                  <c:v>0.41956236958503723</c:v>
                </c:pt>
                <c:pt idx="10">
                  <c:v>0.42239421606063843</c:v>
                </c:pt>
                <c:pt idx="11">
                  <c:v>0.42524752020835876</c:v>
                </c:pt>
                <c:pt idx="12">
                  <c:v>0.42812433838844299</c:v>
                </c:pt>
                <c:pt idx="13">
                  <c:v>0.4311196506023407</c:v>
                </c:pt>
                <c:pt idx="14">
                  <c:v>0.43415045738220215</c:v>
                </c:pt>
                <c:pt idx="15">
                  <c:v>0.43721869587898254</c:v>
                </c:pt>
                <c:pt idx="16">
                  <c:v>0.44032588601112366</c:v>
                </c:pt>
                <c:pt idx="17">
                  <c:v>0.44347462058067322</c:v>
                </c:pt>
                <c:pt idx="18">
                  <c:v>0.4466690719127655</c:v>
                </c:pt>
                <c:pt idx="19">
                  <c:v>0.44991615414619446</c:v>
                </c:pt>
                <c:pt idx="20">
                  <c:v>0.45322543382644653</c:v>
                </c:pt>
                <c:pt idx="21">
                  <c:v>0.45660585165023804</c:v>
                </c:pt>
                <c:pt idx="22">
                  <c:v>0.45900651812553406</c:v>
                </c:pt>
                <c:pt idx="23">
                  <c:v>0.46240431070327759</c:v>
                </c:pt>
                <c:pt idx="24">
                  <c:v>0.46588140726089478</c:v>
                </c:pt>
                <c:pt idx="25">
                  <c:v>0.46944683790206909</c:v>
                </c:pt>
                <c:pt idx="26">
                  <c:v>0.47311162948608398</c:v>
                </c:pt>
                <c:pt idx="27">
                  <c:v>0.47701153159141541</c:v>
                </c:pt>
                <c:pt idx="28">
                  <c:v>0.4810548722743988</c:v>
                </c:pt>
                <c:pt idx="29">
                  <c:v>0.48525813221931458</c:v>
                </c:pt>
                <c:pt idx="30">
                  <c:v>0.48963871598243713</c:v>
                </c:pt>
                <c:pt idx="31">
                  <c:v>0.49421587586402893</c:v>
                </c:pt>
                <c:pt idx="32">
                  <c:v>0.49901026487350464</c:v>
                </c:pt>
                <c:pt idx="33">
                  <c:v>0.50404238700866699</c:v>
                </c:pt>
                <c:pt idx="34">
                  <c:v>0.50934261083602905</c:v>
                </c:pt>
                <c:pt idx="35">
                  <c:v>0.51496195793151855</c:v>
                </c:pt>
                <c:pt idx="36">
                  <c:v>0.51907581090927124</c:v>
                </c:pt>
                <c:pt idx="37">
                  <c:v>0.52509719133377075</c:v>
                </c:pt>
                <c:pt idx="38">
                  <c:v>0.53156256675720215</c:v>
                </c:pt>
                <c:pt idx="39">
                  <c:v>0.53877341747283936</c:v>
                </c:pt>
                <c:pt idx="40">
                  <c:v>0.54757434129714966</c:v>
                </c:pt>
                <c:pt idx="41">
                  <c:v>0.56013303995132446</c:v>
                </c:pt>
                <c:pt idx="42">
                  <c:v>0.58140718936920166</c:v>
                </c:pt>
                <c:pt idx="43">
                  <c:v>0.62372207641601563</c:v>
                </c:pt>
                <c:pt idx="44">
                  <c:v>0.7211882472038269</c:v>
                </c:pt>
                <c:pt idx="45">
                  <c:v>1.0388654470443726</c:v>
                </c:pt>
                <c:pt idx="46">
                  <c:v>1.6160432100296021</c:v>
                </c:pt>
                <c:pt idx="47">
                  <c:v>2.2078156471252441</c:v>
                </c:pt>
                <c:pt idx="48">
                  <c:v>2.801323413848877</c:v>
                </c:pt>
                <c:pt idx="49">
                  <c:v>3.6567137241363525</c:v>
                </c:pt>
                <c:pt idx="50">
                  <c:v>4.0546622276306152</c:v>
                </c:pt>
                <c:pt idx="51">
                  <c:v>4.6186480522155762</c:v>
                </c:pt>
                <c:pt idx="52">
                  <c:v>5.1370682716369629</c:v>
                </c:pt>
                <c:pt idx="53">
                  <c:v>5.6024651527404785</c:v>
                </c:pt>
                <c:pt idx="54">
                  <c:v>5.9072451591491699</c:v>
                </c:pt>
                <c:pt idx="55">
                  <c:v>6.3904142379760742</c:v>
                </c:pt>
                <c:pt idx="56">
                  <c:v>6.8040060997009277</c:v>
                </c:pt>
                <c:pt idx="57">
                  <c:v>7.1499876976013184</c:v>
                </c:pt>
                <c:pt idx="58">
                  <c:v>7.4296236038208008</c:v>
                </c:pt>
                <c:pt idx="59">
                  <c:v>7.6394691467285156</c:v>
                </c:pt>
                <c:pt idx="60">
                  <c:v>7.7922186851501465</c:v>
                </c:pt>
                <c:pt idx="61">
                  <c:v>7.8883042335510254</c:v>
                </c:pt>
                <c:pt idx="62">
                  <c:v>7.929100513458252</c:v>
                </c:pt>
                <c:pt idx="63">
                  <c:v>7.9173436164855957</c:v>
                </c:pt>
                <c:pt idx="64">
                  <c:v>7.8560385704040527</c:v>
                </c:pt>
                <c:pt idx="65">
                  <c:v>7.8244109153747559</c:v>
                </c:pt>
                <c:pt idx="66">
                  <c:v>7.7787308692932129</c:v>
                </c:pt>
                <c:pt idx="67">
                  <c:v>7.6637663841247559</c:v>
                </c:pt>
                <c:pt idx="68">
                  <c:v>7.5219674110412598</c:v>
                </c:pt>
                <c:pt idx="69">
                  <c:v>7.3098335266113281</c:v>
                </c:pt>
                <c:pt idx="70">
                  <c:v>7.5013861656188965</c:v>
                </c:pt>
                <c:pt idx="71">
                  <c:v>7.5925006866455078</c:v>
                </c:pt>
                <c:pt idx="72">
                  <c:v>7.5793790817260742</c:v>
                </c:pt>
                <c:pt idx="73">
                  <c:v>7.466120719909668</c:v>
                </c:pt>
                <c:pt idx="74">
                  <c:v>7.2491602897644043</c:v>
                </c:pt>
                <c:pt idx="75">
                  <c:v>6.914513111114502</c:v>
                </c:pt>
                <c:pt idx="76">
                  <c:v>6.4468111991882324</c:v>
                </c:pt>
                <c:pt idx="77">
                  <c:v>5.8049201965332031</c:v>
                </c:pt>
                <c:pt idx="78">
                  <c:v>4.905571460723877</c:v>
                </c:pt>
                <c:pt idx="79">
                  <c:v>4.1634149551391602</c:v>
                </c:pt>
                <c:pt idx="80">
                  <c:v>3.7714686393737793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7"/>
          <c:order val="7"/>
          <c:tx>
            <c:v>4단지보-1</c:v>
          </c:tx>
          <c:marker>
            <c:symbol val="none"/>
          </c:marker>
          <c:xVal>
            <c:numRef>
              <c:f>'응력해석 결과_수평변위-좌'!$AD$2:$AD$82</c:f>
              <c:numCache>
                <c:formatCode>0.000_ </c:formatCode>
                <c:ptCount val="81"/>
                <c:pt idx="0">
                  <c:v>0.39557912945747375</c:v>
                </c:pt>
                <c:pt idx="1">
                  <c:v>0.39840736985206604</c:v>
                </c:pt>
                <c:pt idx="2">
                  <c:v>0.40125194191932678</c:v>
                </c:pt>
                <c:pt idx="3">
                  <c:v>0.40411350131034851</c:v>
                </c:pt>
                <c:pt idx="4">
                  <c:v>0.406992107629776</c:v>
                </c:pt>
                <c:pt idx="5">
                  <c:v>0.40988844633102417</c:v>
                </c:pt>
                <c:pt idx="6">
                  <c:v>0.41280582547187805</c:v>
                </c:pt>
                <c:pt idx="7">
                  <c:v>0.41574952006340027</c:v>
                </c:pt>
                <c:pt idx="8">
                  <c:v>0.41686782240867615</c:v>
                </c:pt>
                <c:pt idx="9">
                  <c:v>0.4196813702583313</c:v>
                </c:pt>
                <c:pt idx="10">
                  <c:v>0.422514408826828</c:v>
                </c:pt>
                <c:pt idx="11">
                  <c:v>0.42536884546279907</c:v>
                </c:pt>
                <c:pt idx="12">
                  <c:v>0.42824670672416687</c:v>
                </c:pt>
                <c:pt idx="13">
                  <c:v>0.43124303221702576</c:v>
                </c:pt>
                <c:pt idx="14">
                  <c:v>0.43427485227584839</c:v>
                </c:pt>
                <c:pt idx="15">
                  <c:v>0.43734398484230042</c:v>
                </c:pt>
                <c:pt idx="16">
                  <c:v>0.44045194983482361</c:v>
                </c:pt>
                <c:pt idx="17">
                  <c:v>0.44360139966011047</c:v>
                </c:pt>
                <c:pt idx="18">
                  <c:v>0.44679635763168335</c:v>
                </c:pt>
                <c:pt idx="19">
                  <c:v>0.45004382729530334</c:v>
                </c:pt>
                <c:pt idx="20">
                  <c:v>0.45335331559181213</c:v>
                </c:pt>
                <c:pt idx="21">
                  <c:v>0.45673385262489319</c:v>
                </c:pt>
                <c:pt idx="22">
                  <c:v>0.45913442969322205</c:v>
                </c:pt>
                <c:pt idx="23">
                  <c:v>0.46253183484077454</c:v>
                </c:pt>
                <c:pt idx="24">
                  <c:v>0.46600818634033203</c:v>
                </c:pt>
                <c:pt idx="25">
                  <c:v>0.46957239508628845</c:v>
                </c:pt>
                <c:pt idx="26">
                  <c:v>0.47323545813560486</c:v>
                </c:pt>
                <c:pt idx="27">
                  <c:v>0.47713303565979004</c:v>
                </c:pt>
                <c:pt idx="28">
                  <c:v>0.48117342591285706</c:v>
                </c:pt>
                <c:pt idx="29">
                  <c:v>0.48537290096282959</c:v>
                </c:pt>
                <c:pt idx="30">
                  <c:v>0.48974859714508057</c:v>
                </c:pt>
                <c:pt idx="31">
                  <c:v>0.49431952834129333</c:v>
                </c:pt>
                <c:pt idx="32">
                  <c:v>0.49910619854927063</c:v>
                </c:pt>
                <c:pt idx="33">
                  <c:v>0.50412839651107788</c:v>
                </c:pt>
                <c:pt idx="34">
                  <c:v>0.50941622257232666</c:v>
                </c:pt>
                <c:pt idx="35">
                  <c:v>0.51502043008804321</c:v>
                </c:pt>
                <c:pt idx="36">
                  <c:v>0.51912128925323486</c:v>
                </c:pt>
                <c:pt idx="37">
                  <c:v>0.52512025833129883</c:v>
                </c:pt>
                <c:pt idx="38">
                  <c:v>0.53155660629272461</c:v>
                </c:pt>
                <c:pt idx="39">
                  <c:v>0.53873080015182495</c:v>
                </c:pt>
                <c:pt idx="40">
                  <c:v>0.54748612642288208</c:v>
                </c:pt>
                <c:pt idx="41">
                  <c:v>0.559989333152771</c:v>
                </c:pt>
                <c:pt idx="42">
                  <c:v>0.58119887113571167</c:v>
                </c:pt>
                <c:pt idx="43">
                  <c:v>0.62344282865524292</c:v>
                </c:pt>
                <c:pt idx="44">
                  <c:v>0.7208365797996521</c:v>
                </c:pt>
                <c:pt idx="45">
                  <c:v>1.0384854078292847</c:v>
                </c:pt>
                <c:pt idx="46">
                  <c:v>1.615694522857666</c:v>
                </c:pt>
                <c:pt idx="47">
                  <c:v>2.2075028419494629</c:v>
                </c:pt>
                <c:pt idx="48">
                  <c:v>2.8010458946228027</c:v>
                </c:pt>
                <c:pt idx="49">
                  <c:v>3.6564795970916748</c:v>
                </c:pt>
                <c:pt idx="50">
                  <c:v>4.0544452667236328</c:v>
                </c:pt>
                <c:pt idx="51">
                  <c:v>4.6184511184692383</c:v>
                </c:pt>
                <c:pt idx="52">
                  <c:v>5.1368832588195801</c:v>
                </c:pt>
                <c:pt idx="53">
                  <c:v>5.6022849082946777</c:v>
                </c:pt>
                <c:pt idx="54">
                  <c:v>5.9070639610290527</c:v>
                </c:pt>
                <c:pt idx="55">
                  <c:v>6.3902268409729004</c:v>
                </c:pt>
                <c:pt idx="56">
                  <c:v>6.8038077354431152</c:v>
                </c:pt>
                <c:pt idx="57">
                  <c:v>7.1497735977172852</c:v>
                </c:pt>
                <c:pt idx="58">
                  <c:v>7.4293899536132813</c:v>
                </c:pt>
                <c:pt idx="59">
                  <c:v>7.6392159461975098</c:v>
                </c:pt>
                <c:pt idx="60">
                  <c:v>7.7919425964355469</c:v>
                </c:pt>
                <c:pt idx="61">
                  <c:v>7.8880033493041992</c:v>
                </c:pt>
                <c:pt idx="62">
                  <c:v>7.9287729263305664</c:v>
                </c:pt>
                <c:pt idx="63">
                  <c:v>7.9169859886169434</c:v>
                </c:pt>
                <c:pt idx="64">
                  <c:v>7.8556499481201172</c:v>
                </c:pt>
                <c:pt idx="65">
                  <c:v>7.824012279510498</c:v>
                </c:pt>
                <c:pt idx="66">
                  <c:v>7.7783174514770508</c:v>
                </c:pt>
                <c:pt idx="67">
                  <c:v>7.6633238792419434</c:v>
                </c:pt>
                <c:pt idx="68">
                  <c:v>7.5214953422546387</c:v>
                </c:pt>
                <c:pt idx="69">
                  <c:v>7.3093233108520508</c:v>
                </c:pt>
                <c:pt idx="70">
                  <c:v>7.5008373260498047</c:v>
                </c:pt>
                <c:pt idx="71">
                  <c:v>7.5919127464294434</c:v>
                </c:pt>
                <c:pt idx="72">
                  <c:v>7.5787529945373535</c:v>
                </c:pt>
                <c:pt idx="73">
                  <c:v>7.4654555320739746</c:v>
                </c:pt>
                <c:pt idx="74">
                  <c:v>7.2484564781188965</c:v>
                </c:pt>
                <c:pt idx="75">
                  <c:v>6.9137706756591797</c:v>
                </c:pt>
                <c:pt idx="76">
                  <c:v>6.4460296630859375</c:v>
                </c:pt>
                <c:pt idx="77">
                  <c:v>5.8040990829467773</c:v>
                </c:pt>
                <c:pt idx="78">
                  <c:v>4.9047107696533203</c:v>
                </c:pt>
                <c:pt idx="79">
                  <c:v>4.1625280380249023</c:v>
                </c:pt>
                <c:pt idx="80">
                  <c:v>3.7705686092376709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8"/>
          <c:order val="8"/>
          <c:tx>
            <c:v>5단굴착-응력</c:v>
          </c:tx>
          <c:marker>
            <c:symbol val="none"/>
          </c:marker>
          <c:xVal>
            <c:numRef>
              <c:f>'응력해석 결과_수평변위-좌'!$AE$2:$AE$82</c:f>
              <c:numCache>
                <c:formatCode>0.000_ </c:formatCode>
                <c:ptCount val="81"/>
                <c:pt idx="0">
                  <c:v>0.53939700126647949</c:v>
                </c:pt>
                <c:pt idx="1">
                  <c:v>0.54344809055328369</c:v>
                </c:pt>
                <c:pt idx="2">
                  <c:v>0.54753720760345459</c:v>
                </c:pt>
                <c:pt idx="3">
                  <c:v>0.55166679620742798</c:v>
                </c:pt>
                <c:pt idx="4">
                  <c:v>0.55583781003952026</c:v>
                </c:pt>
                <c:pt idx="5">
                  <c:v>0.56005221605300903</c:v>
                </c:pt>
                <c:pt idx="6">
                  <c:v>0.56431680917739868</c:v>
                </c:pt>
                <c:pt idx="7">
                  <c:v>0.56864291429519653</c:v>
                </c:pt>
                <c:pt idx="8">
                  <c:v>0.57029122114181519</c:v>
                </c:pt>
                <c:pt idx="9">
                  <c:v>0.57445573806762695</c:v>
                </c:pt>
                <c:pt idx="10">
                  <c:v>0.5786740779876709</c:v>
                </c:pt>
                <c:pt idx="11">
                  <c:v>0.58294981718063354</c:v>
                </c:pt>
                <c:pt idx="12">
                  <c:v>0.58728742599487305</c:v>
                </c:pt>
                <c:pt idx="13">
                  <c:v>0.59183454513549805</c:v>
                </c:pt>
                <c:pt idx="14">
                  <c:v>0.59647220373153687</c:v>
                </c:pt>
                <c:pt idx="15">
                  <c:v>0.6012076735496521</c:v>
                </c:pt>
                <c:pt idx="16">
                  <c:v>0.60604691505432129</c:v>
                </c:pt>
                <c:pt idx="17">
                  <c:v>0.61099773645401001</c:v>
                </c:pt>
                <c:pt idx="18">
                  <c:v>0.61607104539871216</c:v>
                </c:pt>
                <c:pt idx="19">
                  <c:v>0.621285080909729</c:v>
                </c:pt>
                <c:pt idx="20">
                  <c:v>0.62666767835617065</c:v>
                </c:pt>
                <c:pt idx="21">
                  <c:v>0.63225042819976807</c:v>
                </c:pt>
                <c:pt idx="22">
                  <c:v>0.63626265525817871</c:v>
                </c:pt>
                <c:pt idx="23">
                  <c:v>0.64201998710632324</c:v>
                </c:pt>
                <c:pt idx="24">
                  <c:v>0.64801549911499023</c:v>
                </c:pt>
                <c:pt idx="25">
                  <c:v>0.65427631139755249</c:v>
                </c:pt>
                <c:pt idx="26">
                  <c:v>0.66082847118377686</c:v>
                </c:pt>
                <c:pt idx="27">
                  <c:v>0.66794461011886597</c:v>
                </c:pt>
                <c:pt idx="28">
                  <c:v>0.67549747228622437</c:v>
                </c:pt>
                <c:pt idx="29">
                  <c:v>0.68353909254074097</c:v>
                </c:pt>
                <c:pt idx="30">
                  <c:v>0.69212514162063599</c:v>
                </c:pt>
                <c:pt idx="31">
                  <c:v>0.70131158828735352</c:v>
                </c:pt>
                <c:pt idx="32">
                  <c:v>0.71115648746490479</c:v>
                </c:pt>
                <c:pt idx="33">
                  <c:v>0.72170001268386841</c:v>
                </c:pt>
                <c:pt idx="34">
                  <c:v>0.73297113180160522</c:v>
                </c:pt>
                <c:pt idx="35">
                  <c:v>0.74499750137329102</c:v>
                </c:pt>
                <c:pt idx="36">
                  <c:v>0.75435131788253784</c:v>
                </c:pt>
                <c:pt idx="37">
                  <c:v>0.76864343881607056</c:v>
                </c:pt>
                <c:pt idx="38">
                  <c:v>0.79519593715667725</c:v>
                </c:pt>
                <c:pt idx="39">
                  <c:v>0.87572431564331055</c:v>
                </c:pt>
                <c:pt idx="40">
                  <c:v>0.94563788175582886</c:v>
                </c:pt>
                <c:pt idx="41">
                  <c:v>1.0205078125</c:v>
                </c:pt>
                <c:pt idx="42">
                  <c:v>1.1182013750076294</c:v>
                </c:pt>
                <c:pt idx="43">
                  <c:v>1.2777984142303467</c:v>
                </c:pt>
                <c:pt idx="44">
                  <c:v>1.5762386322021484</c:v>
                </c:pt>
                <c:pt idx="45">
                  <c:v>2.0432209968566895</c:v>
                </c:pt>
                <c:pt idx="46">
                  <c:v>2.580812931060791</c:v>
                </c:pt>
                <c:pt idx="47">
                  <c:v>3.1178820133209229</c:v>
                </c:pt>
                <c:pt idx="48">
                  <c:v>3.6496434211730957</c:v>
                </c:pt>
                <c:pt idx="49">
                  <c:v>4.4196662902832031</c:v>
                </c:pt>
                <c:pt idx="50">
                  <c:v>4.7767496109008789</c:v>
                </c:pt>
                <c:pt idx="51">
                  <c:v>5.2809915542602539</c:v>
                </c:pt>
                <c:pt idx="52">
                  <c:v>5.7418203353881836</c:v>
                </c:pt>
                <c:pt idx="53">
                  <c:v>6.1522908210754395</c:v>
                </c:pt>
                <c:pt idx="54">
                  <c:v>6.4292535781860352</c:v>
                </c:pt>
                <c:pt idx="55">
                  <c:v>6.8659639358520508</c:v>
                </c:pt>
                <c:pt idx="56">
                  <c:v>7.2364311218261719</c:v>
                </c:pt>
                <c:pt idx="57">
                  <c:v>7.542963981628418</c:v>
                </c:pt>
                <c:pt idx="58">
                  <c:v>7.7871413230895996</c:v>
                </c:pt>
                <c:pt idx="59">
                  <c:v>7.9676566123962402</c:v>
                </c:pt>
                <c:pt idx="60">
                  <c:v>8.0947113037109375</c:v>
                </c:pt>
                <c:pt idx="61">
                  <c:v>8.16851806640625</c:v>
                </c:pt>
                <c:pt idx="62">
                  <c:v>8.1902189254760742</c:v>
                </c:pt>
                <c:pt idx="63">
                  <c:v>8.162297248840332</c:v>
                </c:pt>
                <c:pt idx="64">
                  <c:v>8.0874958038330078</c:v>
                </c:pt>
                <c:pt idx="65">
                  <c:v>8.0518589019775391</c:v>
                </c:pt>
                <c:pt idx="66">
                  <c:v>8.0015344619750977</c:v>
                </c:pt>
                <c:pt idx="67">
                  <c:v>7.8784198760986328</c:v>
                </c:pt>
                <c:pt idx="68">
                  <c:v>7.729832649230957</c:v>
                </c:pt>
                <c:pt idx="69">
                  <c:v>7.5108404159545898</c:v>
                </c:pt>
                <c:pt idx="70">
                  <c:v>7.6969695091247559</c:v>
                </c:pt>
                <c:pt idx="71">
                  <c:v>7.7833552360534668</c:v>
                </c:pt>
                <c:pt idx="72">
                  <c:v>7.7664356231689453</c:v>
                </c:pt>
                <c:pt idx="73">
                  <c:v>7.6502413749694824</c:v>
                </c:pt>
                <c:pt idx="74">
                  <c:v>7.431121826171875</c:v>
                </c:pt>
                <c:pt idx="75">
                  <c:v>7.0949826240539551</c:v>
                </c:pt>
                <c:pt idx="76">
                  <c:v>6.6263027191162109</c:v>
                </c:pt>
                <c:pt idx="77">
                  <c:v>5.983788013458252</c:v>
                </c:pt>
                <c:pt idx="78">
                  <c:v>5.0840005874633789</c:v>
                </c:pt>
                <c:pt idx="79">
                  <c:v>4.341461181640625</c:v>
                </c:pt>
                <c:pt idx="80">
                  <c:v>3.9493358135223389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9"/>
          <c:order val="9"/>
          <c:tx>
            <c:v>5단지보-1</c:v>
          </c:tx>
          <c:marker>
            <c:symbol val="none"/>
          </c:marker>
          <c:xVal>
            <c:numRef>
              <c:f>'응력해석 결과_수평변위-좌'!$AF$2:$AF$82</c:f>
              <c:numCache>
                <c:formatCode>0.000_ </c:formatCode>
                <c:ptCount val="81"/>
                <c:pt idx="0">
                  <c:v>0.53944027423858643</c:v>
                </c:pt>
                <c:pt idx="1">
                  <c:v>0.54349130392074585</c:v>
                </c:pt>
                <c:pt idx="2">
                  <c:v>0.54758036136627197</c:v>
                </c:pt>
                <c:pt idx="3">
                  <c:v>0.55170977115631104</c:v>
                </c:pt>
                <c:pt idx="4">
                  <c:v>0.55588066577911377</c:v>
                </c:pt>
                <c:pt idx="5">
                  <c:v>0.56009489297866821</c:v>
                </c:pt>
                <c:pt idx="6">
                  <c:v>0.56435918807983398</c:v>
                </c:pt>
                <c:pt idx="7">
                  <c:v>0.56868499517440796</c:v>
                </c:pt>
                <c:pt idx="8">
                  <c:v>0.57033318281173706</c:v>
                </c:pt>
                <c:pt idx="9">
                  <c:v>0.57449722290039063</c:v>
                </c:pt>
                <c:pt idx="10">
                  <c:v>0.57871508598327637</c:v>
                </c:pt>
                <c:pt idx="11">
                  <c:v>0.58299022912979126</c:v>
                </c:pt>
                <c:pt idx="12">
                  <c:v>0.58732712268829346</c:v>
                </c:pt>
                <c:pt idx="13">
                  <c:v>0.59187328815460205</c:v>
                </c:pt>
                <c:pt idx="14">
                  <c:v>0.59650999307632446</c:v>
                </c:pt>
                <c:pt idx="15">
                  <c:v>0.60124433040618896</c:v>
                </c:pt>
                <c:pt idx="16">
                  <c:v>0.60608232021331787</c:v>
                </c:pt>
                <c:pt idx="17">
                  <c:v>0.61103159189224243</c:v>
                </c:pt>
                <c:pt idx="18">
                  <c:v>0.61610317230224609</c:v>
                </c:pt>
                <c:pt idx="19">
                  <c:v>0.6213151216506958</c:v>
                </c:pt>
                <c:pt idx="20">
                  <c:v>0.62669539451599121</c:v>
                </c:pt>
                <c:pt idx="21">
                  <c:v>0.63227558135986328</c:v>
                </c:pt>
                <c:pt idx="22">
                  <c:v>0.63628572225570679</c:v>
                </c:pt>
                <c:pt idx="23">
                  <c:v>0.6420397162437439</c:v>
                </c:pt>
                <c:pt idx="24">
                  <c:v>0.64803117513656616</c:v>
                </c:pt>
                <c:pt idx="25">
                  <c:v>0.65428704023361206</c:v>
                </c:pt>
                <c:pt idx="26">
                  <c:v>0.66083323955535889</c:v>
                </c:pt>
                <c:pt idx="27">
                  <c:v>0.66794180870056152</c:v>
                </c:pt>
                <c:pt idx="28">
                  <c:v>0.67548567056655884</c:v>
                </c:pt>
                <c:pt idx="29">
                  <c:v>0.68351596593856812</c:v>
                </c:pt>
                <c:pt idx="30">
                  <c:v>0.69208782911300659</c:v>
                </c:pt>
                <c:pt idx="31">
                  <c:v>0.70125609636306763</c:v>
                </c:pt>
                <c:pt idx="32">
                  <c:v>0.71107739210128784</c:v>
                </c:pt>
                <c:pt idx="33">
                  <c:v>0.72158944606781006</c:v>
                </c:pt>
                <c:pt idx="34">
                  <c:v>0.73281645774841309</c:v>
                </c:pt>
                <c:pt idx="35">
                  <c:v>0.74477583169937134</c:v>
                </c:pt>
                <c:pt idx="36">
                  <c:v>0.75406193733215332</c:v>
                </c:pt>
                <c:pt idx="37">
                  <c:v>0.76823759078979492</c:v>
                </c:pt>
                <c:pt idx="38">
                  <c:v>0.79470670223236084</c:v>
                </c:pt>
                <c:pt idx="39">
                  <c:v>0.87548083066940308</c:v>
                </c:pt>
                <c:pt idx="40">
                  <c:v>0.94563502073287964</c:v>
                </c:pt>
                <c:pt idx="41">
                  <c:v>1.0207359790802002</c:v>
                </c:pt>
                <c:pt idx="42">
                  <c:v>1.1186258792877197</c:v>
                </c:pt>
                <c:pt idx="43">
                  <c:v>1.2783969640731812</c:v>
                </c:pt>
                <c:pt idx="44">
                  <c:v>1.5769819021224976</c:v>
                </c:pt>
                <c:pt idx="45">
                  <c:v>2.0440165996551514</c:v>
                </c:pt>
                <c:pt idx="46">
                  <c:v>2.5815653800964355</c:v>
                </c:pt>
                <c:pt idx="47">
                  <c:v>3.1185798645019531</c:v>
                </c:pt>
                <c:pt idx="48">
                  <c:v>3.6502823829650879</c:v>
                </c:pt>
                <c:pt idx="49">
                  <c:v>4.4202251434326172</c:v>
                </c:pt>
                <c:pt idx="50">
                  <c:v>4.7772698402404785</c:v>
                </c:pt>
                <c:pt idx="51">
                  <c:v>5.2814545631408691</c:v>
                </c:pt>
                <c:pt idx="52">
                  <c:v>5.7422261238098145</c:v>
                </c:pt>
                <c:pt idx="53">
                  <c:v>6.1526398658752441</c:v>
                </c:pt>
                <c:pt idx="54">
                  <c:v>6.429572582244873</c:v>
                </c:pt>
                <c:pt idx="55">
                  <c:v>6.8662309646606445</c:v>
                </c:pt>
                <c:pt idx="56">
                  <c:v>7.2366476058959961</c:v>
                </c:pt>
                <c:pt idx="57">
                  <c:v>7.5431313514709473</c:v>
                </c:pt>
                <c:pt idx="58">
                  <c:v>7.7872633934020996</c:v>
                </c:pt>
                <c:pt idx="59">
                  <c:v>7.9677395820617676</c:v>
                </c:pt>
                <c:pt idx="60">
                  <c:v>8.0947580337524414</c:v>
                </c:pt>
                <c:pt idx="61">
                  <c:v>8.1685314178466797</c:v>
                </c:pt>
                <c:pt idx="62">
                  <c:v>8.1902008056640625</c:v>
                </c:pt>
                <c:pt idx="63">
                  <c:v>8.1622486114501953</c:v>
                </c:pt>
                <c:pt idx="64">
                  <c:v>8.0874176025390625</c:v>
                </c:pt>
                <c:pt idx="65">
                  <c:v>8.0517730712890625</c:v>
                </c:pt>
                <c:pt idx="66">
                  <c:v>8.0014362335205078</c:v>
                </c:pt>
                <c:pt idx="67">
                  <c:v>7.8782997131347656</c:v>
                </c:pt>
                <c:pt idx="68">
                  <c:v>7.7296919822692871</c:v>
                </c:pt>
                <c:pt idx="69">
                  <c:v>7.5106735229492187</c:v>
                </c:pt>
                <c:pt idx="70">
                  <c:v>7.69677734375</c:v>
                </c:pt>
                <c:pt idx="71">
                  <c:v>7.783139705657959</c:v>
                </c:pt>
                <c:pt idx="72">
                  <c:v>7.7661972045898437</c:v>
                </c:pt>
                <c:pt idx="73">
                  <c:v>7.6499810218811035</c:v>
                </c:pt>
                <c:pt idx="74">
                  <c:v>7.430840015411377</c:v>
                </c:pt>
                <c:pt idx="75">
                  <c:v>7.0946788787841797</c:v>
                </c:pt>
                <c:pt idx="76">
                  <c:v>6.6259784698486328</c:v>
                </c:pt>
                <c:pt idx="77">
                  <c:v>5.9834423065185547</c:v>
                </c:pt>
                <c:pt idx="78">
                  <c:v>5.0836338996887207</c:v>
                </c:pt>
                <c:pt idx="79">
                  <c:v>4.3410806655883789</c:v>
                </c:pt>
                <c:pt idx="80">
                  <c:v>3.948948860168457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0"/>
          <c:order val="10"/>
          <c:tx>
            <c:v>6단굴착-응력</c:v>
          </c:tx>
          <c:marker>
            <c:symbol val="none"/>
          </c:marker>
          <c:xVal>
            <c:numRef>
              <c:f>'응력해석 결과_수평변위-좌'!$AG$2:$AG$82</c:f>
              <c:numCache>
                <c:formatCode>0.000_ </c:formatCode>
                <c:ptCount val="81"/>
                <c:pt idx="0">
                  <c:v>0.86827212572097778</c:v>
                </c:pt>
                <c:pt idx="1">
                  <c:v>0.87608480453491211</c:v>
                </c:pt>
                <c:pt idx="2">
                  <c:v>0.88406062126159668</c:v>
                </c:pt>
                <c:pt idx="3">
                  <c:v>0.89221078157424927</c:v>
                </c:pt>
                <c:pt idx="4">
                  <c:v>0.90054613351821899</c:v>
                </c:pt>
                <c:pt idx="5">
                  <c:v>0.90908050537109375</c:v>
                </c:pt>
                <c:pt idx="6">
                  <c:v>0.91784733533859253</c:v>
                </c:pt>
                <c:pt idx="7">
                  <c:v>0.92690187692642212</c:v>
                </c:pt>
                <c:pt idx="8">
                  <c:v>0.93038690090179443</c:v>
                </c:pt>
                <c:pt idx="9">
                  <c:v>0.93931317329406738</c:v>
                </c:pt>
                <c:pt idx="10">
                  <c:v>0.94853001832962036</c:v>
                </c:pt>
                <c:pt idx="11">
                  <c:v>0.958060622215271</c:v>
                </c:pt>
                <c:pt idx="12">
                  <c:v>0.96792864799499512</c:v>
                </c:pt>
                <c:pt idx="13">
                  <c:v>0.9785085916519165</c:v>
                </c:pt>
                <c:pt idx="14">
                  <c:v>0.98958450555801392</c:v>
                </c:pt>
                <c:pt idx="15">
                  <c:v>1.0011914968490601</c:v>
                </c:pt>
                <c:pt idx="16">
                  <c:v>1.013344407081604</c:v>
                </c:pt>
                <c:pt idx="17">
                  <c:v>1.026036262512207</c:v>
                </c:pt>
                <c:pt idx="18">
                  <c:v>1.0392448902130127</c:v>
                </c:pt>
                <c:pt idx="19">
                  <c:v>1.0529139041900635</c:v>
                </c:pt>
                <c:pt idx="20">
                  <c:v>1.0668742656707764</c:v>
                </c:pt>
                <c:pt idx="21">
                  <c:v>1.0806856155395508</c:v>
                </c:pt>
                <c:pt idx="22">
                  <c:v>1.0904628038406372</c:v>
                </c:pt>
                <c:pt idx="23">
                  <c:v>1.1039201021194458</c:v>
                </c:pt>
                <c:pt idx="24">
                  <c:v>1.1381640434265137</c:v>
                </c:pt>
                <c:pt idx="25">
                  <c:v>1.2362076044082642</c:v>
                </c:pt>
                <c:pt idx="26">
                  <c:v>1.3089009523391724</c:v>
                </c:pt>
                <c:pt idx="27">
                  <c:v>1.3687895536422729</c:v>
                </c:pt>
                <c:pt idx="28">
                  <c:v>1.4177776575088501</c:v>
                </c:pt>
                <c:pt idx="29">
                  <c:v>1.4588391780853271</c:v>
                </c:pt>
                <c:pt idx="30">
                  <c:v>1.4939671754837036</c:v>
                </c:pt>
                <c:pt idx="31">
                  <c:v>1.5245190858840942</c:v>
                </c:pt>
                <c:pt idx="32">
                  <c:v>1.5514150857925415</c:v>
                </c:pt>
                <c:pt idx="33">
                  <c:v>1.5752604007720947</c:v>
                </c:pt>
                <c:pt idx="34">
                  <c:v>1.5964335203170776</c:v>
                </c:pt>
                <c:pt idx="35">
                  <c:v>1.6150949001312256</c:v>
                </c:pt>
                <c:pt idx="36">
                  <c:v>1.6267092227935791</c:v>
                </c:pt>
                <c:pt idx="37">
                  <c:v>1.6408601999282837</c:v>
                </c:pt>
                <c:pt idx="38">
                  <c:v>1.6526346206665039</c:v>
                </c:pt>
                <c:pt idx="39">
                  <c:v>1.6622328758239746</c:v>
                </c:pt>
                <c:pt idx="40">
                  <c:v>1.6672554016113281</c:v>
                </c:pt>
                <c:pt idx="41">
                  <c:v>1.7429690361022949</c:v>
                </c:pt>
                <c:pt idx="42">
                  <c:v>1.8336323499679565</c:v>
                </c:pt>
                <c:pt idx="43">
                  <c:v>1.9789978265762329</c:v>
                </c:pt>
                <c:pt idx="44">
                  <c:v>2.2501425743103027</c:v>
                </c:pt>
                <c:pt idx="45">
                  <c:v>2.6575667858123779</c:v>
                </c:pt>
                <c:pt idx="46">
                  <c:v>3.1256704330444336</c:v>
                </c:pt>
                <c:pt idx="47">
                  <c:v>3.5930707454681396</c:v>
                </c:pt>
                <c:pt idx="48">
                  <c:v>4.0580577850341797</c:v>
                </c:pt>
                <c:pt idx="49">
                  <c:v>4.7434945106506348</c:v>
                </c:pt>
                <c:pt idx="50">
                  <c:v>5.0636100769042969</c:v>
                </c:pt>
                <c:pt idx="51">
                  <c:v>5.5171270370483398</c:v>
                </c:pt>
                <c:pt idx="52">
                  <c:v>5.932197093963623</c:v>
                </c:pt>
                <c:pt idx="53">
                  <c:v>6.3014068603515625</c:v>
                </c:pt>
                <c:pt idx="54">
                  <c:v>6.5582308769226074</c:v>
                </c:pt>
                <c:pt idx="55">
                  <c:v>6.9623255729675293</c:v>
                </c:pt>
                <c:pt idx="56">
                  <c:v>7.303494930267334</c:v>
                </c:pt>
                <c:pt idx="57">
                  <c:v>7.5838751792907715</c:v>
                </c:pt>
                <c:pt idx="58">
                  <c:v>7.8048806190490723</c:v>
                </c:pt>
                <c:pt idx="59">
                  <c:v>7.966132640838623</c:v>
                </c:pt>
                <c:pt idx="60">
                  <c:v>8.0762271881103516</c:v>
                </c:pt>
                <c:pt idx="61">
                  <c:v>8.1351556777954102</c:v>
                </c:pt>
                <c:pt idx="62">
                  <c:v>8.1438407897949219</c:v>
                </c:pt>
                <c:pt idx="63">
                  <c:v>8.10455322265625</c:v>
                </c:pt>
                <c:pt idx="64">
                  <c:v>8.0198249816894531</c:v>
                </c:pt>
                <c:pt idx="65">
                  <c:v>7.9811215400695801</c:v>
                </c:pt>
                <c:pt idx="66">
                  <c:v>7.927149772644043</c:v>
                </c:pt>
                <c:pt idx="67">
                  <c:v>7.79730224609375</c:v>
                </c:pt>
                <c:pt idx="68">
                  <c:v>7.6426315307617188</c:v>
                </c:pt>
                <c:pt idx="69">
                  <c:v>7.4167585372924805</c:v>
                </c:pt>
                <c:pt idx="70">
                  <c:v>7.5965895652770996</c:v>
                </c:pt>
                <c:pt idx="71">
                  <c:v>7.676849365234375</c:v>
                </c:pt>
                <c:pt idx="72">
                  <c:v>7.6541190147399902</c:v>
                </c:pt>
                <c:pt idx="73">
                  <c:v>7.532407283782959</c:v>
                </c:pt>
                <c:pt idx="74">
                  <c:v>7.3080315589904785</c:v>
                </c:pt>
                <c:pt idx="75">
                  <c:v>6.9668598175048828</c:v>
                </c:pt>
                <c:pt idx="76">
                  <c:v>6.4933228492736816</c:v>
                </c:pt>
                <c:pt idx="77">
                  <c:v>5.8460721969604492</c:v>
                </c:pt>
                <c:pt idx="78">
                  <c:v>4.9416117668151855</c:v>
                </c:pt>
                <c:pt idx="79">
                  <c:v>4.1958613395690918</c:v>
                </c:pt>
                <c:pt idx="80">
                  <c:v>3.8022260665893555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1"/>
          <c:order val="11"/>
          <c:tx>
            <c:v>6단지보-1</c:v>
          </c:tx>
          <c:marker>
            <c:symbol val="none"/>
          </c:marker>
          <c:xVal>
            <c:numRef>
              <c:f>'응력해석 결과_수평변위-좌'!$AH$2:$AH$82</c:f>
              <c:numCache>
                <c:formatCode>0.000_ </c:formatCode>
                <c:ptCount val="81"/>
                <c:pt idx="0">
                  <c:v>0.86829280853271484</c:v>
                </c:pt>
                <c:pt idx="1">
                  <c:v>0.8761025071144104</c:v>
                </c:pt>
                <c:pt idx="2">
                  <c:v>0.88407492637634277</c:v>
                </c:pt>
                <c:pt idx="3">
                  <c:v>0.89222139120101929</c:v>
                </c:pt>
                <c:pt idx="4">
                  <c:v>0.90055257081985474</c:v>
                </c:pt>
                <c:pt idx="5">
                  <c:v>0.90908217430114746</c:v>
                </c:pt>
                <c:pt idx="6">
                  <c:v>0.91784369945526123</c:v>
                </c:pt>
                <c:pt idx="7">
                  <c:v>0.92689245939254761</c:v>
                </c:pt>
                <c:pt idx="8">
                  <c:v>0.93037503957748413</c:v>
                </c:pt>
                <c:pt idx="9">
                  <c:v>0.93929463624954224</c:v>
                </c:pt>
                <c:pt idx="10">
                  <c:v>0.94850373268127441</c:v>
                </c:pt>
                <c:pt idx="11">
                  <c:v>0.95802515745162964</c:v>
                </c:pt>
                <c:pt idx="12">
                  <c:v>0.96788257360458374</c:v>
                </c:pt>
                <c:pt idx="13">
                  <c:v>0.97844958305358887</c:v>
                </c:pt>
                <c:pt idx="14">
                  <c:v>0.98951011896133423</c:v>
                </c:pt>
                <c:pt idx="15">
                  <c:v>1.0010986328125</c:v>
                </c:pt>
                <c:pt idx="16">
                  <c:v>1.0132288932800293</c:v>
                </c:pt>
                <c:pt idx="17">
                  <c:v>1.0258922576904297</c:v>
                </c:pt>
                <c:pt idx="18">
                  <c:v>1.0390644073486328</c:v>
                </c:pt>
                <c:pt idx="19">
                  <c:v>1.0526851415634155</c:v>
                </c:pt>
                <c:pt idx="20">
                  <c:v>1.0665793418884277</c:v>
                </c:pt>
                <c:pt idx="21">
                  <c:v>1.0802948474884033</c:v>
                </c:pt>
                <c:pt idx="22">
                  <c:v>1.0899779796600342</c:v>
                </c:pt>
                <c:pt idx="23">
                  <c:v>1.1032639741897583</c:v>
                </c:pt>
                <c:pt idx="24">
                  <c:v>1.1375330686569214</c:v>
                </c:pt>
                <c:pt idx="25">
                  <c:v>1.2357772588729858</c:v>
                </c:pt>
                <c:pt idx="26">
                  <c:v>1.308668851852417</c:v>
                </c:pt>
                <c:pt idx="27">
                  <c:v>1.3687238693237305</c:v>
                </c:pt>
                <c:pt idx="28">
                  <c:v>1.4178348779678345</c:v>
                </c:pt>
                <c:pt idx="29">
                  <c:v>1.4589940309524536</c:v>
                </c:pt>
                <c:pt idx="30">
                  <c:v>1.4942023754119873</c:v>
                </c:pt>
                <c:pt idx="31">
                  <c:v>1.5248234272003174</c:v>
                </c:pt>
                <c:pt idx="32">
                  <c:v>1.5517809391021729</c:v>
                </c:pt>
                <c:pt idx="33">
                  <c:v>1.5756826400756836</c:v>
                </c:pt>
                <c:pt idx="34">
                  <c:v>1.5969084501266479</c:v>
                </c:pt>
                <c:pt idx="35">
                  <c:v>1.615619421005249</c:v>
                </c:pt>
                <c:pt idx="36">
                  <c:v>1.6272670030593872</c:v>
                </c:pt>
                <c:pt idx="37">
                  <c:v>1.6414620876312256</c:v>
                </c:pt>
                <c:pt idx="38">
                  <c:v>1.6532775163650513</c:v>
                </c:pt>
                <c:pt idx="39">
                  <c:v>1.6629124879837036</c:v>
                </c:pt>
                <c:pt idx="40">
                  <c:v>1.6679608821868896</c:v>
                </c:pt>
                <c:pt idx="41">
                  <c:v>1.7437562942504883</c:v>
                </c:pt>
                <c:pt idx="42">
                  <c:v>1.8344862461090088</c:v>
                </c:pt>
                <c:pt idx="43">
                  <c:v>1.9799031019210815</c:v>
                </c:pt>
                <c:pt idx="44">
                  <c:v>2.2510731220245361</c:v>
                </c:pt>
                <c:pt idx="45">
                  <c:v>2.6584572792053223</c:v>
                </c:pt>
                <c:pt idx="46">
                  <c:v>3.1264839172363281</c:v>
                </c:pt>
                <c:pt idx="47">
                  <c:v>3.5938031673431396</c:v>
                </c:pt>
                <c:pt idx="48">
                  <c:v>4.0587096214294434</c:v>
                </c:pt>
                <c:pt idx="49">
                  <c:v>4.7440433502197266</c:v>
                </c:pt>
                <c:pt idx="50">
                  <c:v>5.064112663269043</c:v>
                </c:pt>
                <c:pt idx="51">
                  <c:v>5.5175638198852539</c:v>
                </c:pt>
                <c:pt idx="52">
                  <c:v>5.9325723648071289</c:v>
                </c:pt>
                <c:pt idx="53">
                  <c:v>6.3017239570617676</c:v>
                </c:pt>
                <c:pt idx="54">
                  <c:v>6.5585193634033203</c:v>
                </c:pt>
                <c:pt idx="55">
                  <c:v>6.9625639915466309</c:v>
                </c:pt>
                <c:pt idx="56">
                  <c:v>7.3036866188049316</c:v>
                </c:pt>
                <c:pt idx="57">
                  <c:v>7.5840244293212891</c:v>
                </c:pt>
                <c:pt idx="58">
                  <c:v>7.8049898147583008</c:v>
                </c:pt>
                <c:pt idx="59">
                  <c:v>7.9662094116210938</c:v>
                </c:pt>
                <c:pt idx="60">
                  <c:v>8.0762739181518555</c:v>
                </c:pt>
                <c:pt idx="61">
                  <c:v>8.1351757049560547</c:v>
                </c:pt>
                <c:pt idx="62">
                  <c:v>8.1438350677490234</c:v>
                </c:pt>
                <c:pt idx="63">
                  <c:v>8.1045236587524414</c:v>
                </c:pt>
                <c:pt idx="64">
                  <c:v>8.0197734832763672</c:v>
                </c:pt>
                <c:pt idx="65">
                  <c:v>7.9810638427734375</c:v>
                </c:pt>
                <c:pt idx="66">
                  <c:v>7.9270825386047363</c:v>
                </c:pt>
                <c:pt idx="67">
                  <c:v>7.7972187995910645</c:v>
                </c:pt>
                <c:pt idx="68">
                  <c:v>7.6425318717956543</c:v>
                </c:pt>
                <c:pt idx="69">
                  <c:v>7.4166393280029297</c:v>
                </c:pt>
                <c:pt idx="70">
                  <c:v>7.5964517593383789</c:v>
                </c:pt>
                <c:pt idx="71">
                  <c:v>7.6766934394836426</c:v>
                </c:pt>
                <c:pt idx="72">
                  <c:v>7.6539459228515625</c:v>
                </c:pt>
                <c:pt idx="73">
                  <c:v>7.5322175025939941</c:v>
                </c:pt>
                <c:pt idx="74">
                  <c:v>7.3078255653381348</c:v>
                </c:pt>
                <c:pt idx="75">
                  <c:v>6.9666380882263184</c:v>
                </c:pt>
                <c:pt idx="76">
                  <c:v>6.4930849075317383</c:v>
                </c:pt>
                <c:pt idx="77">
                  <c:v>5.845818042755127</c:v>
                </c:pt>
                <c:pt idx="78">
                  <c:v>4.9413414001464844</c:v>
                </c:pt>
                <c:pt idx="79">
                  <c:v>4.1955809593200684</c:v>
                </c:pt>
                <c:pt idx="80">
                  <c:v>3.8019406795501709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2"/>
          <c:order val="12"/>
          <c:tx>
            <c:v>7단굴착-응력</c:v>
          </c:tx>
          <c:marker>
            <c:symbol val="none"/>
          </c:marker>
          <c:xVal>
            <c:numRef>
              <c:f>'응력해석 결과_수평변위-좌'!$AI$2:$AI$82</c:f>
              <c:numCache>
                <c:formatCode>0.000_ </c:formatCode>
                <c:ptCount val="81"/>
                <c:pt idx="0">
                  <c:v>1.29366135597229</c:v>
                </c:pt>
                <c:pt idx="1">
                  <c:v>1.3089751005172729</c:v>
                </c:pt>
                <c:pt idx="2">
                  <c:v>1.3249814510345459</c:v>
                </c:pt>
                <c:pt idx="3">
                  <c:v>1.3416237831115723</c:v>
                </c:pt>
                <c:pt idx="4">
                  <c:v>1.3588258028030396</c:v>
                </c:pt>
                <c:pt idx="5">
                  <c:v>1.3764324188232422</c:v>
                </c:pt>
                <c:pt idx="6">
                  <c:v>1.3940291404724121</c:v>
                </c:pt>
                <c:pt idx="7">
                  <c:v>1.4108809232711792</c:v>
                </c:pt>
                <c:pt idx="8">
                  <c:v>1.4173301458358765</c:v>
                </c:pt>
                <c:pt idx="9">
                  <c:v>1.4337852001190186</c:v>
                </c:pt>
                <c:pt idx="10">
                  <c:v>1.4833955764770508</c:v>
                </c:pt>
                <c:pt idx="11">
                  <c:v>1.6115583181381226</c:v>
                </c:pt>
                <c:pt idx="12">
                  <c:v>1.7064498662948608</c:v>
                </c:pt>
                <c:pt idx="13">
                  <c:v>1.7842855453491211</c:v>
                </c:pt>
                <c:pt idx="14">
                  <c:v>1.8474338054656982</c:v>
                </c:pt>
                <c:pt idx="15">
                  <c:v>1.8997113704681396</c:v>
                </c:pt>
                <c:pt idx="16">
                  <c:v>1.9436314105987549</c:v>
                </c:pt>
                <c:pt idx="17">
                  <c:v>1.9808741807937622</c:v>
                </c:pt>
                <c:pt idx="18">
                  <c:v>2.0125441551208496</c:v>
                </c:pt>
                <c:pt idx="19">
                  <c:v>2.0393264293670654</c:v>
                </c:pt>
                <c:pt idx="20">
                  <c:v>2.0615873336791992</c:v>
                </c:pt>
                <c:pt idx="21">
                  <c:v>2.0793092250823975</c:v>
                </c:pt>
                <c:pt idx="22">
                  <c:v>2.088975191116333</c:v>
                </c:pt>
                <c:pt idx="23">
                  <c:v>2.0982663631439209</c:v>
                </c:pt>
                <c:pt idx="24">
                  <c:v>2.1017682552337646</c:v>
                </c:pt>
                <c:pt idx="25">
                  <c:v>2.0979621410369873</c:v>
                </c:pt>
                <c:pt idx="26">
                  <c:v>2.0803921222686768</c:v>
                </c:pt>
                <c:pt idx="27">
                  <c:v>2.1283776760101318</c:v>
                </c:pt>
                <c:pt idx="28">
                  <c:v>2.1622443199157715</c:v>
                </c:pt>
                <c:pt idx="29">
                  <c:v>2.1889312267303467</c:v>
                </c:pt>
                <c:pt idx="30">
                  <c:v>2.2103662490844727</c:v>
                </c:pt>
                <c:pt idx="31">
                  <c:v>2.2277514934539795</c:v>
                </c:pt>
                <c:pt idx="32">
                  <c:v>2.2418057918548584</c:v>
                </c:pt>
                <c:pt idx="33">
                  <c:v>2.2528870105743408</c:v>
                </c:pt>
                <c:pt idx="34">
                  <c:v>2.2610642910003662</c:v>
                </c:pt>
                <c:pt idx="35">
                  <c:v>2.2660460472106934</c:v>
                </c:pt>
                <c:pt idx="36">
                  <c:v>2.2674252986907959</c:v>
                </c:pt>
                <c:pt idx="37">
                  <c:v>2.2658569812774658</c:v>
                </c:pt>
                <c:pt idx="38">
                  <c:v>2.2591836452484131</c:v>
                </c:pt>
                <c:pt idx="39">
                  <c:v>2.246105432510376</c:v>
                </c:pt>
                <c:pt idx="40">
                  <c:v>2.2192564010620117</c:v>
                </c:pt>
                <c:pt idx="41">
                  <c:v>2.3060011863708496</c:v>
                </c:pt>
                <c:pt idx="42">
                  <c:v>2.3962304592132568</c:v>
                </c:pt>
                <c:pt idx="43">
                  <c:v>2.5317361354827881</c:v>
                </c:pt>
                <c:pt idx="44">
                  <c:v>2.7802956104278564</c:v>
                </c:pt>
                <c:pt idx="45">
                  <c:v>3.1389467716217041</c:v>
                </c:pt>
                <c:pt idx="46">
                  <c:v>3.5516633987426758</c:v>
                </c:pt>
                <c:pt idx="47">
                  <c:v>3.9634759426116943</c:v>
                </c:pt>
                <c:pt idx="48">
                  <c:v>4.3751401901245117</c:v>
                </c:pt>
                <c:pt idx="49">
                  <c:v>4.9930214881896973</c:v>
                </c:pt>
                <c:pt idx="50">
                  <c:v>5.2835588455200195</c:v>
                </c:pt>
                <c:pt idx="51">
                  <c:v>5.6963963508605957</c:v>
                </c:pt>
                <c:pt idx="52">
                  <c:v>6.0746331214904785</c:v>
                </c:pt>
                <c:pt idx="53">
                  <c:v>6.4104747772216797</c:v>
                </c:pt>
                <c:pt idx="54">
                  <c:v>6.6509461402893066</c:v>
                </c:pt>
                <c:pt idx="55">
                  <c:v>7.0284318923950195</c:v>
                </c:pt>
                <c:pt idx="56">
                  <c:v>7.3455424308776855</c:v>
                </c:pt>
                <c:pt idx="57">
                  <c:v>7.6042814254760742</c:v>
                </c:pt>
                <c:pt idx="58">
                  <c:v>7.805945873260498</c:v>
                </c:pt>
                <c:pt idx="59">
                  <c:v>7.95098876953125</c:v>
                </c:pt>
                <c:pt idx="60">
                  <c:v>8.0466461181640625</c:v>
                </c:pt>
                <c:pt idx="61">
                  <c:v>8.0927228927612305</c:v>
                </c:pt>
                <c:pt idx="62">
                  <c:v>8.0899648666381836</c:v>
                </c:pt>
                <c:pt idx="63">
                  <c:v>8.0404720306396484</c:v>
                </c:pt>
                <c:pt idx="64">
                  <c:v>7.9466066360473633</c:v>
                </c:pt>
                <c:pt idx="65">
                  <c:v>7.9050288200378418</c:v>
                </c:pt>
                <c:pt idx="66">
                  <c:v>7.8476004600524902</c:v>
                </c:pt>
                <c:pt idx="67">
                  <c:v>7.7112536430358887</c:v>
                </c:pt>
                <c:pt idx="68">
                  <c:v>7.5505571365356445</c:v>
                </c:pt>
                <c:pt idx="69">
                  <c:v>7.317680835723877</c:v>
                </c:pt>
                <c:pt idx="70">
                  <c:v>7.490938663482666</c:v>
                </c:pt>
                <c:pt idx="71">
                  <c:v>7.564786434173584</c:v>
                </c:pt>
                <c:pt idx="72">
                  <c:v>7.5358824729919434</c:v>
                </c:pt>
                <c:pt idx="73">
                  <c:v>7.4082088470458984</c:v>
                </c:pt>
                <c:pt idx="74">
                  <c:v>7.1780548095703125</c:v>
                </c:pt>
                <c:pt idx="75">
                  <c:v>6.8312568664550781</c:v>
                </c:pt>
                <c:pt idx="76">
                  <c:v>6.352210521697998</c:v>
                </c:pt>
                <c:pt idx="77">
                  <c:v>5.6995315551757812</c:v>
                </c:pt>
                <c:pt idx="78">
                  <c:v>4.7896842956542969</c:v>
                </c:pt>
                <c:pt idx="79">
                  <c:v>4.0402498245239258</c:v>
                </c:pt>
                <c:pt idx="80">
                  <c:v>3.6448805332183838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3"/>
          <c:order val="13"/>
          <c:tx>
            <c:v>7단지보-1</c:v>
          </c:tx>
          <c:marker>
            <c:symbol val="none"/>
          </c:marker>
          <c:xVal>
            <c:numRef>
              <c:f>'응력해석 결과_수평변위-좌'!$AJ$2:$AJ$82</c:f>
              <c:numCache>
                <c:formatCode>0.000_ </c:formatCode>
                <c:ptCount val="81"/>
                <c:pt idx="0">
                  <c:v>1.2935404777526855</c:v>
                </c:pt>
                <c:pt idx="1">
                  <c:v>1.3088325262069702</c:v>
                </c:pt>
                <c:pt idx="2">
                  <c:v>1.3248127698898315</c:v>
                </c:pt>
                <c:pt idx="3">
                  <c:v>1.3414225578308105</c:v>
                </c:pt>
                <c:pt idx="4">
                  <c:v>1.3585828542709351</c:v>
                </c:pt>
                <c:pt idx="5">
                  <c:v>1.3761345148086548</c:v>
                </c:pt>
                <c:pt idx="6">
                  <c:v>1.3936553001403809</c:v>
                </c:pt>
                <c:pt idx="7">
                  <c:v>1.4103931188583374</c:v>
                </c:pt>
                <c:pt idx="8">
                  <c:v>1.4167850017547607</c:v>
                </c:pt>
                <c:pt idx="9">
                  <c:v>1.4330736398696899</c:v>
                </c:pt>
                <c:pt idx="10">
                  <c:v>1.4827094078063965</c:v>
                </c:pt>
                <c:pt idx="11">
                  <c:v>1.6110597848892212</c:v>
                </c:pt>
                <c:pt idx="12">
                  <c:v>1.7061383724212646</c:v>
                </c:pt>
                <c:pt idx="13">
                  <c:v>1.7841243743896484</c:v>
                </c:pt>
                <c:pt idx="14">
                  <c:v>1.8473799228668213</c:v>
                </c:pt>
                <c:pt idx="15">
                  <c:v>1.8997396230697632</c:v>
                </c:pt>
                <c:pt idx="16">
                  <c:v>1.943724513053894</c:v>
                </c:pt>
                <c:pt idx="17">
                  <c:v>1.9810202121734619</c:v>
                </c:pt>
                <c:pt idx="18">
                  <c:v>2.0127346515655518</c:v>
                </c:pt>
                <c:pt idx="19">
                  <c:v>2.0395557880401611</c:v>
                </c:pt>
                <c:pt idx="20">
                  <c:v>2.0618505477905273</c:v>
                </c:pt>
                <c:pt idx="21">
                  <c:v>2.0796024799346924</c:v>
                </c:pt>
                <c:pt idx="22">
                  <c:v>2.0892875194549561</c:v>
                </c:pt>
                <c:pt idx="23">
                  <c:v>2.0986025333404541</c:v>
                </c:pt>
                <c:pt idx="24">
                  <c:v>2.1021249294281006</c:v>
                </c:pt>
                <c:pt idx="25">
                  <c:v>2.0983355045318604</c:v>
                </c:pt>
                <c:pt idx="26">
                  <c:v>2.0807747840881348</c:v>
                </c:pt>
                <c:pt idx="27">
                  <c:v>2.1288039684295654</c:v>
                </c:pt>
                <c:pt idx="28">
                  <c:v>2.1627066135406494</c:v>
                </c:pt>
                <c:pt idx="29">
                  <c:v>2.1894259452819824</c:v>
                </c:pt>
                <c:pt idx="30">
                  <c:v>2.2108914852142334</c:v>
                </c:pt>
                <c:pt idx="31">
                  <c:v>2.2283053398132324</c:v>
                </c:pt>
                <c:pt idx="32">
                  <c:v>2.2423868179321289</c:v>
                </c:pt>
                <c:pt idx="33">
                  <c:v>2.2534942626953125</c:v>
                </c:pt>
                <c:pt idx="34">
                  <c:v>2.2616961002349854</c:v>
                </c:pt>
                <c:pt idx="35">
                  <c:v>2.2667007446289062</c:v>
                </c:pt>
                <c:pt idx="36">
                  <c:v>2.2680950164794922</c:v>
                </c:pt>
                <c:pt idx="37">
                  <c:v>2.266545295715332</c:v>
                </c:pt>
                <c:pt idx="38">
                  <c:v>2.2598867416381836</c:v>
                </c:pt>
                <c:pt idx="39">
                  <c:v>2.2468175888061523</c:v>
                </c:pt>
                <c:pt idx="40">
                  <c:v>2.2199654579162598</c:v>
                </c:pt>
                <c:pt idx="41">
                  <c:v>2.3067638874053955</c:v>
                </c:pt>
                <c:pt idx="42">
                  <c:v>2.3970293998718262</c:v>
                </c:pt>
                <c:pt idx="43">
                  <c:v>2.5325565338134766</c:v>
                </c:pt>
                <c:pt idx="44">
                  <c:v>2.7811141014099121</c:v>
                </c:pt>
                <c:pt idx="45">
                  <c:v>3.1397109031677246</c:v>
                </c:pt>
                <c:pt idx="46">
                  <c:v>3.5523490905761719</c:v>
                </c:pt>
                <c:pt idx="47">
                  <c:v>3.9640810489654541</c:v>
                </c:pt>
                <c:pt idx="48">
                  <c:v>4.375666618347168</c:v>
                </c:pt>
                <c:pt idx="49">
                  <c:v>4.9934477806091309</c:v>
                </c:pt>
                <c:pt idx="50">
                  <c:v>5.283940315246582</c:v>
                </c:pt>
                <c:pt idx="51">
                  <c:v>5.6967153549194336</c:v>
                </c:pt>
                <c:pt idx="52">
                  <c:v>6.0748939514160156</c:v>
                </c:pt>
                <c:pt idx="53">
                  <c:v>6.4106812477111816</c:v>
                </c:pt>
                <c:pt idx="54">
                  <c:v>6.6511249542236328</c:v>
                </c:pt>
                <c:pt idx="55">
                  <c:v>7.0285654067993164</c:v>
                </c:pt>
                <c:pt idx="56">
                  <c:v>7.3456330299377441</c:v>
                </c:pt>
                <c:pt idx="57">
                  <c:v>7.6043329238891602</c:v>
                </c:pt>
                <c:pt idx="58">
                  <c:v>7.805962085723877</c:v>
                </c:pt>
                <c:pt idx="59">
                  <c:v>7.9509744644165039</c:v>
                </c:pt>
                <c:pt idx="60">
                  <c:v>8.046605110168457</c:v>
                </c:pt>
                <c:pt idx="61">
                  <c:v>8.0926580429077148</c:v>
                </c:pt>
                <c:pt idx="62">
                  <c:v>8.0898771286010742</c:v>
                </c:pt>
                <c:pt idx="63">
                  <c:v>8.0403623580932617</c:v>
                </c:pt>
                <c:pt idx="64">
                  <c:v>7.9464783668518066</c:v>
                </c:pt>
                <c:pt idx="65">
                  <c:v>7.9048948287963867</c:v>
                </c:pt>
                <c:pt idx="66">
                  <c:v>7.8474574089050293</c:v>
                </c:pt>
                <c:pt idx="67">
                  <c:v>7.7110958099365234</c:v>
                </c:pt>
                <c:pt idx="68">
                  <c:v>7.5503849983215332</c:v>
                </c:pt>
                <c:pt idx="69">
                  <c:v>7.3174915313720703</c:v>
                </c:pt>
                <c:pt idx="70">
                  <c:v>7.4907326698303223</c:v>
                </c:pt>
                <c:pt idx="71">
                  <c:v>7.5645647048950195</c:v>
                </c:pt>
                <c:pt idx="72">
                  <c:v>7.5356454849243164</c:v>
                </c:pt>
                <c:pt idx="73">
                  <c:v>7.407956600189209</c:v>
                </c:pt>
                <c:pt idx="74">
                  <c:v>7.177788257598877</c:v>
                </c:pt>
                <c:pt idx="75">
                  <c:v>6.8309760093688965</c:v>
                </c:pt>
                <c:pt idx="76">
                  <c:v>6.3519153594970703</c:v>
                </c:pt>
                <c:pt idx="77">
                  <c:v>5.6992220878601074</c:v>
                </c:pt>
                <c:pt idx="78">
                  <c:v>4.789360523223877</c:v>
                </c:pt>
                <c:pt idx="79">
                  <c:v>4.0399155616760254</c:v>
                </c:pt>
                <c:pt idx="80">
                  <c:v>3.6445419788360596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4"/>
          <c:order val="14"/>
          <c:tx>
            <c:v>8단굴착-응력</c:v>
          </c:tx>
          <c:marker>
            <c:symbol val="none"/>
          </c:marker>
          <c:xVal>
            <c:numRef>
              <c:f>'응력해석 결과_수평변위-좌'!$AK$2:$AK$82</c:f>
              <c:numCache>
                <c:formatCode>0.000_ </c:formatCode>
                <c:ptCount val="81"/>
                <c:pt idx="0">
                  <c:v>1.6080907583236694</c:v>
                </c:pt>
                <c:pt idx="1">
                  <c:v>1.7767660617828369</c:v>
                </c:pt>
                <c:pt idx="2">
                  <c:v>1.9000482559204102</c:v>
                </c:pt>
                <c:pt idx="3">
                  <c:v>1.997075080871582</c:v>
                </c:pt>
                <c:pt idx="4">
                  <c:v>2.0751986503601074</c:v>
                </c:pt>
                <c:pt idx="5">
                  <c:v>2.139127254486084</c:v>
                </c:pt>
                <c:pt idx="6">
                  <c:v>2.191889762878418</c:v>
                </c:pt>
                <c:pt idx="7">
                  <c:v>2.2349789142608643</c:v>
                </c:pt>
                <c:pt idx="8">
                  <c:v>2.2492039203643799</c:v>
                </c:pt>
                <c:pt idx="9">
                  <c:v>2.2796530723571777</c:v>
                </c:pt>
                <c:pt idx="10">
                  <c:v>2.3023490905761719</c:v>
                </c:pt>
                <c:pt idx="11">
                  <c:v>2.3165943622589111</c:v>
                </c:pt>
                <c:pt idx="12">
                  <c:v>2.3172435760498047</c:v>
                </c:pt>
                <c:pt idx="13">
                  <c:v>2.3708093166351318</c:v>
                </c:pt>
                <c:pt idx="14">
                  <c:v>2.4107389450073242</c:v>
                </c:pt>
                <c:pt idx="15">
                  <c:v>2.4429988861083984</c:v>
                </c:pt>
                <c:pt idx="16">
                  <c:v>2.4692497253417969</c:v>
                </c:pt>
                <c:pt idx="17">
                  <c:v>2.4905421733856201</c:v>
                </c:pt>
                <c:pt idx="18">
                  <c:v>2.5074927806854248</c:v>
                </c:pt>
                <c:pt idx="19">
                  <c:v>2.5203886032104492</c:v>
                </c:pt>
                <c:pt idx="20">
                  <c:v>2.5292344093322754</c:v>
                </c:pt>
                <c:pt idx="21">
                  <c:v>2.5336239337921143</c:v>
                </c:pt>
                <c:pt idx="22">
                  <c:v>2.5337960720062256</c:v>
                </c:pt>
                <c:pt idx="23">
                  <c:v>2.5292727947235107</c:v>
                </c:pt>
                <c:pt idx="24">
                  <c:v>2.5175824165344238</c:v>
                </c:pt>
                <c:pt idx="25">
                  <c:v>2.4962453842163086</c:v>
                </c:pt>
                <c:pt idx="26">
                  <c:v>2.4553995132446289</c:v>
                </c:pt>
                <c:pt idx="27">
                  <c:v>2.5137479305267334</c:v>
                </c:pt>
                <c:pt idx="28">
                  <c:v>2.5518903732299805</c:v>
                </c:pt>
                <c:pt idx="29">
                  <c:v>2.5801317691802979</c:v>
                </c:pt>
                <c:pt idx="30">
                  <c:v>2.6012637615203857</c:v>
                </c:pt>
                <c:pt idx="31">
                  <c:v>2.6170022487640381</c:v>
                </c:pt>
                <c:pt idx="32">
                  <c:v>2.6283526420593262</c:v>
                </c:pt>
                <c:pt idx="33">
                  <c:v>2.6357994079589844</c:v>
                </c:pt>
                <c:pt idx="34">
                  <c:v>2.6394095420837402</c:v>
                </c:pt>
                <c:pt idx="35">
                  <c:v>2.6387326717376709</c:v>
                </c:pt>
                <c:pt idx="36">
                  <c:v>2.6354060173034668</c:v>
                </c:pt>
                <c:pt idx="37">
                  <c:v>2.6259517669677734</c:v>
                </c:pt>
                <c:pt idx="38">
                  <c:v>2.6092407703399658</c:v>
                </c:pt>
                <c:pt idx="39">
                  <c:v>2.5830624103546143</c:v>
                </c:pt>
                <c:pt idx="40">
                  <c:v>2.5368914604187012</c:v>
                </c:pt>
                <c:pt idx="41">
                  <c:v>2.6317992210388184</c:v>
                </c:pt>
                <c:pt idx="42">
                  <c:v>2.7226135730743408</c:v>
                </c:pt>
                <c:pt idx="43">
                  <c:v>2.8525092601776123</c:v>
                </c:pt>
                <c:pt idx="44">
                  <c:v>3.0872037410736084</c:v>
                </c:pt>
                <c:pt idx="45">
                  <c:v>3.4151618480682373</c:v>
                </c:pt>
                <c:pt idx="46">
                  <c:v>3.792722225189209</c:v>
                </c:pt>
                <c:pt idx="47">
                  <c:v>4.1691932678222656</c:v>
                </c:pt>
                <c:pt idx="48">
                  <c:v>4.5468921661376953</c:v>
                </c:pt>
                <c:pt idx="49">
                  <c:v>5.1216235160827637</c:v>
                </c:pt>
                <c:pt idx="50">
                  <c:v>5.3932023048400879</c:v>
                </c:pt>
                <c:pt idx="51">
                  <c:v>5.7798748016357422</c:v>
                </c:pt>
                <c:pt idx="52">
                  <c:v>6.1343059539794922</c:v>
                </c:pt>
                <c:pt idx="53">
                  <c:v>6.4484634399414062</c:v>
                </c:pt>
                <c:pt idx="54">
                  <c:v>6.6782593727111816</c:v>
                </c:pt>
                <c:pt idx="55">
                  <c:v>7.0383005142211914</c:v>
                </c:pt>
                <c:pt idx="56">
                  <c:v>7.3395476341247559</c:v>
                </c:pt>
                <c:pt idx="57">
                  <c:v>7.5839428901672363</c:v>
                </c:pt>
                <c:pt idx="58">
                  <c:v>7.7727289199829102</c:v>
                </c:pt>
                <c:pt idx="59">
                  <c:v>7.9069638252258301</c:v>
                </c:pt>
                <c:pt idx="60">
                  <c:v>7.9929523468017578</c:v>
                </c:pt>
                <c:pt idx="61">
                  <c:v>8.030369758605957</c:v>
                </c:pt>
                <c:pt idx="62">
                  <c:v>8.01983642578125</c:v>
                </c:pt>
                <c:pt idx="63">
                  <c:v>7.9633378982543945</c:v>
                </c:pt>
                <c:pt idx="64">
                  <c:v>7.8631296157836914</c:v>
                </c:pt>
                <c:pt idx="65">
                  <c:v>7.8195381164550781</c:v>
                </c:pt>
                <c:pt idx="66">
                  <c:v>7.7596759796142578</c:v>
                </c:pt>
                <c:pt idx="67">
                  <c:v>7.6187138557434082</c:v>
                </c:pt>
                <c:pt idx="68">
                  <c:v>7.4536890983581543</c:v>
                </c:pt>
                <c:pt idx="69">
                  <c:v>7.2157235145568848</c:v>
                </c:pt>
                <c:pt idx="70">
                  <c:v>7.3841586112976074</c:v>
                </c:pt>
                <c:pt idx="71">
                  <c:v>7.4533143043518066</c:v>
                </c:pt>
                <c:pt idx="72">
                  <c:v>7.4198713302612305</c:v>
                </c:pt>
                <c:pt idx="73">
                  <c:v>7.2877898216247559</c:v>
                </c:pt>
                <c:pt idx="74">
                  <c:v>7.0533356666564941</c:v>
                </c:pt>
                <c:pt idx="75">
                  <c:v>6.7023229598999023</c:v>
                </c:pt>
                <c:pt idx="76">
                  <c:v>6.2191243171691895</c:v>
                </c:pt>
                <c:pt idx="77">
                  <c:v>5.5623345375061035</c:v>
                </c:pt>
                <c:pt idx="78">
                  <c:v>4.6483950614929199</c:v>
                </c:pt>
                <c:pt idx="79">
                  <c:v>3.8961658477783203</c:v>
                </c:pt>
                <c:pt idx="80">
                  <c:v>3.4994823932647705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5"/>
          <c:order val="15"/>
          <c:tx>
            <c:v>바닥슬래브-응력</c:v>
          </c:tx>
          <c:marker>
            <c:symbol val="none"/>
          </c:marker>
          <c:xVal>
            <c:numRef>
              <c:f>'응력해석 결과_수평변위-좌'!$AL$2:$AL$82</c:f>
              <c:numCache>
                <c:formatCode>0.000_ </c:formatCode>
                <c:ptCount val="81"/>
                <c:pt idx="0">
                  <c:v>1.5365439653396606</c:v>
                </c:pt>
                <c:pt idx="1">
                  <c:v>1.7127444744110107</c:v>
                </c:pt>
                <c:pt idx="2">
                  <c:v>1.8378523588180542</c:v>
                </c:pt>
                <c:pt idx="3">
                  <c:v>1.9361445903778076</c:v>
                </c:pt>
                <c:pt idx="4">
                  <c:v>2.0155062675476074</c:v>
                </c:pt>
                <c:pt idx="5">
                  <c:v>2.0810198783874512</c:v>
                </c:pt>
                <c:pt idx="6">
                  <c:v>2.1358621120452881</c:v>
                </c:pt>
                <c:pt idx="7">
                  <c:v>2.1898612976074219</c:v>
                </c:pt>
                <c:pt idx="8">
                  <c:v>2.2135560512542725</c:v>
                </c:pt>
                <c:pt idx="9">
                  <c:v>2.2655882835388184</c:v>
                </c:pt>
                <c:pt idx="10">
                  <c:v>2.3103952407836914</c:v>
                </c:pt>
                <c:pt idx="11">
                  <c:v>2.3495748043060303</c:v>
                </c:pt>
                <c:pt idx="12">
                  <c:v>2.3840925693511963</c:v>
                </c:pt>
                <c:pt idx="13">
                  <c:v>2.4155013561248779</c:v>
                </c:pt>
                <c:pt idx="14">
                  <c:v>2.4431662559509277</c:v>
                </c:pt>
                <c:pt idx="15">
                  <c:v>2.4674577713012695</c:v>
                </c:pt>
                <c:pt idx="16">
                  <c:v>2.488614559173584</c:v>
                </c:pt>
                <c:pt idx="17">
                  <c:v>2.5067670345306396</c:v>
                </c:pt>
                <c:pt idx="18">
                  <c:v>2.521937370300293</c:v>
                </c:pt>
                <c:pt idx="19">
                  <c:v>2.5340240001678467</c:v>
                </c:pt>
                <c:pt idx="20">
                  <c:v>2.5427753925323486</c:v>
                </c:pt>
                <c:pt idx="21">
                  <c:v>2.547630786895752</c:v>
                </c:pt>
                <c:pt idx="22">
                  <c:v>2.5483922958374023</c:v>
                </c:pt>
                <c:pt idx="23">
                  <c:v>2.5450165271759033</c:v>
                </c:pt>
                <c:pt idx="24">
                  <c:v>2.5348424911499023</c:v>
                </c:pt>
                <c:pt idx="25">
                  <c:v>2.5153942108154297</c:v>
                </c:pt>
                <c:pt idx="26">
                  <c:v>2.4769496917724609</c:v>
                </c:pt>
                <c:pt idx="27">
                  <c:v>2.5362892150878906</c:v>
                </c:pt>
                <c:pt idx="28">
                  <c:v>2.575927734375</c:v>
                </c:pt>
                <c:pt idx="29">
                  <c:v>2.6059894561767578</c:v>
                </c:pt>
                <c:pt idx="30">
                  <c:v>2.6292121410369873</c:v>
                </c:pt>
                <c:pt idx="31">
                  <c:v>2.6472764015197754</c:v>
                </c:pt>
                <c:pt idx="32">
                  <c:v>2.6611649990081787</c:v>
                </c:pt>
                <c:pt idx="33">
                  <c:v>2.6713459491729736</c:v>
                </c:pt>
                <c:pt idx="34">
                  <c:v>2.6778745651245117</c:v>
                </c:pt>
                <c:pt idx="35">
                  <c:v>2.6802959442138672</c:v>
                </c:pt>
                <c:pt idx="36">
                  <c:v>2.6792299747467041</c:v>
                </c:pt>
                <c:pt idx="37">
                  <c:v>2.673048734664917</c:v>
                </c:pt>
                <c:pt idx="38">
                  <c:v>2.6597616672515869</c:v>
                </c:pt>
                <c:pt idx="39">
                  <c:v>2.6371498107910156</c:v>
                </c:pt>
                <c:pt idx="40">
                  <c:v>2.5946884155273437</c:v>
                </c:pt>
                <c:pt idx="41">
                  <c:v>2.6932573318481445</c:v>
                </c:pt>
                <c:pt idx="42">
                  <c:v>2.7878124713897705</c:v>
                </c:pt>
                <c:pt idx="43">
                  <c:v>2.9214544296264648</c:v>
                </c:pt>
                <c:pt idx="44">
                  <c:v>3.1597962379455566</c:v>
                </c:pt>
                <c:pt idx="45">
                  <c:v>3.491025447845459</c:v>
                </c:pt>
                <c:pt idx="46">
                  <c:v>3.8717236518859863</c:v>
                </c:pt>
                <c:pt idx="47">
                  <c:v>4.2513313293457031</c:v>
                </c:pt>
                <c:pt idx="48">
                  <c:v>4.632204532623291</c:v>
                </c:pt>
                <c:pt idx="49">
                  <c:v>5.2118101119995117</c:v>
                </c:pt>
                <c:pt idx="50">
                  <c:v>5.4858131408691406</c:v>
                </c:pt>
                <c:pt idx="51">
                  <c:v>5.8761696815490723</c:v>
                </c:pt>
                <c:pt idx="52">
                  <c:v>6.2343482971191406</c:v>
                </c:pt>
                <c:pt idx="53">
                  <c:v>6.5523114204406738</c:v>
                </c:pt>
                <c:pt idx="54">
                  <c:v>6.7841424942016602</c:v>
                </c:pt>
                <c:pt idx="55">
                  <c:v>7.1477899551391602</c:v>
                </c:pt>
                <c:pt idx="56">
                  <c:v>7.4526867866516113</c:v>
                </c:pt>
                <c:pt idx="57">
                  <c:v>7.7007713317871094</c:v>
                </c:pt>
                <c:pt idx="58">
                  <c:v>7.8932867050170898</c:v>
                </c:pt>
                <c:pt idx="59">
                  <c:v>8.0310878753662109</c:v>
                </c:pt>
                <c:pt idx="60">
                  <c:v>8.1206731796264648</c:v>
                </c:pt>
                <c:pt idx="61">
                  <c:v>8.161717414855957</c:v>
                </c:pt>
                <c:pt idx="62">
                  <c:v>8.1548376083374023</c:v>
                </c:pt>
                <c:pt idx="63">
                  <c:v>8.1020145416259766</c:v>
                </c:pt>
                <c:pt idx="64">
                  <c:v>8.0055036544799805</c:v>
                </c:pt>
                <c:pt idx="65">
                  <c:v>7.9631657600402832</c:v>
                </c:pt>
                <c:pt idx="66">
                  <c:v>7.904874324798584</c:v>
                </c:pt>
                <c:pt idx="67">
                  <c:v>7.7670598030090332</c:v>
                </c:pt>
                <c:pt idx="68">
                  <c:v>7.605191707611084</c:v>
                </c:pt>
                <c:pt idx="69">
                  <c:v>7.371180534362793</c:v>
                </c:pt>
                <c:pt idx="70">
                  <c:v>7.543576717376709</c:v>
                </c:pt>
                <c:pt idx="71">
                  <c:v>7.6166930198669434</c:v>
                </c:pt>
                <c:pt idx="72">
                  <c:v>7.5872130393981934</c:v>
                </c:pt>
                <c:pt idx="73">
                  <c:v>7.4590978622436523</c:v>
                </c:pt>
                <c:pt idx="74">
                  <c:v>7.228614330291748</c:v>
                </c:pt>
                <c:pt idx="75">
                  <c:v>6.8815751075744629</c:v>
                </c:pt>
                <c:pt idx="76">
                  <c:v>6.4023537635803223</c:v>
                </c:pt>
                <c:pt idx="77">
                  <c:v>5.7495431900024414</c:v>
                </c:pt>
                <c:pt idx="78">
                  <c:v>4.8395848274230957</c:v>
                </c:pt>
                <c:pt idx="79">
                  <c:v>4.0900611877441406</c:v>
                </c:pt>
                <c:pt idx="80">
                  <c:v>3.6946508884429932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6"/>
          <c:order val="16"/>
          <c:tx>
            <c:v>6단해체</c:v>
          </c:tx>
          <c:marker>
            <c:symbol val="none"/>
          </c:marker>
          <c:xVal>
            <c:numRef>
              <c:f>'응력해석 결과_수평변위-좌'!$AM$2:$AM$82</c:f>
              <c:numCache>
                <c:formatCode>0.000_ </c:formatCode>
                <c:ptCount val="81"/>
                <c:pt idx="0">
                  <c:v>1.5575771331787109</c:v>
                </c:pt>
                <c:pt idx="1">
                  <c:v>1.7337590456008911</c:v>
                </c:pt>
                <c:pt idx="2">
                  <c:v>1.8590072393417358</c:v>
                </c:pt>
                <c:pt idx="3">
                  <c:v>1.9575035572052002</c:v>
                </c:pt>
                <c:pt idx="4">
                  <c:v>2.0371525287628174</c:v>
                </c:pt>
                <c:pt idx="5">
                  <c:v>2.1030716896057129</c:v>
                </c:pt>
                <c:pt idx="6">
                  <c:v>2.1585099697113037</c:v>
                </c:pt>
                <c:pt idx="7">
                  <c:v>2.2134804725646973</c:v>
                </c:pt>
                <c:pt idx="8">
                  <c:v>2.2378108501434326</c:v>
                </c:pt>
                <c:pt idx="9">
                  <c:v>2.2928240299224854</c:v>
                </c:pt>
                <c:pt idx="10">
                  <c:v>2.341937780380249</c:v>
                </c:pt>
                <c:pt idx="11">
                  <c:v>2.3859827518463135</c:v>
                </c:pt>
                <c:pt idx="12">
                  <c:v>2.4255805015563965</c:v>
                </c:pt>
                <c:pt idx="13">
                  <c:v>2.4622583389282227</c:v>
                </c:pt>
                <c:pt idx="14">
                  <c:v>2.4951574802398682</c:v>
                </c:pt>
                <c:pt idx="15">
                  <c:v>2.524688720703125</c:v>
                </c:pt>
                <c:pt idx="16">
                  <c:v>2.5512442588806152</c:v>
                </c:pt>
                <c:pt idx="17">
                  <c:v>2.5752208232879639</c:v>
                </c:pt>
                <c:pt idx="18">
                  <c:v>2.5971689224243164</c:v>
                </c:pt>
                <c:pt idx="19">
                  <c:v>2.6172666549682617</c:v>
                </c:pt>
                <c:pt idx="20">
                  <c:v>2.6374156475067139</c:v>
                </c:pt>
                <c:pt idx="21">
                  <c:v>2.6587831974029541</c:v>
                </c:pt>
                <c:pt idx="22">
                  <c:v>2.671544075012207</c:v>
                </c:pt>
                <c:pt idx="23">
                  <c:v>2.6917815208435059</c:v>
                </c:pt>
                <c:pt idx="24">
                  <c:v>2.7092468738555908</c:v>
                </c:pt>
                <c:pt idx="25">
                  <c:v>2.7246432304382324</c:v>
                </c:pt>
                <c:pt idx="26">
                  <c:v>2.7382616996765137</c:v>
                </c:pt>
                <c:pt idx="27">
                  <c:v>2.7506504058837891</c:v>
                </c:pt>
                <c:pt idx="28">
                  <c:v>2.7614917755126953</c:v>
                </c:pt>
                <c:pt idx="29">
                  <c:v>2.7708537578582764</c:v>
                </c:pt>
                <c:pt idx="30">
                  <c:v>2.7787346839904785</c:v>
                </c:pt>
                <c:pt idx="31">
                  <c:v>2.7850532531738281</c:v>
                </c:pt>
                <c:pt idx="32">
                  <c:v>2.7896280288696289</c:v>
                </c:pt>
                <c:pt idx="33">
                  <c:v>2.792137622833252</c:v>
                </c:pt>
                <c:pt idx="34">
                  <c:v>2.7920866012573242</c:v>
                </c:pt>
                <c:pt idx="35">
                  <c:v>2.7886199951171875</c:v>
                </c:pt>
                <c:pt idx="36">
                  <c:v>2.7836704254150391</c:v>
                </c:pt>
                <c:pt idx="37">
                  <c:v>2.7721989154815674</c:v>
                </c:pt>
                <c:pt idx="38">
                  <c:v>2.7534959316253662</c:v>
                </c:pt>
                <c:pt idx="39">
                  <c:v>2.7250144481658936</c:v>
                </c:pt>
                <c:pt idx="40">
                  <c:v>2.6753685474395752</c:v>
                </c:pt>
                <c:pt idx="41">
                  <c:v>2.7739243507385254</c:v>
                </c:pt>
                <c:pt idx="42">
                  <c:v>2.8667628765106201</c:v>
                </c:pt>
                <c:pt idx="43">
                  <c:v>2.9973907470703125</c:v>
                </c:pt>
                <c:pt idx="44">
                  <c:v>3.2310762405395508</c:v>
                </c:pt>
                <c:pt idx="45">
                  <c:v>3.5545377731323242</c:v>
                </c:pt>
                <c:pt idx="46">
                  <c:v>3.9272713661193848</c:v>
                </c:pt>
                <c:pt idx="47">
                  <c:v>4.2989892959594727</c:v>
                </c:pt>
                <c:pt idx="48">
                  <c:v>4.6723775863647461</c:v>
                </c:pt>
                <c:pt idx="49">
                  <c:v>5.2426280975341797</c:v>
                </c:pt>
                <c:pt idx="50">
                  <c:v>5.5125865936279297</c:v>
                </c:pt>
                <c:pt idx="51">
                  <c:v>5.8974399566650391</c:v>
                </c:pt>
                <c:pt idx="52">
                  <c:v>6.2507028579711914</c:v>
                </c:pt>
                <c:pt idx="53">
                  <c:v>6.5642757415771484</c:v>
                </c:pt>
                <c:pt idx="54">
                  <c:v>6.7939801216125488</c:v>
                </c:pt>
                <c:pt idx="55">
                  <c:v>7.1542081832885742</c:v>
                </c:pt>
                <c:pt idx="56">
                  <c:v>7.4560637474060059</c:v>
                </c:pt>
                <c:pt idx="57">
                  <c:v>7.7014665603637695</c:v>
                </c:pt>
                <c:pt idx="58">
                  <c:v>7.8916411399841309</c:v>
                </c:pt>
                <c:pt idx="59">
                  <c:v>8.0275497436523437</c:v>
                </c:pt>
                <c:pt idx="60">
                  <c:v>8.1155033111572266</c:v>
                </c:pt>
                <c:pt idx="61">
                  <c:v>8.1551418304443359</c:v>
                </c:pt>
                <c:pt idx="62">
                  <c:v>8.1470537185668945</c:v>
                </c:pt>
                <c:pt idx="63">
                  <c:v>8.0931921005249023</c:v>
                </c:pt>
                <c:pt idx="64">
                  <c:v>7.9957842826843262</c:v>
                </c:pt>
                <c:pt idx="65">
                  <c:v>7.9531717300415039</c:v>
                </c:pt>
                <c:pt idx="66">
                  <c:v>7.8945531845092773</c:v>
                </c:pt>
                <c:pt idx="67">
                  <c:v>7.7561397552490234</c:v>
                </c:pt>
                <c:pt idx="68">
                  <c:v>7.5937318801879883</c:v>
                </c:pt>
                <c:pt idx="69">
                  <c:v>7.3591141700744629</c:v>
                </c:pt>
                <c:pt idx="70">
                  <c:v>7.5309591293334961</c:v>
                </c:pt>
                <c:pt idx="71">
                  <c:v>7.6035566329956055</c:v>
                </c:pt>
                <c:pt idx="72">
                  <c:v>7.5735902786254883</c:v>
                </c:pt>
                <c:pt idx="73">
                  <c:v>7.4450139999389648</c:v>
                </c:pt>
                <c:pt idx="74">
                  <c:v>7.2140889167785645</c:v>
                </c:pt>
                <c:pt idx="75">
                  <c:v>6.8666229248046875</c:v>
                </c:pt>
                <c:pt idx="76">
                  <c:v>6.3869853019714355</c:v>
                </c:pt>
                <c:pt idx="77">
                  <c:v>5.7337646484375</c:v>
                </c:pt>
                <c:pt idx="78">
                  <c:v>4.823399543762207</c:v>
                </c:pt>
                <c:pt idx="79">
                  <c:v>4.0735993385314941</c:v>
                </c:pt>
                <c:pt idx="80">
                  <c:v>3.6780586242675781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7"/>
          <c:order val="17"/>
          <c:tx>
            <c:v>5단해체</c:v>
          </c:tx>
          <c:marker>
            <c:symbol val="none"/>
          </c:marker>
          <c:xVal>
            <c:numRef>
              <c:f>'응력해석 결과_수평변위-좌'!$AN$2:$AN$82</c:f>
              <c:numCache>
                <c:formatCode>0.000_ </c:formatCode>
                <c:ptCount val="81"/>
                <c:pt idx="0">
                  <c:v>1.578566312789917</c:v>
                </c:pt>
                <c:pt idx="1">
                  <c:v>1.7547296285629272</c:v>
                </c:pt>
                <c:pt idx="2">
                  <c:v>1.8800941705703735</c:v>
                </c:pt>
                <c:pt idx="3">
                  <c:v>1.9787689447402954</c:v>
                </c:pt>
                <c:pt idx="4">
                  <c:v>2.0586757659912109</c:v>
                </c:pt>
                <c:pt idx="5">
                  <c:v>2.1249592304229736</c:v>
                </c:pt>
                <c:pt idx="6">
                  <c:v>2.1809396743774414</c:v>
                </c:pt>
                <c:pt idx="7">
                  <c:v>2.2364277839660645</c:v>
                </c:pt>
                <c:pt idx="8">
                  <c:v>2.2610876560211182</c:v>
                </c:pt>
                <c:pt idx="9">
                  <c:v>2.3185901641845703</c:v>
                </c:pt>
                <c:pt idx="10">
                  <c:v>2.3715815544128418</c:v>
                </c:pt>
                <c:pt idx="11">
                  <c:v>2.4201004505157471</c:v>
                </c:pt>
                <c:pt idx="12">
                  <c:v>2.4644055366516113</c:v>
                </c:pt>
                <c:pt idx="13">
                  <c:v>2.5059289932250977</c:v>
                </c:pt>
                <c:pt idx="14">
                  <c:v>2.5435240268707275</c:v>
                </c:pt>
                <c:pt idx="15">
                  <c:v>2.5775368213653564</c:v>
                </c:pt>
                <c:pt idx="16">
                  <c:v>2.6083455085754395</c:v>
                </c:pt>
                <c:pt idx="17">
                  <c:v>2.6363785266876221</c:v>
                </c:pt>
                <c:pt idx="18">
                  <c:v>2.6622672080993652</c:v>
                </c:pt>
                <c:pt idx="19">
                  <c:v>2.6862998008728027</c:v>
                </c:pt>
                <c:pt idx="20">
                  <c:v>2.710698127746582</c:v>
                </c:pt>
                <c:pt idx="21">
                  <c:v>2.736980676651001</c:v>
                </c:pt>
                <c:pt idx="22">
                  <c:v>2.7537591457366943</c:v>
                </c:pt>
                <c:pt idx="23">
                  <c:v>2.7804195880889893</c:v>
                </c:pt>
                <c:pt idx="24">
                  <c:v>2.8050498962402344</c:v>
                </c:pt>
                <c:pt idx="25">
                  <c:v>2.8280577659606934</c:v>
                </c:pt>
                <c:pt idx="26">
                  <c:v>2.8494637012481689</c:v>
                </c:pt>
                <c:pt idx="27">
                  <c:v>2.8700168132781982</c:v>
                </c:pt>
                <c:pt idx="28">
                  <c:v>2.8891487121582031</c:v>
                </c:pt>
                <c:pt idx="29">
                  <c:v>2.9069893360137939</c:v>
                </c:pt>
                <c:pt idx="30">
                  <c:v>2.9236743450164795</c:v>
                </c:pt>
                <c:pt idx="31">
                  <c:v>2.9393391609191895</c:v>
                </c:pt>
                <c:pt idx="32">
                  <c:v>2.9542534351348877</c:v>
                </c:pt>
                <c:pt idx="33">
                  <c:v>2.9682466983795166</c:v>
                </c:pt>
                <c:pt idx="34">
                  <c:v>2.9827814102172852</c:v>
                </c:pt>
                <c:pt idx="35">
                  <c:v>2.9987204074859619</c:v>
                </c:pt>
                <c:pt idx="36">
                  <c:v>3.0087940692901611</c:v>
                </c:pt>
                <c:pt idx="37">
                  <c:v>3.0390443801879883</c:v>
                </c:pt>
                <c:pt idx="38">
                  <c:v>3.0666036605834961</c:v>
                </c:pt>
                <c:pt idx="39">
                  <c:v>3.0943164825439453</c:v>
                </c:pt>
                <c:pt idx="40">
                  <c:v>3.125007152557373</c:v>
                </c:pt>
                <c:pt idx="41">
                  <c:v>3.1637036800384521</c:v>
                </c:pt>
                <c:pt idx="42">
                  <c:v>3.2204616069793701</c:v>
                </c:pt>
                <c:pt idx="43">
                  <c:v>3.3237068653106689</c:v>
                </c:pt>
                <c:pt idx="44">
                  <c:v>3.5323326587677002</c:v>
                </c:pt>
                <c:pt idx="45">
                  <c:v>3.8227889537811279</c:v>
                </c:pt>
                <c:pt idx="46">
                  <c:v>4.1623072624206543</c:v>
                </c:pt>
                <c:pt idx="47">
                  <c:v>4.501500129699707</c:v>
                </c:pt>
                <c:pt idx="48">
                  <c:v>4.8443121910095215</c:v>
                </c:pt>
                <c:pt idx="49">
                  <c:v>5.376622200012207</c:v>
                </c:pt>
                <c:pt idx="50">
                  <c:v>5.6303596496582031</c:v>
                </c:pt>
                <c:pt idx="51">
                  <c:v>5.9933748245239258</c:v>
                </c:pt>
                <c:pt idx="52">
                  <c:v>6.3274073600769043</c:v>
                </c:pt>
                <c:pt idx="53">
                  <c:v>6.6240730285644531</c:v>
                </c:pt>
                <c:pt idx="54">
                  <c:v>6.8456888198852539</c:v>
                </c:pt>
                <c:pt idx="55">
                  <c:v>7.1930661201477051</c:v>
                </c:pt>
                <c:pt idx="56">
                  <c:v>7.483670711517334</c:v>
                </c:pt>
                <c:pt idx="57">
                  <c:v>7.71929931640625</c:v>
                </c:pt>
                <c:pt idx="58">
                  <c:v>7.901066780090332</c:v>
                </c:pt>
                <c:pt idx="59">
                  <c:v>8.0302219390869141</c:v>
                </c:pt>
                <c:pt idx="60">
                  <c:v>8.1124248504638672</c:v>
                </c:pt>
                <c:pt idx="61">
                  <c:v>8.1471977233886719</c:v>
                </c:pt>
                <c:pt idx="62">
                  <c:v>8.1350126266479492</c:v>
                </c:pt>
                <c:pt idx="63">
                  <c:v>8.0777139663696289</c:v>
                </c:pt>
                <c:pt idx="64">
                  <c:v>7.9774270057678223</c:v>
                </c:pt>
                <c:pt idx="65">
                  <c:v>7.9339499473571777</c:v>
                </c:pt>
                <c:pt idx="66">
                  <c:v>7.8743200302124023</c:v>
                </c:pt>
                <c:pt idx="67">
                  <c:v>7.7340888977050781</c:v>
                </c:pt>
                <c:pt idx="68">
                  <c:v>7.5700936317443848</c:v>
                </c:pt>
                <c:pt idx="69">
                  <c:v>7.3337407112121582</c:v>
                </c:pt>
                <c:pt idx="70">
                  <c:v>7.5040469169616699</c:v>
                </c:pt>
                <c:pt idx="71">
                  <c:v>7.575190544128418</c:v>
                </c:pt>
                <c:pt idx="72">
                  <c:v>7.5438675880432129</c:v>
                </c:pt>
                <c:pt idx="73">
                  <c:v>7.4140129089355469</c:v>
                </c:pt>
                <c:pt idx="74">
                  <c:v>7.1818699836730957</c:v>
                </c:pt>
                <c:pt idx="75">
                  <c:v>6.8332319259643555</c:v>
                </c:pt>
                <c:pt idx="76">
                  <c:v>6.3524541854858398</c:v>
                </c:pt>
                <c:pt idx="77">
                  <c:v>5.698112964630127</c:v>
                </c:pt>
                <c:pt idx="78">
                  <c:v>4.7866368293762207</c:v>
                </c:pt>
                <c:pt idx="79">
                  <c:v>4.0360803604125977</c:v>
                </c:pt>
                <c:pt idx="80">
                  <c:v>3.6401839256286621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8"/>
          <c:order val="18"/>
          <c:tx>
            <c:v>4단해체</c:v>
          </c:tx>
          <c:marker>
            <c:symbol val="none"/>
          </c:marker>
          <c:xVal>
            <c:numRef>
              <c:f>'응력해석 결과_수평변위-좌'!$AO$2:$AO$82</c:f>
              <c:numCache>
                <c:formatCode>0.000_ </c:formatCode>
                <c:ptCount val="81"/>
                <c:pt idx="0">
                  <c:v>1.5949201583862305</c:v>
                </c:pt>
                <c:pt idx="1">
                  <c:v>1.7711960077285767</c:v>
                </c:pt>
                <c:pt idx="2">
                  <c:v>1.8967090845108032</c:v>
                </c:pt>
                <c:pt idx="3">
                  <c:v>1.9955611228942871</c:v>
                </c:pt>
                <c:pt idx="4">
                  <c:v>2.0756969451904297</c:v>
                </c:pt>
                <c:pt idx="5">
                  <c:v>2.1422848701477051</c:v>
                </c:pt>
                <c:pt idx="6">
                  <c:v>2.1987030506134033</c:v>
                </c:pt>
                <c:pt idx="7">
                  <c:v>2.2546193599700928</c:v>
                </c:pt>
                <c:pt idx="8">
                  <c:v>2.2795512676239014</c:v>
                </c:pt>
                <c:pt idx="9">
                  <c:v>2.339031457901001</c:v>
                </c:pt>
                <c:pt idx="10">
                  <c:v>2.3950912952423096</c:v>
                </c:pt>
                <c:pt idx="11">
                  <c:v>2.4471457004547119</c:v>
                </c:pt>
                <c:pt idx="12">
                  <c:v>2.4951679706573486</c:v>
                </c:pt>
                <c:pt idx="13">
                  <c:v>2.5405166149139404</c:v>
                </c:pt>
                <c:pt idx="14">
                  <c:v>2.5818197727203369</c:v>
                </c:pt>
                <c:pt idx="15">
                  <c:v>2.6193709373474121</c:v>
                </c:pt>
                <c:pt idx="16">
                  <c:v>2.653538703918457</c:v>
                </c:pt>
                <c:pt idx="17">
                  <c:v>2.6847734451293945</c:v>
                </c:pt>
                <c:pt idx="18">
                  <c:v>2.7137656211853027</c:v>
                </c:pt>
                <c:pt idx="19">
                  <c:v>2.7408840656280518</c:v>
                </c:pt>
                <c:pt idx="20">
                  <c:v>2.7685887813568115</c:v>
                </c:pt>
                <c:pt idx="21">
                  <c:v>2.7986376285552979</c:v>
                </c:pt>
                <c:pt idx="22">
                  <c:v>2.8184454441070557</c:v>
                </c:pt>
                <c:pt idx="23">
                  <c:v>2.8498926162719727</c:v>
                </c:pt>
                <c:pt idx="24">
                  <c:v>2.8798277378082275</c:v>
                </c:pt>
                <c:pt idx="25">
                  <c:v>2.9084475040435791</c:v>
                </c:pt>
                <c:pt idx="26">
                  <c:v>2.9355566501617432</c:v>
                </c:pt>
                <c:pt idx="27">
                  <c:v>2.9620418548583984</c:v>
                </c:pt>
                <c:pt idx="28">
                  <c:v>2.9871373176574707</c:v>
                </c:pt>
                <c:pt idx="29">
                  <c:v>3.0110032558441162</c:v>
                </c:pt>
                <c:pt idx="30">
                  <c:v>3.0338599681854248</c:v>
                </c:pt>
                <c:pt idx="31">
                  <c:v>3.0559954643249512</c:v>
                </c:pt>
                <c:pt idx="32">
                  <c:v>3.0779488086700439</c:v>
                </c:pt>
                <c:pt idx="33">
                  <c:v>3.0999138355255127</c:v>
                </c:pt>
                <c:pt idx="34">
                  <c:v>3.1241884231567383</c:v>
                </c:pt>
                <c:pt idx="35">
                  <c:v>3.1526191234588623</c:v>
                </c:pt>
                <c:pt idx="36">
                  <c:v>3.173614501953125</c:v>
                </c:pt>
                <c:pt idx="37">
                  <c:v>3.2224855422973633</c:v>
                </c:pt>
                <c:pt idx="38">
                  <c:v>3.272646427154541</c:v>
                </c:pt>
                <c:pt idx="39">
                  <c:v>3.326890230178833</c:v>
                </c:pt>
                <c:pt idx="40">
                  <c:v>3.3881022930145264</c:v>
                </c:pt>
                <c:pt idx="41">
                  <c:v>3.4617340564727783</c:v>
                </c:pt>
                <c:pt idx="42">
                  <c:v>3.5580716133117676</c:v>
                </c:pt>
                <c:pt idx="43">
                  <c:v>3.7047615051269531</c:v>
                </c:pt>
                <c:pt idx="44">
                  <c:v>3.9636845588684082</c:v>
                </c:pt>
                <c:pt idx="45">
                  <c:v>4.4079113006591797</c:v>
                </c:pt>
                <c:pt idx="46">
                  <c:v>4.8517284393310547</c:v>
                </c:pt>
                <c:pt idx="47">
                  <c:v>5.2837576866149902</c:v>
                </c:pt>
                <c:pt idx="48">
                  <c:v>5.696047306060791</c:v>
                </c:pt>
                <c:pt idx="49">
                  <c:v>6.2520384788513184</c:v>
                </c:pt>
                <c:pt idx="50">
                  <c:v>6.4941134452819824</c:v>
                </c:pt>
                <c:pt idx="51">
                  <c:v>6.8163456916809082</c:v>
                </c:pt>
                <c:pt idx="52">
                  <c:v>7.0867037773132324</c:v>
                </c:pt>
                <c:pt idx="53">
                  <c:v>7.3022975921630859</c:v>
                </c:pt>
                <c:pt idx="54">
                  <c:v>7.4758214950561523</c:v>
                </c:pt>
                <c:pt idx="55">
                  <c:v>7.7330136299133301</c:v>
                </c:pt>
                <c:pt idx="56">
                  <c:v>7.929750919342041</c:v>
                </c:pt>
                <c:pt idx="57">
                  <c:v>8.0720815658569336</c:v>
                </c:pt>
                <c:pt idx="58">
                  <c:v>8.1653642654418945</c:v>
                </c:pt>
                <c:pt idx="59">
                  <c:v>8.2218894958496094</c:v>
                </c:pt>
                <c:pt idx="60">
                  <c:v>8.2390327453613281</c:v>
                </c:pt>
                <c:pt idx="61">
                  <c:v>8.2157697677612305</c:v>
                </c:pt>
                <c:pt idx="62">
                  <c:v>8.1520500183105469</c:v>
                </c:pt>
                <c:pt idx="63">
                  <c:v>8.0492067337036133</c:v>
                </c:pt>
                <c:pt idx="64">
                  <c:v>7.9088711738586426</c:v>
                </c:pt>
                <c:pt idx="65">
                  <c:v>7.8530144691467285</c:v>
                </c:pt>
                <c:pt idx="66">
                  <c:v>7.7786884307861328</c:v>
                </c:pt>
                <c:pt idx="67">
                  <c:v>7.6115331649780273</c:v>
                </c:pt>
                <c:pt idx="68">
                  <c:v>7.4236822128295898</c:v>
                </c:pt>
                <c:pt idx="69">
                  <c:v>7.1614341735839844</c:v>
                </c:pt>
                <c:pt idx="70">
                  <c:v>7.3097639083862305</c:v>
                </c:pt>
                <c:pt idx="71">
                  <c:v>7.3624081611633301</c:v>
                </c:pt>
                <c:pt idx="72">
                  <c:v>7.3155984878540039</c:v>
                </c:pt>
                <c:pt idx="73">
                  <c:v>7.1728191375732422</c:v>
                </c:pt>
                <c:pt idx="74">
                  <c:v>6.9298720359802246</c:v>
                </c:pt>
                <c:pt idx="75">
                  <c:v>6.5721135139465332</c:v>
                </c:pt>
                <c:pt idx="76">
                  <c:v>6.0834693908691406</c:v>
                </c:pt>
                <c:pt idx="77">
                  <c:v>5.422093391418457</c:v>
                </c:pt>
                <c:pt idx="78">
                  <c:v>4.5039963722229004</c:v>
                </c:pt>
                <c:pt idx="79">
                  <c:v>3.7487773895263672</c:v>
                </c:pt>
                <c:pt idx="80">
                  <c:v>3.3506858348846436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9"/>
          <c:order val="19"/>
          <c:tx>
            <c:v>3단해체</c:v>
          </c:tx>
          <c:marker>
            <c:symbol val="none"/>
          </c:marker>
          <c:xVal>
            <c:numRef>
              <c:f>'응력해석 결과_수평변위-좌'!$AP$2:$AP$82</c:f>
              <c:numCache>
                <c:formatCode>0.000_ </c:formatCode>
                <c:ptCount val="81"/>
                <c:pt idx="0">
                  <c:v>1.5945709943771362</c:v>
                </c:pt>
                <c:pt idx="1">
                  <c:v>1.7708094120025635</c:v>
                </c:pt>
                <c:pt idx="2">
                  <c:v>1.8962841033935547</c:v>
                </c:pt>
                <c:pt idx="3">
                  <c:v>1.9951020479202271</c:v>
                </c:pt>
                <c:pt idx="4">
                  <c:v>2.0752017498016357</c:v>
                </c:pt>
                <c:pt idx="5">
                  <c:v>2.1417415142059326</c:v>
                </c:pt>
                <c:pt idx="6">
                  <c:v>2.1980972290039062</c:v>
                </c:pt>
                <c:pt idx="7">
                  <c:v>2.2535858154296875</c:v>
                </c:pt>
                <c:pt idx="8">
                  <c:v>2.2782378196716309</c:v>
                </c:pt>
                <c:pt idx="9">
                  <c:v>2.3372764587402344</c:v>
                </c:pt>
                <c:pt idx="10">
                  <c:v>2.3929810523986816</c:v>
                </c:pt>
                <c:pt idx="11">
                  <c:v>2.4447562694549561</c:v>
                </c:pt>
                <c:pt idx="12">
                  <c:v>2.4925746917724609</c:v>
                </c:pt>
                <c:pt idx="13">
                  <c:v>2.5377671718597412</c:v>
                </c:pt>
                <c:pt idx="14">
                  <c:v>2.5789546966552734</c:v>
                </c:pt>
                <c:pt idx="15">
                  <c:v>2.6164202690124512</c:v>
                </c:pt>
                <c:pt idx="16">
                  <c:v>2.6505260467529297</c:v>
                </c:pt>
                <c:pt idx="17">
                  <c:v>2.6817173957824707</c:v>
                </c:pt>
                <c:pt idx="18">
                  <c:v>2.7106833457946777</c:v>
                </c:pt>
                <c:pt idx="19">
                  <c:v>2.7377865314483643</c:v>
                </c:pt>
                <c:pt idx="20">
                  <c:v>2.7655050754547119</c:v>
                </c:pt>
                <c:pt idx="21">
                  <c:v>2.7955591678619385</c:v>
                </c:pt>
                <c:pt idx="22">
                  <c:v>2.8153278827667236</c:v>
                </c:pt>
                <c:pt idx="23">
                  <c:v>2.8466529846191406</c:v>
                </c:pt>
                <c:pt idx="24">
                  <c:v>2.8764293193817139</c:v>
                </c:pt>
                <c:pt idx="25">
                  <c:v>2.904890775680542</c:v>
                </c:pt>
                <c:pt idx="26">
                  <c:v>2.9318215847015381</c:v>
                </c:pt>
                <c:pt idx="27">
                  <c:v>2.9580914974212646</c:v>
                </c:pt>
                <c:pt idx="28">
                  <c:v>2.9829270839691162</c:v>
                </c:pt>
                <c:pt idx="29">
                  <c:v>3.0064725875854492</c:v>
                </c:pt>
                <c:pt idx="30">
                  <c:v>3.0289289951324463</c:v>
                </c:pt>
                <c:pt idx="31">
                  <c:v>3.0505683422088623</c:v>
                </c:pt>
                <c:pt idx="32">
                  <c:v>3.0719113349914551</c:v>
                </c:pt>
                <c:pt idx="33">
                  <c:v>3.0931422710418701</c:v>
                </c:pt>
                <c:pt idx="34">
                  <c:v>3.1165902614593506</c:v>
                </c:pt>
                <c:pt idx="35">
                  <c:v>3.1440696716308594</c:v>
                </c:pt>
                <c:pt idx="36">
                  <c:v>3.1643059253692627</c:v>
                </c:pt>
                <c:pt idx="37">
                  <c:v>3.2121481895446777</c:v>
                </c:pt>
                <c:pt idx="38">
                  <c:v>3.2616860866546631</c:v>
                </c:pt>
                <c:pt idx="39">
                  <c:v>3.3162755966186523</c:v>
                </c:pt>
                <c:pt idx="40">
                  <c:v>3.3795204162597656</c:v>
                </c:pt>
                <c:pt idx="41">
                  <c:v>3.4579412937164307</c:v>
                </c:pt>
                <c:pt idx="42">
                  <c:v>3.5633494853973389</c:v>
                </c:pt>
                <c:pt idx="43">
                  <c:v>3.725590705871582</c:v>
                </c:pt>
                <c:pt idx="44">
                  <c:v>4.0086607933044434</c:v>
                </c:pt>
                <c:pt idx="45">
                  <c:v>4.4886741638183594</c:v>
                </c:pt>
                <c:pt idx="46">
                  <c:v>4.9832258224487305</c:v>
                </c:pt>
                <c:pt idx="47">
                  <c:v>5.4719743728637695</c:v>
                </c:pt>
                <c:pt idx="48">
                  <c:v>5.9487991333007812</c:v>
                </c:pt>
                <c:pt idx="49">
                  <c:v>6.6176724433898926</c:v>
                </c:pt>
                <c:pt idx="50">
                  <c:v>6.9259696006774902</c:v>
                </c:pt>
                <c:pt idx="51">
                  <c:v>7.3691067695617676</c:v>
                </c:pt>
                <c:pt idx="52">
                  <c:v>7.7720274925231934</c:v>
                </c:pt>
                <c:pt idx="53">
                  <c:v>8.1240930557250977</c:v>
                </c:pt>
                <c:pt idx="54">
                  <c:v>8.3686819076538086</c:v>
                </c:pt>
                <c:pt idx="55">
                  <c:v>8.7441444396972656</c:v>
                </c:pt>
                <c:pt idx="56">
                  <c:v>9.0451622009277344</c:v>
                </c:pt>
                <c:pt idx="57">
                  <c:v>9.2710466384887695</c:v>
                </c:pt>
                <c:pt idx="58">
                  <c:v>9.4203357696533203</c:v>
                </c:pt>
                <c:pt idx="59">
                  <c:v>9.4915008544921875</c:v>
                </c:pt>
                <c:pt idx="60">
                  <c:v>9.4962596893310547</c:v>
                </c:pt>
                <c:pt idx="61">
                  <c:v>9.4373807907104492</c:v>
                </c:pt>
                <c:pt idx="62">
                  <c:v>9.3185291290283203</c:v>
                </c:pt>
                <c:pt idx="63">
                  <c:v>9.1447010040283203</c:v>
                </c:pt>
                <c:pt idx="64">
                  <c:v>8.9211368560791016</c:v>
                </c:pt>
                <c:pt idx="65">
                  <c:v>8.8350162506103516</c:v>
                </c:pt>
                <c:pt idx="66">
                  <c:v>8.721674919128418</c:v>
                </c:pt>
                <c:pt idx="67">
                  <c:v>8.4735355377197266</c:v>
                </c:pt>
                <c:pt idx="68">
                  <c:v>8.2025489807128906</c:v>
                </c:pt>
                <c:pt idx="69">
                  <c:v>7.8365664482116699</c:v>
                </c:pt>
                <c:pt idx="70">
                  <c:v>7.8852324485778809</c:v>
                </c:pt>
                <c:pt idx="71">
                  <c:v>7.8495311737060547</c:v>
                </c:pt>
                <c:pt idx="72">
                  <c:v>7.7215394973754883</c:v>
                </c:pt>
                <c:pt idx="73">
                  <c:v>7.5037035942077637</c:v>
                </c:pt>
                <c:pt idx="74">
                  <c:v>7.1907868385314941</c:v>
                </c:pt>
                <c:pt idx="75">
                  <c:v>6.7671160697937012</c:v>
                </c:pt>
                <c:pt idx="76">
                  <c:v>6.2155923843383789</c:v>
                </c:pt>
                <c:pt idx="77">
                  <c:v>5.4933514595031738</c:v>
                </c:pt>
                <c:pt idx="78">
                  <c:v>4.5153937339782715</c:v>
                </c:pt>
                <c:pt idx="79">
                  <c:v>3.7190713882446289</c:v>
                </c:pt>
                <c:pt idx="80">
                  <c:v>3.3016359806060791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0"/>
          <c:order val="20"/>
          <c:tx>
            <c:v>2단해체</c:v>
          </c:tx>
          <c:marker>
            <c:symbol val="none"/>
          </c:marker>
          <c:xVal>
            <c:numRef>
              <c:f>'응력해석 결과_수평변위-좌'!$AQ$2:$AQ$82</c:f>
              <c:numCache>
                <c:formatCode>0.000_ </c:formatCode>
                <c:ptCount val="81"/>
                <c:pt idx="0">
                  <c:v>1.594107985496521</c:v>
                </c:pt>
                <c:pt idx="1">
                  <c:v>1.7702449560165405</c:v>
                </c:pt>
                <c:pt idx="2">
                  <c:v>1.8956447839736938</c:v>
                </c:pt>
                <c:pt idx="3">
                  <c:v>1.9944014549255371</c:v>
                </c:pt>
                <c:pt idx="4">
                  <c:v>2.0744423866271973</c:v>
                </c:pt>
                <c:pt idx="5">
                  <c:v>2.1409094333648682</c:v>
                </c:pt>
                <c:pt idx="6">
                  <c:v>2.1971759796142578</c:v>
                </c:pt>
                <c:pt idx="7">
                  <c:v>2.2520751953125</c:v>
                </c:pt>
                <c:pt idx="8">
                  <c:v>2.2763428688049316</c:v>
                </c:pt>
                <c:pt idx="9">
                  <c:v>2.3347771167755127</c:v>
                </c:pt>
                <c:pt idx="10">
                  <c:v>2.3899979591369629</c:v>
                </c:pt>
                <c:pt idx="11">
                  <c:v>2.4413974285125732</c:v>
                </c:pt>
                <c:pt idx="12">
                  <c:v>2.488947868347168</c:v>
                </c:pt>
                <c:pt idx="13">
                  <c:v>2.533942699432373</c:v>
                </c:pt>
                <c:pt idx="14">
                  <c:v>2.5749938488006592</c:v>
                </c:pt>
                <c:pt idx="15">
                  <c:v>2.6123707294464111</c:v>
                </c:pt>
                <c:pt idx="16">
                  <c:v>2.6464269161224365</c:v>
                </c:pt>
                <c:pt idx="17">
                  <c:v>2.6776015758514404</c:v>
                </c:pt>
                <c:pt idx="18">
                  <c:v>2.7065796852111816</c:v>
                </c:pt>
                <c:pt idx="19">
                  <c:v>2.7337193489074707</c:v>
                </c:pt>
                <c:pt idx="20">
                  <c:v>2.7615137100219727</c:v>
                </c:pt>
                <c:pt idx="21">
                  <c:v>2.7916297912597656</c:v>
                </c:pt>
                <c:pt idx="22">
                  <c:v>2.8113851547241211</c:v>
                </c:pt>
                <c:pt idx="23">
                  <c:v>2.8426101207733154</c:v>
                </c:pt>
                <c:pt idx="24">
                  <c:v>2.8722591400146484</c:v>
                </c:pt>
                <c:pt idx="25">
                  <c:v>2.900623083114624</c:v>
                </c:pt>
                <c:pt idx="26">
                  <c:v>2.9274706840515137</c:v>
                </c:pt>
                <c:pt idx="27">
                  <c:v>2.9536726474761963</c:v>
                </c:pt>
                <c:pt idx="28">
                  <c:v>2.9784564971923828</c:v>
                </c:pt>
                <c:pt idx="29">
                  <c:v>3.0019640922546387</c:v>
                </c:pt>
                <c:pt idx="30">
                  <c:v>3.024395227432251</c:v>
                </c:pt>
                <c:pt idx="31">
                  <c:v>3.0460178852081299</c:v>
                </c:pt>
                <c:pt idx="32">
                  <c:v>3.0673513412475586</c:v>
                </c:pt>
                <c:pt idx="33">
                  <c:v>3.088573694229126</c:v>
                </c:pt>
                <c:pt idx="34">
                  <c:v>3.112037181854248</c:v>
                </c:pt>
                <c:pt idx="35">
                  <c:v>3.1395087242126465</c:v>
                </c:pt>
                <c:pt idx="36">
                  <c:v>3.1596758365631104</c:v>
                </c:pt>
                <c:pt idx="37">
                  <c:v>3.2073299884796143</c:v>
                </c:pt>
                <c:pt idx="38">
                  <c:v>3.2566463947296143</c:v>
                </c:pt>
                <c:pt idx="39">
                  <c:v>3.3110654354095459</c:v>
                </c:pt>
                <c:pt idx="40">
                  <c:v>3.3742184638977051</c:v>
                </c:pt>
                <c:pt idx="41">
                  <c:v>3.4527041912078857</c:v>
                </c:pt>
                <c:pt idx="42">
                  <c:v>3.5584568977355957</c:v>
                </c:pt>
                <c:pt idx="43">
                  <c:v>3.7215087413787842</c:v>
                </c:pt>
                <c:pt idx="44">
                  <c:v>4.006157398223877</c:v>
                </c:pt>
                <c:pt idx="45">
                  <c:v>4.4886431694030762</c:v>
                </c:pt>
                <c:pt idx="46">
                  <c:v>4.9879999160766602</c:v>
                </c:pt>
                <c:pt idx="47">
                  <c:v>5.4827466011047363</c:v>
                </c:pt>
                <c:pt idx="48">
                  <c:v>5.9672880172729492</c:v>
                </c:pt>
                <c:pt idx="49">
                  <c:v>6.6511597633361816</c:v>
                </c:pt>
                <c:pt idx="50">
                  <c:v>6.9683933258056641</c:v>
                </c:pt>
                <c:pt idx="51">
                  <c:v>7.4272165298461914</c:v>
                </c:pt>
                <c:pt idx="52">
                  <c:v>7.8490777015686035</c:v>
                </c:pt>
                <c:pt idx="53">
                  <c:v>8.2237520217895508</c:v>
                </c:pt>
                <c:pt idx="54">
                  <c:v>8.4818830490112305</c:v>
                </c:pt>
                <c:pt idx="55">
                  <c:v>8.8839311599731445</c:v>
                </c:pt>
                <c:pt idx="56">
                  <c:v>9.2153177261352539</c:v>
                </c:pt>
                <c:pt idx="57">
                  <c:v>9.4755935668945313</c:v>
                </c:pt>
                <c:pt idx="58">
                  <c:v>9.6635370254516602</c:v>
                </c:pt>
                <c:pt idx="59">
                  <c:v>9.7754421234130859</c:v>
                </c:pt>
                <c:pt idx="60">
                  <c:v>9.8251848220825195</c:v>
                </c:pt>
                <c:pt idx="61">
                  <c:v>9.8157367706298828</c:v>
                </c:pt>
                <c:pt idx="62">
                  <c:v>9.7509021759033203</c:v>
                </c:pt>
                <c:pt idx="63">
                  <c:v>9.6364450454711914</c:v>
                </c:pt>
                <c:pt idx="64">
                  <c:v>9.4789266586303711</c:v>
                </c:pt>
                <c:pt idx="65">
                  <c:v>9.4168577194213867</c:v>
                </c:pt>
                <c:pt idx="66">
                  <c:v>9.3357973098754883</c:v>
                </c:pt>
                <c:pt idx="67">
                  <c:v>9.1575918197631836</c:v>
                </c:pt>
                <c:pt idx="68">
                  <c:v>8.9549760818481445</c:v>
                </c:pt>
                <c:pt idx="69">
                  <c:v>8.6644201278686523</c:v>
                </c:pt>
                <c:pt idx="70">
                  <c:v>8.767857551574707</c:v>
                </c:pt>
                <c:pt idx="71">
                  <c:v>8.747584342956543</c:v>
                </c:pt>
                <c:pt idx="72">
                  <c:v>8.6080617904663086</c:v>
                </c:pt>
                <c:pt idx="73">
                  <c:v>8.3556270599365234</c:v>
                </c:pt>
                <c:pt idx="74">
                  <c:v>7.9889187812805176</c:v>
                </c:pt>
                <c:pt idx="75">
                  <c:v>7.4961190223693848</c:v>
                </c:pt>
                <c:pt idx="76">
                  <c:v>6.8639750480651855</c:v>
                </c:pt>
                <c:pt idx="77">
                  <c:v>6.0534577369689941</c:v>
                </c:pt>
                <c:pt idx="78">
                  <c:v>4.9833970069885254</c:v>
                </c:pt>
                <c:pt idx="79">
                  <c:v>4.1260128021240234</c:v>
                </c:pt>
                <c:pt idx="80">
                  <c:v>3.6798417568206787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1"/>
          <c:order val="21"/>
          <c:tx>
            <c:v>1단해체</c:v>
          </c:tx>
          <c:marker>
            <c:symbol val="none"/>
          </c:marker>
          <c:xVal>
            <c:numRef>
              <c:f>'응력해석 결과_수평변위-좌'!$AR$2:$AR$82</c:f>
              <c:numCache>
                <c:formatCode>0.000_ </c:formatCode>
                <c:ptCount val="81"/>
                <c:pt idx="0">
                  <c:v>1.5936615467071533</c:v>
                </c:pt>
                <c:pt idx="1">
                  <c:v>1.7697639465332031</c:v>
                </c:pt>
                <c:pt idx="2">
                  <c:v>1.8951373100280762</c:v>
                </c:pt>
                <c:pt idx="3">
                  <c:v>1.9938708543777466</c:v>
                </c:pt>
                <c:pt idx="4">
                  <c:v>2.0738885402679443</c:v>
                </c:pt>
                <c:pt idx="5">
                  <c:v>2.1403267383575439</c:v>
                </c:pt>
                <c:pt idx="6">
                  <c:v>2.1965558528900146</c:v>
                </c:pt>
                <c:pt idx="7">
                  <c:v>2.2512643337249756</c:v>
                </c:pt>
                <c:pt idx="8">
                  <c:v>2.2754077911376953</c:v>
                </c:pt>
                <c:pt idx="9">
                  <c:v>2.3336126804351807</c:v>
                </c:pt>
                <c:pt idx="10">
                  <c:v>2.3886177539825439</c:v>
                </c:pt>
                <c:pt idx="11">
                  <c:v>2.439824104309082</c:v>
                </c:pt>
                <c:pt idx="12">
                  <c:v>2.487210750579834</c:v>
                </c:pt>
                <c:pt idx="13">
                  <c:v>2.5320603847503662</c:v>
                </c:pt>
                <c:pt idx="14">
                  <c:v>2.5729873180389404</c:v>
                </c:pt>
                <c:pt idx="15">
                  <c:v>2.6102578639984131</c:v>
                </c:pt>
                <c:pt idx="16">
                  <c:v>2.6442227363586426</c:v>
                </c:pt>
                <c:pt idx="17">
                  <c:v>2.6753191947937012</c:v>
                </c:pt>
                <c:pt idx="18">
                  <c:v>2.7042295932769775</c:v>
                </c:pt>
                <c:pt idx="19">
                  <c:v>2.731309175491333</c:v>
                </c:pt>
                <c:pt idx="20">
                  <c:v>2.7590515613555908</c:v>
                </c:pt>
                <c:pt idx="21">
                  <c:v>2.7891025543212891</c:v>
                </c:pt>
                <c:pt idx="22">
                  <c:v>2.8087906837463379</c:v>
                </c:pt>
                <c:pt idx="23">
                  <c:v>2.8398935794830322</c:v>
                </c:pt>
                <c:pt idx="24">
                  <c:v>2.8694102764129639</c:v>
                </c:pt>
                <c:pt idx="25">
                  <c:v>2.8976495265960693</c:v>
                </c:pt>
                <c:pt idx="26">
                  <c:v>2.9243795871734619</c:v>
                </c:pt>
                <c:pt idx="27">
                  <c:v>2.9504692554473877</c:v>
                </c:pt>
                <c:pt idx="28">
                  <c:v>2.9751508235931396</c:v>
                </c:pt>
                <c:pt idx="29">
                  <c:v>2.9985654354095459</c:v>
                </c:pt>
                <c:pt idx="30">
                  <c:v>3.0209097862243652</c:v>
                </c:pt>
                <c:pt idx="31">
                  <c:v>3.0424480438232422</c:v>
                </c:pt>
                <c:pt idx="32">
                  <c:v>3.0636899471282959</c:v>
                </c:pt>
                <c:pt idx="33">
                  <c:v>3.0847985744476318</c:v>
                </c:pt>
                <c:pt idx="34">
                  <c:v>3.1080994606018066</c:v>
                </c:pt>
                <c:pt idx="35">
                  <c:v>3.1353001594543457</c:v>
                </c:pt>
                <c:pt idx="36">
                  <c:v>3.1551778316497803</c:v>
                </c:pt>
                <c:pt idx="37">
                  <c:v>3.202272891998291</c:v>
                </c:pt>
                <c:pt idx="38">
                  <c:v>3.2508561611175537</c:v>
                </c:pt>
                <c:pt idx="39">
                  <c:v>3.3043572902679443</c:v>
                </c:pt>
                <c:pt idx="40">
                  <c:v>3.3663594722747803</c:v>
                </c:pt>
                <c:pt idx="41">
                  <c:v>3.4433894157409668</c:v>
                </c:pt>
                <c:pt idx="42">
                  <c:v>3.5472936630249023</c:v>
                </c:pt>
                <c:pt idx="43">
                  <c:v>3.7080025672912598</c:v>
                </c:pt>
                <c:pt idx="44">
                  <c:v>3.9897603988647461</c:v>
                </c:pt>
                <c:pt idx="45">
                  <c:v>4.4686160087585449</c:v>
                </c:pt>
                <c:pt idx="46">
                  <c:v>4.9640641212463379</c:v>
                </c:pt>
                <c:pt idx="47">
                  <c:v>5.4550352096557617</c:v>
                </c:pt>
                <c:pt idx="48">
                  <c:v>5.9361424446105957</c:v>
                </c:pt>
                <c:pt idx="49">
                  <c:v>6.6158490180969238</c:v>
                </c:pt>
                <c:pt idx="50">
                  <c:v>6.9315171241760254</c:v>
                </c:pt>
                <c:pt idx="51">
                  <c:v>7.3889966011047363</c:v>
                </c:pt>
                <c:pt idx="52">
                  <c:v>7.811530590057373</c:v>
                </c:pt>
                <c:pt idx="53">
                  <c:v>8.1898174285888672</c:v>
                </c:pt>
                <c:pt idx="54">
                  <c:v>8.4513359069824219</c:v>
                </c:pt>
                <c:pt idx="55">
                  <c:v>8.8622751235961914</c:v>
                </c:pt>
                <c:pt idx="56">
                  <c:v>9.2068634033203125</c:v>
                </c:pt>
                <c:pt idx="57">
                  <c:v>9.4853191375732422</c:v>
                </c:pt>
                <c:pt idx="58">
                  <c:v>9.6970930099487305</c:v>
                </c:pt>
                <c:pt idx="59">
                  <c:v>9.8373746871948242</c:v>
                </c:pt>
                <c:pt idx="60">
                  <c:v>9.9217386245727539</c:v>
                </c:pt>
                <c:pt idx="61">
                  <c:v>9.9537363052368164</c:v>
                </c:pt>
                <c:pt idx="62">
                  <c:v>9.9377574920654297</c:v>
                </c:pt>
                <c:pt idx="63">
                  <c:v>9.8802652359008789</c:v>
                </c:pt>
                <c:pt idx="64">
                  <c:v>9.7882595062255859</c:v>
                </c:pt>
                <c:pt idx="65">
                  <c:v>9.7502918243408203</c:v>
                </c:pt>
                <c:pt idx="66">
                  <c:v>9.7008457183837891</c:v>
                </c:pt>
                <c:pt idx="67">
                  <c:v>9.5906286239624023</c:v>
                </c:pt>
                <c:pt idx="68">
                  <c:v>9.4623222351074219</c:v>
                </c:pt>
                <c:pt idx="69">
                  <c:v>9.2730474472045898</c:v>
                </c:pt>
                <c:pt idx="70">
                  <c:v>9.4860525131225586</c:v>
                </c:pt>
                <c:pt idx="71">
                  <c:v>9.582737922668457</c:v>
                </c:pt>
                <c:pt idx="72">
                  <c:v>9.5666036605834961</c:v>
                </c:pt>
                <c:pt idx="73">
                  <c:v>9.443242073059082</c:v>
                </c:pt>
                <c:pt idx="74">
                  <c:v>9.2132911682128906</c:v>
                </c:pt>
                <c:pt idx="75">
                  <c:v>8.8708791732788086</c:v>
                </c:pt>
                <c:pt idx="76">
                  <c:v>8.3971166610717773</c:v>
                </c:pt>
                <c:pt idx="77">
                  <c:v>7.750330924987793</c:v>
                </c:pt>
                <c:pt idx="78">
                  <c:v>6.8466877937316895</c:v>
                </c:pt>
                <c:pt idx="79">
                  <c:v>6.1013364791870117</c:v>
                </c:pt>
                <c:pt idx="80">
                  <c:v>5.7078895568847656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2"/>
          <c:order val="22"/>
          <c:tx>
            <c:v>상부완료</c:v>
          </c:tx>
          <c:marker>
            <c:symbol val="none"/>
          </c:marker>
          <c:xVal>
            <c:numRef>
              <c:f>'응력해석 결과_수평변위-좌'!$AS$2:$AS$82</c:f>
              <c:numCache>
                <c:formatCode>0.000_ </c:formatCode>
                <c:ptCount val="81"/>
                <c:pt idx="0">
                  <c:v>1.5607599020004272</c:v>
                </c:pt>
                <c:pt idx="1">
                  <c:v>1.7361078262329102</c:v>
                </c:pt>
                <c:pt idx="2">
                  <c:v>1.8608744144439697</c:v>
                </c:pt>
                <c:pt idx="3">
                  <c:v>1.9590495824813843</c:v>
                </c:pt>
                <c:pt idx="4">
                  <c:v>2.0384707450866699</c:v>
                </c:pt>
                <c:pt idx="5">
                  <c:v>2.1041507720947266</c:v>
                </c:pt>
                <c:pt idx="6">
                  <c:v>2.1593809127807617</c:v>
                </c:pt>
                <c:pt idx="7">
                  <c:v>2.2100756168365479</c:v>
                </c:pt>
                <c:pt idx="8">
                  <c:v>2.231560230255127</c:v>
                </c:pt>
                <c:pt idx="9">
                  <c:v>2.283503532409668</c:v>
                </c:pt>
                <c:pt idx="10">
                  <c:v>2.3312332630157471</c:v>
                </c:pt>
                <c:pt idx="11">
                  <c:v>2.3747045993804932</c:v>
                </c:pt>
                <c:pt idx="12">
                  <c:v>2.4141607284545898</c:v>
                </c:pt>
                <c:pt idx="13">
                  <c:v>2.4506149291992187</c:v>
                </c:pt>
                <c:pt idx="14">
                  <c:v>2.4829623699188232</c:v>
                </c:pt>
                <c:pt idx="15">
                  <c:v>2.5115857124328613</c:v>
                </c:pt>
                <c:pt idx="16">
                  <c:v>2.5371437072753906</c:v>
                </c:pt>
                <c:pt idx="17">
                  <c:v>2.5606224536895752</c:v>
                </c:pt>
                <c:pt idx="18">
                  <c:v>2.5842087268829346</c:v>
                </c:pt>
                <c:pt idx="19">
                  <c:v>2.6083197593688965</c:v>
                </c:pt>
                <c:pt idx="20">
                  <c:v>2.6429634094238281</c:v>
                </c:pt>
                <c:pt idx="21">
                  <c:v>2.6978909969329834</c:v>
                </c:pt>
                <c:pt idx="22">
                  <c:v>2.7381198406219482</c:v>
                </c:pt>
                <c:pt idx="23">
                  <c:v>2.7879397869110107</c:v>
                </c:pt>
                <c:pt idx="24">
                  <c:v>2.8184475898742676</c:v>
                </c:pt>
                <c:pt idx="25">
                  <c:v>2.8415398597717285</c:v>
                </c:pt>
                <c:pt idx="26">
                  <c:v>2.8613154888153076</c:v>
                </c:pt>
                <c:pt idx="27">
                  <c:v>2.8782413005828857</c:v>
                </c:pt>
                <c:pt idx="28">
                  <c:v>2.8930180072784424</c:v>
                </c:pt>
                <c:pt idx="29">
                  <c:v>2.9063723087310791</c:v>
                </c:pt>
                <c:pt idx="30">
                  <c:v>2.9191300868988037</c:v>
                </c:pt>
                <c:pt idx="31">
                  <c:v>2.9322652816772461</c:v>
                </c:pt>
                <c:pt idx="32">
                  <c:v>2.9478909969329834</c:v>
                </c:pt>
                <c:pt idx="33">
                  <c:v>2.9661803245544434</c:v>
                </c:pt>
                <c:pt idx="34">
                  <c:v>2.997122049331665</c:v>
                </c:pt>
                <c:pt idx="35">
                  <c:v>3.0506813526153564</c:v>
                </c:pt>
                <c:pt idx="36">
                  <c:v>3.0920350551605225</c:v>
                </c:pt>
                <c:pt idx="37">
                  <c:v>3.1579742431640625</c:v>
                </c:pt>
                <c:pt idx="38">
                  <c:v>3.2055513858795166</c:v>
                </c:pt>
                <c:pt idx="39">
                  <c:v>3.2495744228363037</c:v>
                </c:pt>
                <c:pt idx="40">
                  <c:v>3.29705810546875</c:v>
                </c:pt>
                <c:pt idx="41">
                  <c:v>3.3527131080627441</c:v>
                </c:pt>
                <c:pt idx="42">
                  <c:v>3.4273340702056885</c:v>
                </c:pt>
                <c:pt idx="43">
                  <c:v>3.5483081340789795</c:v>
                </c:pt>
                <c:pt idx="44">
                  <c:v>3.7773067951202393</c:v>
                </c:pt>
                <c:pt idx="45">
                  <c:v>4.1859927177429199</c:v>
                </c:pt>
                <c:pt idx="46">
                  <c:v>4.5937867164611816</c:v>
                </c:pt>
                <c:pt idx="47">
                  <c:v>4.9923238754272461</c:v>
                </c:pt>
                <c:pt idx="48">
                  <c:v>5.378021240234375</c:v>
                </c:pt>
                <c:pt idx="49">
                  <c:v>5.9193916320800781</c:v>
                </c:pt>
                <c:pt idx="50">
                  <c:v>6.1672821044921875</c:v>
                </c:pt>
                <c:pt idx="51">
                  <c:v>6.5121908187866211</c:v>
                </c:pt>
                <c:pt idx="52">
                  <c:v>6.8029747009277344</c:v>
                </c:pt>
                <c:pt idx="53">
                  <c:v>7.0358915328979492</c:v>
                </c:pt>
                <c:pt idx="54">
                  <c:v>7.2168445587158203</c:v>
                </c:pt>
                <c:pt idx="55">
                  <c:v>7.4813904762268066</c:v>
                </c:pt>
                <c:pt idx="56">
                  <c:v>7.6752700805664062</c:v>
                </c:pt>
                <c:pt idx="57">
                  <c:v>7.8009905815124512</c:v>
                </c:pt>
                <c:pt idx="58">
                  <c:v>7.8603363037109375</c:v>
                </c:pt>
                <c:pt idx="59">
                  <c:v>7.858731746673584</c:v>
                </c:pt>
                <c:pt idx="60">
                  <c:v>7.8056063652038574</c:v>
                </c:pt>
                <c:pt idx="61">
                  <c:v>7.7065520286560059</c:v>
                </c:pt>
                <c:pt idx="62">
                  <c:v>7.5677313804626465</c:v>
                </c:pt>
                <c:pt idx="63">
                  <c:v>7.4000458717346191</c:v>
                </c:pt>
                <c:pt idx="64">
                  <c:v>7.2131452560424805</c:v>
                </c:pt>
                <c:pt idx="65">
                  <c:v>7.1459717750549316</c:v>
                </c:pt>
                <c:pt idx="66">
                  <c:v>7.0615324974060059</c:v>
                </c:pt>
                <c:pt idx="67">
                  <c:v>6.8832712173461914</c:v>
                </c:pt>
                <c:pt idx="68">
                  <c:v>6.6877017021179199</c:v>
                </c:pt>
                <c:pt idx="69">
                  <c:v>6.4169144630432129</c:v>
                </c:pt>
                <c:pt idx="70">
                  <c:v>6.5571193695068359</c:v>
                </c:pt>
                <c:pt idx="71">
                  <c:v>6.5925827026367187</c:v>
                </c:pt>
                <c:pt idx="72">
                  <c:v>6.529597282409668</c:v>
                </c:pt>
                <c:pt idx="73">
                  <c:v>6.3766202926635742</c:v>
                </c:pt>
                <c:pt idx="74">
                  <c:v>6.137171745300293</c:v>
                </c:pt>
                <c:pt idx="75">
                  <c:v>5.8082113265991211</c:v>
                </c:pt>
                <c:pt idx="76">
                  <c:v>5.3730959892272949</c:v>
                </c:pt>
                <c:pt idx="77">
                  <c:v>4.7978887557983398</c:v>
                </c:pt>
                <c:pt idx="78">
                  <c:v>4.0043373107910156</c:v>
                </c:pt>
                <c:pt idx="79">
                  <c:v>3.3403656482696533</c:v>
                </c:pt>
                <c:pt idx="80">
                  <c:v>2.9832291603088379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0918080"/>
        <c:axId val="-410917536"/>
      </c:scatterChart>
      <c:valAx>
        <c:axId val="-410918080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(mm)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-410917536"/>
        <c:crosses val="autoZero"/>
        <c:crossBetween val="midCat"/>
      </c:valAx>
      <c:valAx>
        <c:axId val="-410917536"/>
        <c:scaling>
          <c:orientation val="minMax"/>
          <c:max val="18"/>
          <c:min val="0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crossAx val="-410918080"/>
        <c:crosses val="autoZero"/>
        <c:crossBetween val="midCat"/>
      </c:valAx>
      <c:spPr>
        <a:noFill/>
      </c:spPr>
    </c:plotArea>
    <c:legend>
      <c:legendPos val="t"/>
      <c:layout>
        <c:manualLayout>
          <c:xMode val="edge"/>
          <c:yMode val="edge"/>
          <c:x val="0"/>
          <c:y val="2.2222222222222223E-2"/>
          <c:w val="1"/>
          <c:h val="0.22407909854641664"/>
        </c:manualLayout>
      </c:layout>
      <c:overlay val="0"/>
      <c:txPr>
        <a:bodyPr/>
        <a:lstStyle/>
        <a:p>
          <a:pPr>
            <a:defRPr sz="650"/>
          </a:pPr>
          <a:endParaRPr lang="ko-KR"/>
        </a:p>
      </c:txPr>
    </c:legend>
    <c:plotVisOnly val="0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44173228346456"/>
          <c:y val="0.33982758252779377"/>
          <c:w val="0.73632204724409445"/>
          <c:h val="0.59976591340716556"/>
        </c:manualLayout>
      </c:layout>
      <c:scatterChart>
        <c:scatterStyle val="lineMarker"/>
        <c:varyColors val="0"/>
        <c:ser>
          <c:idx val="0"/>
          <c:order val="0"/>
          <c:tx>
            <c:v>1단굴착-응력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결과_연직변위-좌'!$W$2:$W$80</c:f>
              <c:numCache>
                <c:formatCode>0.000_ </c:formatCode>
                <c:ptCount val="79"/>
                <c:pt idx="0">
                  <c:v>-1.1812261305749416E-2</c:v>
                </c:pt>
                <c:pt idx="1">
                  <c:v>-1.1899480596184731E-2</c:v>
                </c:pt>
                <c:pt idx="2">
                  <c:v>-8.8845072314143181E-3</c:v>
                </c:pt>
                <c:pt idx="3">
                  <c:v>-9.1642880579456687E-4</c:v>
                </c:pt>
                <c:pt idx="4">
                  <c:v>1.2857755646109581E-2</c:v>
                </c:pt>
                <c:pt idx="5">
                  <c:v>3.2908312976360321E-2</c:v>
                </c:pt>
                <c:pt idx="6">
                  <c:v>5.916382372379303E-2</c:v>
                </c:pt>
                <c:pt idx="7">
                  <c:v>9.0494737029075623E-2</c:v>
                </c:pt>
                <c:pt idx="8">
                  <c:v>0.12403438240289688</c:v>
                </c:pt>
                <c:pt idx="9">
                  <c:v>0.15454031527042389</c:v>
                </c:pt>
                <c:pt idx="10">
                  <c:v>0.17416486144065857</c:v>
                </c:pt>
                <c:pt idx="11">
                  <c:v>0.17203117907047272</c:v>
                </c:pt>
                <c:pt idx="12">
                  <c:v>0.13159160315990448</c:v>
                </c:pt>
                <c:pt idx="13">
                  <c:v>1.7464764416217804E-2</c:v>
                </c:pt>
                <c:pt idx="14">
                  <c:v>-0.25052490830421448</c:v>
                </c:pt>
                <c:pt idx="15">
                  <c:v>-0.87132292985916138</c:v>
                </c:pt>
                <c:pt idx="16">
                  <c:v>-2.1155378818511963</c:v>
                </c:pt>
                <c:pt idx="17">
                  <c:v>-5.863551139831543</c:v>
                </c:pt>
                <c:pt idx="18">
                  <c:v>-10.860989570617676</c:v>
                </c:pt>
                <c:pt idx="19">
                  <c:v>-11.263588905334473</c:v>
                </c:pt>
                <c:pt idx="20">
                  <c:v>-11.497161865234375</c:v>
                </c:pt>
                <c:pt idx="21">
                  <c:v>-11.514101982116699</c:v>
                </c:pt>
                <c:pt idx="22">
                  <c:v>-11.50443172454834</c:v>
                </c:pt>
                <c:pt idx="23">
                  <c:v>-11.474581718444824</c:v>
                </c:pt>
                <c:pt idx="24">
                  <c:v>-11.44355583190918</c:v>
                </c:pt>
                <c:pt idx="25">
                  <c:v>-11.416034698486328</c:v>
                </c:pt>
                <c:pt idx="26">
                  <c:v>-11.394204139709473</c:v>
                </c:pt>
                <c:pt idx="27">
                  <c:v>-11.377824783325195</c:v>
                </c:pt>
                <c:pt idx="28">
                  <c:v>-11.365913391113281</c:v>
                </c:pt>
                <c:pt idx="29">
                  <c:v>-11.35725212097168</c:v>
                </c:pt>
                <c:pt idx="30">
                  <c:v>-11.350713729858398</c:v>
                </c:pt>
                <c:pt idx="31">
                  <c:v>-11.345422744750977</c:v>
                </c:pt>
                <c:pt idx="32">
                  <c:v>-11.340744018554688</c:v>
                </c:pt>
                <c:pt idx="33">
                  <c:v>-11.336872100830078</c:v>
                </c:pt>
                <c:pt idx="34">
                  <c:v>-11.332259178161621</c:v>
                </c:pt>
                <c:pt idx="35">
                  <c:v>-11.330816268920898</c:v>
                </c:pt>
                <c:pt idx="36">
                  <c:v>-11.327259063720703</c:v>
                </c:pt>
                <c:pt idx="37">
                  <c:v>-11.32412052154541</c:v>
                </c:pt>
                <c:pt idx="38">
                  <c:v>-11.321016311645508</c:v>
                </c:pt>
                <c:pt idx="39">
                  <c:v>-11.318007469177246</c:v>
                </c:pt>
                <c:pt idx="40">
                  <c:v>-11.315218925476074</c:v>
                </c:pt>
                <c:pt idx="41">
                  <c:v>-11.312721252441406</c:v>
                </c:pt>
                <c:pt idx="42">
                  <c:v>-11.31061840057373</c:v>
                </c:pt>
                <c:pt idx="43">
                  <c:v>-11.309005737304687</c:v>
                </c:pt>
                <c:pt idx="44">
                  <c:v>-11.307978630065918</c:v>
                </c:pt>
                <c:pt idx="45">
                  <c:v>-11.307628631591797</c:v>
                </c:pt>
                <c:pt idx="46">
                  <c:v>-11.30804443359375</c:v>
                </c:pt>
                <c:pt idx="47">
                  <c:v>-11.30931568145752</c:v>
                </c:pt>
                <c:pt idx="48">
                  <c:v>-11.311534881591797</c:v>
                </c:pt>
                <c:pt idx="49">
                  <c:v>-11.314788818359375</c:v>
                </c:pt>
                <c:pt idx="50">
                  <c:v>-11.31916618347168</c:v>
                </c:pt>
                <c:pt idx="51">
                  <c:v>-11.32475471496582</c:v>
                </c:pt>
                <c:pt idx="52">
                  <c:v>-11.331644058227539</c:v>
                </c:pt>
                <c:pt idx="53">
                  <c:v>-11.33991527557373</c:v>
                </c:pt>
                <c:pt idx="54">
                  <c:v>-11.349642753601074</c:v>
                </c:pt>
                <c:pt idx="55">
                  <c:v>-11.360891342163086</c:v>
                </c:pt>
                <c:pt idx="56">
                  <c:v>-11.373703956604004</c:v>
                </c:pt>
                <c:pt idx="57">
                  <c:v>-11.388097763061523</c:v>
                </c:pt>
                <c:pt idx="58">
                  <c:v>-11.404053688049316</c:v>
                </c:pt>
                <c:pt idx="59">
                  <c:v>-11.421516418457031</c:v>
                </c:pt>
                <c:pt idx="60">
                  <c:v>-11.440372467041016</c:v>
                </c:pt>
                <c:pt idx="61">
                  <c:v>-11.460379600524902</c:v>
                </c:pt>
                <c:pt idx="62">
                  <c:v>-11.481285095214844</c:v>
                </c:pt>
                <c:pt idx="63">
                  <c:v>-11.502649307250977</c:v>
                </c:pt>
                <c:pt idx="64">
                  <c:v>-11.523512840270996</c:v>
                </c:pt>
                <c:pt idx="65">
                  <c:v>-11.543889999389648</c:v>
                </c:pt>
                <c:pt idx="66">
                  <c:v>-11.562591552734375</c:v>
                </c:pt>
                <c:pt idx="67">
                  <c:v>-11.577808380126953</c:v>
                </c:pt>
                <c:pt idx="68">
                  <c:v>-11.587401390075684</c:v>
                </c:pt>
                <c:pt idx="69">
                  <c:v>-11.586479187011719</c:v>
                </c:pt>
                <c:pt idx="70">
                  <c:v>-11.56809139251709</c:v>
                </c:pt>
                <c:pt idx="71">
                  <c:v>-11.51734733581543</c:v>
                </c:pt>
                <c:pt idx="72">
                  <c:v>-11.409478187561035</c:v>
                </c:pt>
                <c:pt idx="73">
                  <c:v>-11.199110984802246</c:v>
                </c:pt>
                <c:pt idx="74">
                  <c:v>-10.817688941955566</c:v>
                </c:pt>
                <c:pt idx="75">
                  <c:v>-10.11495304107666</c:v>
                </c:pt>
                <c:pt idx="76">
                  <c:v>-8.9111738204956055</c:v>
                </c:pt>
                <c:pt idx="77">
                  <c:v>-6.0431084632873535</c:v>
                </c:pt>
                <c:pt idx="78">
                  <c:v>-4.0731406211853027</c:v>
                </c:pt>
              </c:numCache>
            </c:numRef>
          </c:yVal>
          <c:smooth val="0"/>
        </c:ser>
        <c:ser>
          <c:idx val="1"/>
          <c:order val="1"/>
          <c:tx>
            <c:v>1단지보-1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결과_연직변위-좌'!$X$2:$X$80</c:f>
              <c:numCache>
                <c:formatCode>0.000_ </c:formatCode>
                <c:ptCount val="79"/>
                <c:pt idx="0">
                  <c:v>-1.1842170730233192E-2</c:v>
                </c:pt>
                <c:pt idx="1">
                  <c:v>-1.1930184438824654E-2</c:v>
                </c:pt>
                <c:pt idx="2">
                  <c:v>-8.9174974709749222E-3</c:v>
                </c:pt>
                <c:pt idx="3">
                  <c:v>-9.5306785078719258E-4</c:v>
                </c:pt>
                <c:pt idx="4">
                  <c:v>1.2816224247217178E-2</c:v>
                </c:pt>
                <c:pt idx="5">
                  <c:v>3.2860752195119858E-2</c:v>
                </c:pt>
                <c:pt idx="6">
                  <c:v>5.910920724272728E-2</c:v>
                </c:pt>
                <c:pt idx="7">
                  <c:v>9.0432137250900269E-2</c:v>
                </c:pt>
                <c:pt idx="8">
                  <c:v>0.12396294623613358</c:v>
                </c:pt>
                <c:pt idx="9">
                  <c:v>0.15445934236049652</c:v>
                </c:pt>
                <c:pt idx="10">
                  <c:v>0.17407368123531342</c:v>
                </c:pt>
                <c:pt idx="11">
                  <c:v>0.1719292551279068</c:v>
                </c:pt>
                <c:pt idx="12">
                  <c:v>0.13147845864295959</c:v>
                </c:pt>
                <c:pt idx="13">
                  <c:v>1.7340067774057388E-2</c:v>
                </c:pt>
                <c:pt idx="14">
                  <c:v>-0.25066143274307251</c:v>
                </c:pt>
                <c:pt idx="15">
                  <c:v>-0.87147140502929688</c:v>
                </c:pt>
                <c:pt idx="16">
                  <c:v>-2.1156983375549316</c:v>
                </c:pt>
                <c:pt idx="17">
                  <c:v>-5.8637232780456543</c:v>
                </c:pt>
                <c:pt idx="18">
                  <c:v>-10.861187934875488</c:v>
                </c:pt>
                <c:pt idx="19">
                  <c:v>-11.263814926147461</c:v>
                </c:pt>
                <c:pt idx="20">
                  <c:v>-11.497416496276855</c:v>
                </c:pt>
                <c:pt idx="21">
                  <c:v>-11.514387130737305</c:v>
                </c:pt>
                <c:pt idx="22">
                  <c:v>-11.504748344421387</c:v>
                </c:pt>
                <c:pt idx="23">
                  <c:v>-11.474931716918945</c:v>
                </c:pt>
                <c:pt idx="24">
                  <c:v>-11.443940162658691</c:v>
                </c:pt>
                <c:pt idx="25">
                  <c:v>-11.416455268859863</c:v>
                </c:pt>
                <c:pt idx="26">
                  <c:v>-11.394661903381348</c:v>
                </c:pt>
                <c:pt idx="27">
                  <c:v>-11.37831974029541</c:v>
                </c:pt>
                <c:pt idx="28">
                  <c:v>-11.366446495056152</c:v>
                </c:pt>
                <c:pt idx="29">
                  <c:v>-11.357823371887207</c:v>
                </c:pt>
                <c:pt idx="30">
                  <c:v>-11.351323127746582</c:v>
                </c:pt>
                <c:pt idx="31">
                  <c:v>-11.346070289611816</c:v>
                </c:pt>
                <c:pt idx="32">
                  <c:v>-11.341429710388184</c:v>
                </c:pt>
                <c:pt idx="33">
                  <c:v>-11.337594985961914</c:v>
                </c:pt>
                <c:pt idx="34">
                  <c:v>-11.3330078125</c:v>
                </c:pt>
                <c:pt idx="35">
                  <c:v>-11.331589698791504</c:v>
                </c:pt>
                <c:pt idx="36">
                  <c:v>-11.328060150146484</c:v>
                </c:pt>
                <c:pt idx="37">
                  <c:v>-11.324949264526367</c:v>
                </c:pt>
                <c:pt idx="38">
                  <c:v>-11.321874618530273</c:v>
                </c:pt>
                <c:pt idx="39">
                  <c:v>-11.31889533996582</c:v>
                </c:pt>
                <c:pt idx="40">
                  <c:v>-11.316137313842773</c:v>
                </c:pt>
                <c:pt idx="41">
                  <c:v>-11.313672065734863</c:v>
                </c:pt>
                <c:pt idx="42">
                  <c:v>-11.311600685119629</c:v>
                </c:pt>
                <c:pt idx="43">
                  <c:v>-11.31002140045166</c:v>
                </c:pt>
                <c:pt idx="44">
                  <c:v>-11.309029579162598</c:v>
                </c:pt>
                <c:pt idx="45">
                  <c:v>-11.3087158203125</c:v>
                </c:pt>
                <c:pt idx="46">
                  <c:v>-11.30916690826416</c:v>
                </c:pt>
                <c:pt idx="47">
                  <c:v>-11.310477256774902</c:v>
                </c:pt>
                <c:pt idx="48">
                  <c:v>-11.312735557556152</c:v>
                </c:pt>
                <c:pt idx="49">
                  <c:v>-11.316028594970703</c:v>
                </c:pt>
                <c:pt idx="50">
                  <c:v>-11.32044792175293</c:v>
                </c:pt>
                <c:pt idx="51">
                  <c:v>-11.326080322265625</c:v>
                </c:pt>
                <c:pt idx="52">
                  <c:v>-11.333012580871582</c:v>
                </c:pt>
                <c:pt idx="53">
                  <c:v>-11.341329574584961</c:v>
                </c:pt>
                <c:pt idx="54">
                  <c:v>-11.351104736328125</c:v>
                </c:pt>
                <c:pt idx="55">
                  <c:v>-11.362403869628906</c:v>
                </c:pt>
                <c:pt idx="56">
                  <c:v>-11.375267028808594</c:v>
                </c:pt>
                <c:pt idx="57">
                  <c:v>-11.389715194702148</c:v>
                </c:pt>
                <c:pt idx="58">
                  <c:v>-11.405728340148926</c:v>
                </c:pt>
                <c:pt idx="59">
                  <c:v>-11.423252105712891</c:v>
                </c:pt>
                <c:pt idx="60">
                  <c:v>-11.442173004150391</c:v>
                </c:pt>
                <c:pt idx="61">
                  <c:v>-11.462251663208008</c:v>
                </c:pt>
                <c:pt idx="62">
                  <c:v>-11.483233451843262</c:v>
                </c:pt>
                <c:pt idx="63">
                  <c:v>-11.504683494567871</c:v>
                </c:pt>
                <c:pt idx="64">
                  <c:v>-11.525641441345215</c:v>
                </c:pt>
                <c:pt idx="65">
                  <c:v>-11.546125411987305</c:v>
                </c:pt>
                <c:pt idx="66">
                  <c:v>-11.564949989318848</c:v>
                </c:pt>
                <c:pt idx="67">
                  <c:v>-11.580309867858887</c:v>
                </c:pt>
                <c:pt idx="68">
                  <c:v>-11.590069770812988</c:v>
                </c:pt>
                <c:pt idx="69">
                  <c:v>-11.589346885681152</c:v>
                </c:pt>
                <c:pt idx="70">
                  <c:v>-11.571194648742676</c:v>
                </c:pt>
                <c:pt idx="71">
                  <c:v>-11.520732879638672</c:v>
                </c:pt>
                <c:pt idx="72">
                  <c:v>-11.4132080078125</c:v>
                </c:pt>
                <c:pt idx="73">
                  <c:v>-11.203264236450195</c:v>
                </c:pt>
                <c:pt idx="74">
                  <c:v>-10.822364807128906</c:v>
                </c:pt>
                <c:pt idx="75">
                  <c:v>-10.120290756225586</c:v>
                </c:pt>
                <c:pt idx="76">
                  <c:v>-8.9173097610473633</c:v>
                </c:pt>
                <c:pt idx="77">
                  <c:v>-6.0502667427062988</c:v>
                </c:pt>
                <c:pt idx="78">
                  <c:v>-4.0805702209472656</c:v>
                </c:pt>
              </c:numCache>
            </c:numRef>
          </c:yVal>
          <c:smooth val="0"/>
        </c:ser>
        <c:ser>
          <c:idx val="2"/>
          <c:order val="2"/>
          <c:tx>
            <c:v>2단굴착-응력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결과_연직변위-좌'!$Y$2:$Y$80</c:f>
              <c:numCache>
                <c:formatCode>0.000_ </c:formatCode>
                <c:ptCount val="79"/>
                <c:pt idx="0">
                  <c:v>-0.26358941197395325</c:v>
                </c:pt>
                <c:pt idx="1">
                  <c:v>-0.30138847231864929</c:v>
                </c:pt>
                <c:pt idx="2">
                  <c:v>-0.36820524930953979</c:v>
                </c:pt>
                <c:pt idx="3">
                  <c:v>-0.4396209716796875</c:v>
                </c:pt>
                <c:pt idx="4">
                  <c:v>-0.50802415609359741</c:v>
                </c:pt>
                <c:pt idx="5">
                  <c:v>-0.57051312923431396</c:v>
                </c:pt>
                <c:pt idx="6">
                  <c:v>-0.62597566843032837</c:v>
                </c:pt>
                <c:pt idx="7">
                  <c:v>-0.67479169368743896</c:v>
                </c:pt>
                <c:pt idx="8">
                  <c:v>-0.71938836574554443</c:v>
                </c:pt>
                <c:pt idx="9">
                  <c:v>-0.76474189758300781</c:v>
                </c:pt>
                <c:pt idx="10">
                  <c:v>-0.81855219602584839</c:v>
                </c:pt>
                <c:pt idx="11">
                  <c:v>-0.89175951480865479</c:v>
                </c:pt>
                <c:pt idx="12">
                  <c:v>-1.0009139776229858</c:v>
                </c:pt>
                <c:pt idx="13">
                  <c:v>-1.1812613010406494</c:v>
                </c:pt>
                <c:pt idx="14">
                  <c:v>-1.5128141641616821</c:v>
                </c:pt>
                <c:pt idx="15">
                  <c:v>-2.1943824291229248</c:v>
                </c:pt>
                <c:pt idx="16">
                  <c:v>-3.4965016841888428</c:v>
                </c:pt>
                <c:pt idx="17">
                  <c:v>-7.2991170883178711</c:v>
                </c:pt>
                <c:pt idx="18">
                  <c:v>-12.401215553283691</c:v>
                </c:pt>
                <c:pt idx="19">
                  <c:v>-12.907502174377441</c:v>
                </c:pt>
                <c:pt idx="20">
                  <c:v>-13.242376327514648</c:v>
                </c:pt>
                <c:pt idx="21">
                  <c:v>-13.358322143554688</c:v>
                </c:pt>
                <c:pt idx="22">
                  <c:v>-13.444511413574219</c:v>
                </c:pt>
                <c:pt idx="23">
                  <c:v>-13.507367134094238</c:v>
                </c:pt>
                <c:pt idx="24">
                  <c:v>-13.565761566162109</c:v>
                </c:pt>
                <c:pt idx="25">
                  <c:v>-13.624300003051758</c:v>
                </c:pt>
                <c:pt idx="26">
                  <c:v>-13.685076713562012</c:v>
                </c:pt>
                <c:pt idx="27">
                  <c:v>-13.747751235961914</c:v>
                </c:pt>
                <c:pt idx="28">
                  <c:v>-13.811230659484863</c:v>
                </c:pt>
                <c:pt idx="29">
                  <c:v>-13.874200820922852</c:v>
                </c:pt>
                <c:pt idx="30">
                  <c:v>-13.935497283935547</c:v>
                </c:pt>
                <c:pt idx="31">
                  <c:v>-13.994365692138672</c:v>
                </c:pt>
                <c:pt idx="32">
                  <c:v>-14.050384521484375</c:v>
                </c:pt>
                <c:pt idx="33">
                  <c:v>-14.107324600219727</c:v>
                </c:pt>
                <c:pt idx="34">
                  <c:v>-14.120704650878906</c:v>
                </c:pt>
                <c:pt idx="35">
                  <c:v>-14.173526763916016</c:v>
                </c:pt>
                <c:pt idx="36">
                  <c:v>-14.201271057128906</c:v>
                </c:pt>
                <c:pt idx="37">
                  <c:v>-14.234659194946289</c:v>
                </c:pt>
                <c:pt idx="38">
                  <c:v>-14.26812744140625</c:v>
                </c:pt>
                <c:pt idx="39">
                  <c:v>-14.301569938659668</c:v>
                </c:pt>
                <c:pt idx="40">
                  <c:v>-14.335488319396973</c:v>
                </c:pt>
                <c:pt idx="41">
                  <c:v>-14.369721412658691</c:v>
                </c:pt>
                <c:pt idx="42">
                  <c:v>-14.404516220092773</c:v>
                </c:pt>
                <c:pt idx="43">
                  <c:v>-14.440021514892578</c:v>
                </c:pt>
                <c:pt idx="44">
                  <c:v>-14.476382255554199</c:v>
                </c:pt>
                <c:pt idx="45">
                  <c:v>-14.51373291015625</c:v>
                </c:pt>
                <c:pt idx="46">
                  <c:v>-14.552201271057129</c:v>
                </c:pt>
                <c:pt idx="47">
                  <c:v>-14.591948509216309</c:v>
                </c:pt>
                <c:pt idx="48">
                  <c:v>-14.633145332336426</c:v>
                </c:pt>
                <c:pt idx="49">
                  <c:v>-14.675965309143066</c:v>
                </c:pt>
                <c:pt idx="50">
                  <c:v>-14.72059154510498</c:v>
                </c:pt>
                <c:pt idx="51">
                  <c:v>-14.767218589782715</c:v>
                </c:pt>
                <c:pt idx="52">
                  <c:v>-14.816032409667969</c:v>
                </c:pt>
                <c:pt idx="53">
                  <c:v>-14.867210388183594</c:v>
                </c:pt>
                <c:pt idx="54">
                  <c:v>-14.920913696289063</c:v>
                </c:pt>
                <c:pt idx="55">
                  <c:v>-14.977292060852051</c:v>
                </c:pt>
                <c:pt idx="56">
                  <c:v>-15.036467552185059</c:v>
                </c:pt>
                <c:pt idx="57">
                  <c:v>-15.09852409362793</c:v>
                </c:pt>
                <c:pt idx="58">
                  <c:v>-15.163484573364258</c:v>
                </c:pt>
                <c:pt idx="59">
                  <c:v>-15.231320381164551</c:v>
                </c:pt>
                <c:pt idx="60">
                  <c:v>-15.301883697509766</c:v>
                </c:pt>
                <c:pt idx="61">
                  <c:v>-15.374776840209961</c:v>
                </c:pt>
                <c:pt idx="62">
                  <c:v>-15.449524879455566</c:v>
                </c:pt>
                <c:pt idx="63">
                  <c:v>-15.52550220489502</c:v>
                </c:pt>
                <c:pt idx="64">
                  <c:v>-15.599079132080078</c:v>
                </c:pt>
                <c:pt idx="65">
                  <c:v>-15.671523094177246</c:v>
                </c:pt>
                <c:pt idx="66">
                  <c:v>-15.741480827331543</c:v>
                </c:pt>
                <c:pt idx="67">
                  <c:v>-15.803528785705566</c:v>
                </c:pt>
                <c:pt idx="68">
                  <c:v>-15.852240562438965</c:v>
                </c:pt>
                <c:pt idx="69">
                  <c:v>-15.879048347473145</c:v>
                </c:pt>
                <c:pt idx="70">
                  <c:v>-15.868093490600586</c:v>
                </c:pt>
                <c:pt idx="71">
                  <c:v>-15.792553901672363</c:v>
                </c:pt>
                <c:pt idx="72">
                  <c:v>-15.61830997467041</c:v>
                </c:pt>
                <c:pt idx="73">
                  <c:v>-15.270218849182129</c:v>
                </c:pt>
                <c:pt idx="74">
                  <c:v>-14.645652770996094</c:v>
                </c:pt>
                <c:pt idx="75">
                  <c:v>-13.53553581237793</c:v>
                </c:pt>
                <c:pt idx="76">
                  <c:v>-11.681991577148438</c:v>
                </c:pt>
                <c:pt idx="77">
                  <c:v>-7.8066706657409668</c:v>
                </c:pt>
                <c:pt idx="78">
                  <c:v>-5.2250056266784668</c:v>
                </c:pt>
              </c:numCache>
            </c:numRef>
          </c:yVal>
          <c:smooth val="0"/>
        </c:ser>
        <c:ser>
          <c:idx val="3"/>
          <c:order val="3"/>
          <c:tx>
            <c:v>2단지보-1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결과_연직변위-좌'!$Z$2:$Z$80</c:f>
              <c:numCache>
                <c:formatCode>0.000_ </c:formatCode>
                <c:ptCount val="79"/>
                <c:pt idx="0">
                  <c:v>-0.26362064480781555</c:v>
                </c:pt>
                <c:pt idx="1">
                  <c:v>-0.30142045021057129</c:v>
                </c:pt>
                <c:pt idx="2">
                  <c:v>-0.36823940277099609</c:v>
                </c:pt>
                <c:pt idx="3">
                  <c:v>-0.43965861201286316</c:v>
                </c:pt>
                <c:pt idx="4">
                  <c:v>-0.50806641578674316</c:v>
                </c:pt>
                <c:pt idx="5">
                  <c:v>-0.57056123018264771</c:v>
                </c:pt>
                <c:pt idx="6">
                  <c:v>-0.62603044509887695</c:v>
                </c:pt>
                <c:pt idx="7">
                  <c:v>-0.6748540997505188</c:v>
                </c:pt>
                <c:pt idx="8">
                  <c:v>-0.7194591760635376</c:v>
                </c:pt>
                <c:pt idx="9">
                  <c:v>-0.76482188701629639</c:v>
                </c:pt>
                <c:pt idx="10">
                  <c:v>-0.81864184141159058</c:v>
                </c:pt>
                <c:pt idx="11">
                  <c:v>-0.89185941219329834</c:v>
                </c:pt>
                <c:pt idx="12">
                  <c:v>-1.001024603843689</c:v>
                </c:pt>
                <c:pt idx="13">
                  <c:v>-1.1813828945159912</c:v>
                </c:pt>
                <c:pt idx="14">
                  <c:v>-1.5129472017288208</c:v>
                </c:pt>
                <c:pt idx="15">
                  <c:v>-2.1945269107818604</c:v>
                </c:pt>
                <c:pt idx="16">
                  <c:v>-3.4966573715209961</c:v>
                </c:pt>
                <c:pt idx="17">
                  <c:v>-7.2992844581604004</c:v>
                </c:pt>
                <c:pt idx="18">
                  <c:v>-12.401407241821289</c:v>
                </c:pt>
                <c:pt idx="19">
                  <c:v>-12.907719612121582</c:v>
                </c:pt>
                <c:pt idx="20">
                  <c:v>-13.242621421813965</c:v>
                </c:pt>
                <c:pt idx="21">
                  <c:v>-13.358595848083496</c:v>
                </c:pt>
                <c:pt idx="22">
                  <c:v>-13.444815635681152</c:v>
                </c:pt>
                <c:pt idx="23">
                  <c:v>-13.50770378112793</c:v>
                </c:pt>
                <c:pt idx="24">
                  <c:v>-13.566130638122559</c:v>
                </c:pt>
                <c:pt idx="25">
                  <c:v>-13.624703407287598</c:v>
                </c:pt>
                <c:pt idx="26">
                  <c:v>-13.685515403747559</c:v>
                </c:pt>
                <c:pt idx="27">
                  <c:v>-13.748225212097168</c:v>
                </c:pt>
                <c:pt idx="28">
                  <c:v>-13.811740875244141</c:v>
                </c:pt>
                <c:pt idx="29">
                  <c:v>-13.874747276306152</c:v>
                </c:pt>
                <c:pt idx="30">
                  <c:v>-13.936079025268555</c:v>
                </c:pt>
                <c:pt idx="31">
                  <c:v>-13.994985580444336</c:v>
                </c:pt>
                <c:pt idx="32">
                  <c:v>-14.05103874206543</c:v>
                </c:pt>
                <c:pt idx="33">
                  <c:v>-14.108014106750488</c:v>
                </c:pt>
                <c:pt idx="34">
                  <c:v>-14.121418952941895</c:v>
                </c:pt>
                <c:pt idx="35">
                  <c:v>-14.17426586151123</c:v>
                </c:pt>
                <c:pt idx="36">
                  <c:v>-14.20203685760498</c:v>
                </c:pt>
                <c:pt idx="37">
                  <c:v>-14.235450744628906</c:v>
                </c:pt>
                <c:pt idx="38">
                  <c:v>-14.268946647644043</c:v>
                </c:pt>
                <c:pt idx="39">
                  <c:v>-14.302416801452637</c:v>
                </c:pt>
                <c:pt idx="40">
                  <c:v>-14.33636474609375</c:v>
                </c:pt>
                <c:pt idx="41">
                  <c:v>-14.370627403259277</c:v>
                </c:pt>
                <c:pt idx="42">
                  <c:v>-14.405453681945801</c:v>
                </c:pt>
                <c:pt idx="43">
                  <c:v>-14.440990447998047</c:v>
                </c:pt>
                <c:pt idx="44">
                  <c:v>-14.477383613586426</c:v>
                </c:pt>
                <c:pt idx="45">
                  <c:v>-14.514768600463867</c:v>
                </c:pt>
                <c:pt idx="46">
                  <c:v>-14.553271293640137</c:v>
                </c:pt>
                <c:pt idx="47">
                  <c:v>-14.593053817749023</c:v>
                </c:pt>
                <c:pt idx="48">
                  <c:v>-14.63428783416748</c:v>
                </c:pt>
                <c:pt idx="49">
                  <c:v>-14.677146911621094</c:v>
                </c:pt>
                <c:pt idx="50">
                  <c:v>-14.721811294555664</c:v>
                </c:pt>
                <c:pt idx="51">
                  <c:v>-14.768479347229004</c:v>
                </c:pt>
                <c:pt idx="52">
                  <c:v>-14.817336082458496</c:v>
                </c:pt>
                <c:pt idx="53">
                  <c:v>-14.868556976318359</c:v>
                </c:pt>
                <c:pt idx="54">
                  <c:v>-14.922305107116699</c:v>
                </c:pt>
                <c:pt idx="55">
                  <c:v>-14.978730201721191</c:v>
                </c:pt>
                <c:pt idx="56">
                  <c:v>-15.037954330444336</c:v>
                </c:pt>
                <c:pt idx="57">
                  <c:v>-15.100063323974609</c:v>
                </c:pt>
                <c:pt idx="58">
                  <c:v>-15.165077209472656</c:v>
                </c:pt>
                <c:pt idx="59">
                  <c:v>-15.23297119140625</c:v>
                </c:pt>
                <c:pt idx="60">
                  <c:v>-15.303596496582031</c:v>
                </c:pt>
                <c:pt idx="61">
                  <c:v>-15.376556396484375</c:v>
                </c:pt>
                <c:pt idx="62">
                  <c:v>-15.451376914978027</c:v>
                </c:pt>
                <c:pt idx="63">
                  <c:v>-15.527436256408691</c:v>
                </c:pt>
                <c:pt idx="64">
                  <c:v>-15.601103782653809</c:v>
                </c:pt>
                <c:pt idx="65">
                  <c:v>-15.673650741577148</c:v>
                </c:pt>
                <c:pt idx="66">
                  <c:v>-15.74372673034668</c:v>
                </c:pt>
                <c:pt idx="67">
                  <c:v>-15.805911064147949</c:v>
                </c:pt>
                <c:pt idx="68">
                  <c:v>-15.854783058166504</c:v>
                </c:pt>
                <c:pt idx="69">
                  <c:v>-15.881780624389648</c:v>
                </c:pt>
                <c:pt idx="70">
                  <c:v>-15.871053695678711</c:v>
                </c:pt>
                <c:pt idx="71">
                  <c:v>-15.795782089233398</c:v>
                </c:pt>
                <c:pt idx="72">
                  <c:v>-15.621866226196289</c:v>
                </c:pt>
                <c:pt idx="73">
                  <c:v>-15.274170875549316</c:v>
                </c:pt>
                <c:pt idx="74">
                  <c:v>-14.650088310241699</c:v>
                </c:pt>
                <c:pt idx="75">
                  <c:v>-13.540567398071289</c:v>
                </c:pt>
                <c:pt idx="76">
                  <c:v>-11.687737464904785</c:v>
                </c:pt>
                <c:pt idx="77">
                  <c:v>-7.8132805824279785</c:v>
                </c:pt>
                <c:pt idx="78">
                  <c:v>-5.2320723533630371</c:v>
                </c:pt>
              </c:numCache>
            </c:numRef>
          </c:yVal>
          <c:smooth val="0"/>
        </c:ser>
        <c:ser>
          <c:idx val="4"/>
          <c:order val="4"/>
          <c:tx>
            <c:v>3단굴착-응력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결과_연직변위-좌'!$AA$2:$AA$80</c:f>
              <c:numCache>
                <c:formatCode>0.000_ </c:formatCode>
                <c:ptCount val="79"/>
                <c:pt idx="0">
                  <c:v>-0.51703906059265137</c:v>
                </c:pt>
                <c:pt idx="1">
                  <c:v>-0.58914446830749512</c:v>
                </c:pt>
                <c:pt idx="2">
                  <c:v>-0.7197917103767395</c:v>
                </c:pt>
                <c:pt idx="3">
                  <c:v>-0.86397403478622437</c:v>
                </c:pt>
                <c:pt idx="4">
                  <c:v>-1.007847785949707</c:v>
                </c:pt>
                <c:pt idx="5">
                  <c:v>-1.1463687419891357</c:v>
                </c:pt>
                <c:pt idx="6">
                  <c:v>-1.2779051065444946</c:v>
                </c:pt>
                <c:pt idx="7">
                  <c:v>-1.4028162956237793</c:v>
                </c:pt>
                <c:pt idx="8">
                  <c:v>-1.5227760076522827</c:v>
                </c:pt>
                <c:pt idx="9">
                  <c:v>-1.6421163082122803</c:v>
                </c:pt>
                <c:pt idx="10">
                  <c:v>-1.7680668830871582</c:v>
                </c:pt>
                <c:pt idx="11">
                  <c:v>-1.9110652208328247</c:v>
                </c:pt>
                <c:pt idx="12">
                  <c:v>-2.0873136520385742</c:v>
                </c:pt>
                <c:pt idx="13">
                  <c:v>-2.3319149017333984</c:v>
                </c:pt>
                <c:pt idx="14">
                  <c:v>-2.7248194217681885</c:v>
                </c:pt>
                <c:pt idx="15">
                  <c:v>-3.4647843837738037</c:v>
                </c:pt>
                <c:pt idx="16">
                  <c:v>-4.8223223686218262</c:v>
                </c:pt>
                <c:pt idx="17">
                  <c:v>-8.6770668029785156</c:v>
                </c:pt>
                <c:pt idx="18">
                  <c:v>-13.878636360168457</c:v>
                </c:pt>
                <c:pt idx="19">
                  <c:v>-14.482369422912598</c:v>
                </c:pt>
                <c:pt idx="20">
                  <c:v>-14.911962509155273</c:v>
                </c:pt>
                <c:pt idx="21">
                  <c:v>-15.119868278503418</c:v>
                </c:pt>
                <c:pt idx="22">
                  <c:v>-15.294497489929199</c:v>
                </c:pt>
                <c:pt idx="23">
                  <c:v>-15.442316055297852</c:v>
                </c:pt>
                <c:pt idx="24">
                  <c:v>-15.58213996887207</c:v>
                </c:pt>
                <c:pt idx="25">
                  <c:v>-15.718640327453613</c:v>
                </c:pt>
                <c:pt idx="26">
                  <c:v>-15.854233741760254</c:v>
                </c:pt>
                <c:pt idx="27">
                  <c:v>-15.989227294921875</c:v>
                </c:pt>
                <c:pt idx="28">
                  <c:v>-16.122611999511719</c:v>
                </c:pt>
                <c:pt idx="29">
                  <c:v>-16.252738952636719</c:v>
                </c:pt>
                <c:pt idx="30">
                  <c:v>-16.378170013427734</c:v>
                </c:pt>
                <c:pt idx="31">
                  <c:v>-16.498172760009766</c:v>
                </c:pt>
                <c:pt idx="32">
                  <c:v>-16.612859725952148</c:v>
                </c:pt>
                <c:pt idx="33">
                  <c:v>-16.725494384765625</c:v>
                </c:pt>
                <c:pt idx="34">
                  <c:v>-16.758798599243164</c:v>
                </c:pt>
                <c:pt idx="35">
                  <c:v>-16.860445022583008</c:v>
                </c:pt>
                <c:pt idx="36">
                  <c:v>-16.919654846191406</c:v>
                </c:pt>
                <c:pt idx="37">
                  <c:v>-16.988550186157227</c:v>
                </c:pt>
                <c:pt idx="38">
                  <c:v>-17.057870864868164</c:v>
                </c:pt>
                <c:pt idx="39">
                  <c:v>-17.127077102661133</c:v>
                </c:pt>
                <c:pt idx="40">
                  <c:v>-17.196964263916016</c:v>
                </c:pt>
                <c:pt idx="41">
                  <c:v>-17.267227172851563</c:v>
                </c:pt>
                <c:pt idx="42">
                  <c:v>-17.338220596313477</c:v>
                </c:pt>
                <c:pt idx="43">
                  <c:v>-17.41014289855957</c:v>
                </c:pt>
                <c:pt idx="44">
                  <c:v>-17.483169555664062</c:v>
                </c:pt>
                <c:pt idx="45">
                  <c:v>-17.557464599609375</c:v>
                </c:pt>
                <c:pt idx="46">
                  <c:v>-17.633180618286133</c:v>
                </c:pt>
                <c:pt idx="47">
                  <c:v>-17.710533142089844</c:v>
                </c:pt>
                <c:pt idx="48">
                  <c:v>-17.789739608764648</c:v>
                </c:pt>
                <c:pt idx="49">
                  <c:v>-17.871026992797852</c:v>
                </c:pt>
                <c:pt idx="50">
                  <c:v>-17.954622268676758</c:v>
                </c:pt>
                <c:pt idx="51">
                  <c:v>-18.040786743164063</c:v>
                </c:pt>
                <c:pt idx="52">
                  <c:v>-18.129810333251953</c:v>
                </c:pt>
                <c:pt idx="53">
                  <c:v>-18.222003936767578</c:v>
                </c:pt>
                <c:pt idx="54">
                  <c:v>-18.317691802978516</c:v>
                </c:pt>
                <c:pt idx="55">
                  <c:v>-18.417179107666016</c:v>
                </c:pt>
                <c:pt idx="56">
                  <c:v>-18.520721435546875</c:v>
                </c:pt>
                <c:pt idx="57">
                  <c:v>-18.628496170043945</c:v>
                </c:pt>
                <c:pt idx="58">
                  <c:v>-18.740575790405273</c:v>
                </c:pt>
                <c:pt idx="59">
                  <c:v>-18.856962203979492</c:v>
                </c:pt>
                <c:pt idx="60">
                  <c:v>-18.977489471435547</c:v>
                </c:pt>
                <c:pt idx="61">
                  <c:v>-19.101654052734375</c:v>
                </c:pt>
                <c:pt idx="62">
                  <c:v>-19.228742599487305</c:v>
                </c:pt>
                <c:pt idx="63">
                  <c:v>-19.357830047607422</c:v>
                </c:pt>
                <c:pt idx="64">
                  <c:v>-19.483396530151367</c:v>
                </c:pt>
                <c:pt idx="65">
                  <c:v>-19.607330322265625</c:v>
                </c:pt>
                <c:pt idx="66">
                  <c:v>-19.727544784545898</c:v>
                </c:pt>
                <c:pt idx="67">
                  <c:v>-19.834815979003906</c:v>
                </c:pt>
                <c:pt idx="68">
                  <c:v>-19.919746398925781</c:v>
                </c:pt>
                <c:pt idx="69">
                  <c:v>-19.969268798828125</c:v>
                </c:pt>
                <c:pt idx="70">
                  <c:v>-19.958539962768555</c:v>
                </c:pt>
                <c:pt idx="71">
                  <c:v>-19.847469329833984</c:v>
                </c:pt>
                <c:pt idx="72">
                  <c:v>-19.590896606445313</c:v>
                </c:pt>
                <c:pt idx="73">
                  <c:v>-19.088094711303711</c:v>
                </c:pt>
                <c:pt idx="74">
                  <c:v>-18.206644058227539</c:v>
                </c:pt>
                <c:pt idx="75">
                  <c:v>-16.693798065185547</c:v>
                </c:pt>
                <c:pt idx="76">
                  <c:v>-14.24074649810791</c:v>
                </c:pt>
                <c:pt idx="77">
                  <c:v>-9.540064811706543</c:v>
                </c:pt>
                <c:pt idx="78">
                  <c:v>-6.5383925437927246</c:v>
                </c:pt>
              </c:numCache>
            </c:numRef>
          </c:yVal>
          <c:smooth val="0"/>
        </c:ser>
        <c:ser>
          <c:idx val="5"/>
          <c:order val="5"/>
          <c:tx>
            <c:v>3단지보-1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결과_연직변위-좌'!$AB$2:$AB$80</c:f>
              <c:numCache>
                <c:formatCode>0.000_ </c:formatCode>
                <c:ptCount val="79"/>
                <c:pt idx="0">
                  <c:v>-0.51707303524017334</c:v>
                </c:pt>
                <c:pt idx="1">
                  <c:v>-0.58917915821075439</c:v>
                </c:pt>
                <c:pt idx="2">
                  <c:v>-0.71982836723327637</c:v>
                </c:pt>
                <c:pt idx="3">
                  <c:v>-0.86401396989822388</c:v>
                </c:pt>
                <c:pt idx="4">
                  <c:v>-1.0078921318054199</c:v>
                </c:pt>
                <c:pt idx="5">
                  <c:v>-1.1464182138442993</c:v>
                </c:pt>
                <c:pt idx="6">
                  <c:v>-1.2779607772827148</c:v>
                </c:pt>
                <c:pt idx="7">
                  <c:v>-1.402878999710083</c:v>
                </c:pt>
                <c:pt idx="8">
                  <c:v>-1.5228464603424072</c:v>
                </c:pt>
                <c:pt idx="9">
                  <c:v>-1.6421952247619629</c:v>
                </c:pt>
                <c:pt idx="10">
                  <c:v>-1.7681547403335571</c:v>
                </c:pt>
                <c:pt idx="11">
                  <c:v>-1.9111624956130981</c:v>
                </c:pt>
                <c:pt idx="12">
                  <c:v>-2.0874207019805908</c:v>
                </c:pt>
                <c:pt idx="13">
                  <c:v>-2.3320322036743164</c:v>
                </c:pt>
                <c:pt idx="14">
                  <c:v>-2.7249469757080078</c:v>
                </c:pt>
                <c:pt idx="15">
                  <c:v>-3.4649224281311035</c:v>
                </c:pt>
                <c:pt idx="16">
                  <c:v>-4.8224706649780273</c:v>
                </c:pt>
                <c:pt idx="17">
                  <c:v>-8.6772260665893555</c:v>
                </c:pt>
                <c:pt idx="18">
                  <c:v>-13.878817558288574</c:v>
                </c:pt>
                <c:pt idx="19">
                  <c:v>-14.482574462890625</c:v>
                </c:pt>
                <c:pt idx="20">
                  <c:v>-14.912193298339844</c:v>
                </c:pt>
                <c:pt idx="21">
                  <c:v>-15.120126724243164</c:v>
                </c:pt>
                <c:pt idx="22">
                  <c:v>-15.294783592224121</c:v>
                </c:pt>
                <c:pt idx="23">
                  <c:v>-15.442629814147949</c:v>
                </c:pt>
                <c:pt idx="24">
                  <c:v>-15.582484245300293</c:v>
                </c:pt>
                <c:pt idx="25">
                  <c:v>-15.719017028808594</c:v>
                </c:pt>
                <c:pt idx="26">
                  <c:v>-15.854641914367676</c:v>
                </c:pt>
                <c:pt idx="27">
                  <c:v>-15.989668846130371</c:v>
                </c:pt>
                <c:pt idx="28">
                  <c:v>-16.123085021972656</c:v>
                </c:pt>
                <c:pt idx="29">
                  <c:v>-16.253246307373047</c:v>
                </c:pt>
                <c:pt idx="30">
                  <c:v>-16.378711700439453</c:v>
                </c:pt>
                <c:pt idx="31">
                  <c:v>-16.498746871948242</c:v>
                </c:pt>
                <c:pt idx="32">
                  <c:v>-16.613466262817383</c:v>
                </c:pt>
                <c:pt idx="33">
                  <c:v>-16.726133346557617</c:v>
                </c:pt>
                <c:pt idx="34">
                  <c:v>-16.759458541870117</c:v>
                </c:pt>
                <c:pt idx="35">
                  <c:v>-16.861129760742187</c:v>
                </c:pt>
                <c:pt idx="36">
                  <c:v>-16.920364379882812</c:v>
                </c:pt>
                <c:pt idx="37">
                  <c:v>-16.989280700683594</c:v>
                </c:pt>
                <c:pt idx="38">
                  <c:v>-17.058629989624023</c:v>
                </c:pt>
                <c:pt idx="39">
                  <c:v>-17.127861022949219</c:v>
                </c:pt>
                <c:pt idx="40">
                  <c:v>-17.197772979736328</c:v>
                </c:pt>
                <c:pt idx="41">
                  <c:v>-17.268062591552734</c:v>
                </c:pt>
                <c:pt idx="42">
                  <c:v>-17.339086532592773</c:v>
                </c:pt>
                <c:pt idx="43">
                  <c:v>-17.411035537719727</c:v>
                </c:pt>
                <c:pt idx="44">
                  <c:v>-17.484092712402344</c:v>
                </c:pt>
                <c:pt idx="45">
                  <c:v>-17.558418273925781</c:v>
                </c:pt>
                <c:pt idx="46">
                  <c:v>-17.63416862487793</c:v>
                </c:pt>
                <c:pt idx="47">
                  <c:v>-17.711551666259766</c:v>
                </c:pt>
                <c:pt idx="48">
                  <c:v>-17.790794372558594</c:v>
                </c:pt>
                <c:pt idx="49">
                  <c:v>-17.872116088867188</c:v>
                </c:pt>
                <c:pt idx="50">
                  <c:v>-17.955745697021484</c:v>
                </c:pt>
                <c:pt idx="51">
                  <c:v>-18.041950225830078</c:v>
                </c:pt>
                <c:pt idx="52">
                  <c:v>-18.131011962890625</c:v>
                </c:pt>
                <c:pt idx="53">
                  <c:v>-18.223245620727539</c:v>
                </c:pt>
                <c:pt idx="54">
                  <c:v>-18.318973541259766</c:v>
                </c:pt>
                <c:pt idx="55">
                  <c:v>-18.41850471496582</c:v>
                </c:pt>
                <c:pt idx="56">
                  <c:v>-18.522090911865234</c:v>
                </c:pt>
                <c:pt idx="57">
                  <c:v>-18.629911422729492</c:v>
                </c:pt>
                <c:pt idx="58">
                  <c:v>-18.742042541503906</c:v>
                </c:pt>
                <c:pt idx="59">
                  <c:v>-18.858478546142578</c:v>
                </c:pt>
                <c:pt idx="60">
                  <c:v>-18.97906494140625</c:v>
                </c:pt>
                <c:pt idx="61">
                  <c:v>-19.103288650512695</c:v>
                </c:pt>
                <c:pt idx="62">
                  <c:v>-19.230447769165039</c:v>
                </c:pt>
                <c:pt idx="63">
                  <c:v>-19.359607696533203</c:v>
                </c:pt>
                <c:pt idx="64">
                  <c:v>-19.485258102416992</c:v>
                </c:pt>
                <c:pt idx="65">
                  <c:v>-19.609285354614258</c:v>
                </c:pt>
                <c:pt idx="66">
                  <c:v>-19.729608535766602</c:v>
                </c:pt>
                <c:pt idx="67">
                  <c:v>-19.837005615234375</c:v>
                </c:pt>
                <c:pt idx="68">
                  <c:v>-19.922082901000977</c:v>
                </c:pt>
                <c:pt idx="69">
                  <c:v>-19.971780776977539</c:v>
                </c:pt>
                <c:pt idx="70">
                  <c:v>-19.961254119873047</c:v>
                </c:pt>
                <c:pt idx="71">
                  <c:v>-19.850425720214844</c:v>
                </c:pt>
                <c:pt idx="72">
                  <c:v>-19.594142913818359</c:v>
                </c:pt>
                <c:pt idx="73">
                  <c:v>-19.091686248779297</c:v>
                </c:pt>
                <c:pt idx="74">
                  <c:v>-18.210649490356445</c:v>
                </c:pt>
                <c:pt idx="75">
                  <c:v>-16.69830322265625</c:v>
                </c:pt>
                <c:pt idx="76">
                  <c:v>-14.245840072631836</c:v>
                </c:pt>
                <c:pt idx="77">
                  <c:v>-9.5458650588989258</c:v>
                </c:pt>
                <c:pt idx="78">
                  <c:v>-6.5445613861083984</c:v>
                </c:pt>
              </c:numCache>
            </c:numRef>
          </c:yVal>
          <c:smooth val="0"/>
        </c:ser>
        <c:ser>
          <c:idx val="6"/>
          <c:order val="6"/>
          <c:tx>
            <c:v>4단굴착-응력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결과_연직변위-좌'!$AC$2:$AC$80</c:f>
              <c:numCache>
                <c:formatCode>0.000_ </c:formatCode>
                <c:ptCount val="79"/>
                <c:pt idx="0">
                  <c:v>-0.67857247591018677</c:v>
                </c:pt>
                <c:pt idx="1">
                  <c:v>-0.76771259307861328</c:v>
                </c:pt>
                <c:pt idx="2">
                  <c:v>-0.93019300699234009</c:v>
                </c:pt>
                <c:pt idx="3">
                  <c:v>-1.1107878684997559</c:v>
                </c:pt>
                <c:pt idx="4">
                  <c:v>-1.2927038669586182</c:v>
                </c:pt>
                <c:pt idx="5">
                  <c:v>-1.4705080986022949</c:v>
                </c:pt>
                <c:pt idx="6">
                  <c:v>-1.6424001455307007</c:v>
                </c:pt>
                <c:pt idx="7">
                  <c:v>-1.807137131690979</c:v>
                </c:pt>
                <c:pt idx="8">
                  <c:v>-1.9659419059753418</c:v>
                </c:pt>
                <c:pt idx="9">
                  <c:v>-2.1229994297027588</c:v>
                </c:pt>
                <c:pt idx="10">
                  <c:v>-2.2854447364807129</c:v>
                </c:pt>
                <c:pt idx="11">
                  <c:v>-2.4636223316192627</c:v>
                </c:pt>
                <c:pt idx="12">
                  <c:v>-2.6736633777618408</c:v>
                </c:pt>
                <c:pt idx="13">
                  <c:v>-2.9506115913391113</c:v>
                </c:pt>
                <c:pt idx="14">
                  <c:v>-3.3743722438812256</c:v>
                </c:pt>
                <c:pt idx="15">
                  <c:v>-4.1436681747436523</c:v>
                </c:pt>
                <c:pt idx="16">
                  <c:v>-5.5289959907531738</c:v>
                </c:pt>
                <c:pt idx="17">
                  <c:v>-9.4098567962646484</c:v>
                </c:pt>
                <c:pt idx="18">
                  <c:v>-14.661135673522949</c:v>
                </c:pt>
                <c:pt idx="19">
                  <c:v>-15.313175201416016</c:v>
                </c:pt>
                <c:pt idx="20">
                  <c:v>-15.789758682250977</c:v>
                </c:pt>
                <c:pt idx="21">
                  <c:v>-16.043468475341797</c:v>
                </c:pt>
                <c:pt idx="22">
                  <c:v>-16.263614654541016</c:v>
                </c:pt>
                <c:pt idx="23">
                  <c:v>-16.457569122314453</c:v>
                </c:pt>
                <c:pt idx="24">
                  <c:v>-16.643815994262695</c:v>
                </c:pt>
                <c:pt idx="25">
                  <c:v>-16.826255798339844</c:v>
                </c:pt>
                <c:pt idx="26">
                  <c:v>-17.00642204284668</c:v>
                </c:pt>
                <c:pt idx="27">
                  <c:v>-17.183559417724609</c:v>
                </c:pt>
                <c:pt idx="28">
                  <c:v>-17.356231689453125</c:v>
                </c:pt>
                <c:pt idx="29">
                  <c:v>-17.522869110107422</c:v>
                </c:pt>
                <c:pt idx="30">
                  <c:v>-17.682205200195313</c:v>
                </c:pt>
                <c:pt idx="31">
                  <c:v>-17.833864212036133</c:v>
                </c:pt>
                <c:pt idx="32">
                  <c:v>-17.97838020324707</c:v>
                </c:pt>
                <c:pt idx="33">
                  <c:v>-18.118940353393555</c:v>
                </c:pt>
                <c:pt idx="34">
                  <c:v>-18.163566589355469</c:v>
                </c:pt>
                <c:pt idx="35">
                  <c:v>-18.288793563842773</c:v>
                </c:pt>
                <c:pt idx="36">
                  <c:v>-18.364103317260742</c:v>
                </c:pt>
                <c:pt idx="37">
                  <c:v>-18.450767517089844</c:v>
                </c:pt>
                <c:pt idx="38">
                  <c:v>-18.538095474243164</c:v>
                </c:pt>
                <c:pt idx="39">
                  <c:v>-18.625324249267578</c:v>
                </c:pt>
                <c:pt idx="40">
                  <c:v>-18.713415145874023</c:v>
                </c:pt>
                <c:pt idx="41">
                  <c:v>-18.802036285400391</c:v>
                </c:pt>
                <c:pt idx="42">
                  <c:v>-18.891572952270508</c:v>
                </c:pt>
                <c:pt idx="43">
                  <c:v>-18.982219696044922</c:v>
                </c:pt>
                <c:pt idx="44">
                  <c:v>-19.074142456054688</c:v>
                </c:pt>
                <c:pt idx="45">
                  <c:v>-19.167486190795898</c:v>
                </c:pt>
                <c:pt idx="46">
                  <c:v>-19.262409210205078</c:v>
                </c:pt>
                <c:pt idx="47">
                  <c:v>-19.359134674072266</c:v>
                </c:pt>
                <c:pt idx="48">
                  <c:v>-19.457927703857422</c:v>
                </c:pt>
                <c:pt idx="49">
                  <c:v>-19.559072494506836</c:v>
                </c:pt>
                <c:pt idx="50">
                  <c:v>-19.662881851196289</c:v>
                </c:pt>
                <c:pt idx="51">
                  <c:v>-19.76971435546875</c:v>
                </c:pt>
                <c:pt idx="52">
                  <c:v>-19.879936218261719</c:v>
                </c:pt>
                <c:pt idx="53">
                  <c:v>-19.993886947631836</c:v>
                </c:pt>
                <c:pt idx="54">
                  <c:v>-20.111852645874023</c:v>
                </c:pt>
                <c:pt idx="55">
                  <c:v>-20.234088897705078</c:v>
                </c:pt>
                <c:pt idx="56">
                  <c:v>-20.360795974731445</c:v>
                </c:pt>
                <c:pt idx="57">
                  <c:v>-20.492116928100586</c:v>
                </c:pt>
                <c:pt idx="58">
                  <c:v>-20.628095626831055</c:v>
                </c:pt>
                <c:pt idx="59">
                  <c:v>-20.768720626831055</c:v>
                </c:pt>
                <c:pt idx="60">
                  <c:v>-20.913791656494141</c:v>
                </c:pt>
                <c:pt idx="61">
                  <c:v>-21.062725067138672</c:v>
                </c:pt>
                <c:pt idx="62">
                  <c:v>-21.214689254760742</c:v>
                </c:pt>
                <c:pt idx="63">
                  <c:v>-21.368614196777344</c:v>
                </c:pt>
                <c:pt idx="64">
                  <c:v>-21.518226623535156</c:v>
                </c:pt>
                <c:pt idx="65">
                  <c:v>-21.665571212768555</c:v>
                </c:pt>
                <c:pt idx="66">
                  <c:v>-21.808086395263672</c:v>
                </c:pt>
                <c:pt idx="67">
                  <c:v>-21.934926986694336</c:v>
                </c:pt>
                <c:pt idx="68">
                  <c:v>-22.035022735595703</c:v>
                </c:pt>
                <c:pt idx="69">
                  <c:v>-22.093320846557617</c:v>
                </c:pt>
                <c:pt idx="70">
                  <c:v>-22.081199645996094</c:v>
                </c:pt>
                <c:pt idx="71">
                  <c:v>-21.952732086181641</c:v>
                </c:pt>
                <c:pt idx="72">
                  <c:v>-21.657451629638672</c:v>
                </c:pt>
                <c:pt idx="73">
                  <c:v>-21.083652496337891</c:v>
                </c:pt>
                <c:pt idx="74">
                  <c:v>-20.085319519042969</c:v>
                </c:pt>
                <c:pt idx="75">
                  <c:v>-18.390081405639648</c:v>
                </c:pt>
                <c:pt idx="76">
                  <c:v>-15.671137809753418</c:v>
                </c:pt>
                <c:pt idx="77">
                  <c:v>-10.635910987854004</c:v>
                </c:pt>
                <c:pt idx="78">
                  <c:v>-7.481266975402832</c:v>
                </c:pt>
              </c:numCache>
            </c:numRef>
          </c:yVal>
          <c:smooth val="0"/>
        </c:ser>
        <c:ser>
          <c:idx val="7"/>
          <c:order val="7"/>
          <c:tx>
            <c:v>4단지보-1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결과_연직변위-좌'!$AD$2:$AD$80</c:f>
              <c:numCache>
                <c:formatCode>0.000_ </c:formatCode>
                <c:ptCount val="79"/>
                <c:pt idx="0">
                  <c:v>-0.67859721183776855</c:v>
                </c:pt>
                <c:pt idx="1">
                  <c:v>-0.76773768663406372</c:v>
                </c:pt>
                <c:pt idx="2">
                  <c:v>-0.93021911382675171</c:v>
                </c:pt>
                <c:pt idx="3">
                  <c:v>-1.1108156442642212</c:v>
                </c:pt>
                <c:pt idx="4">
                  <c:v>-1.2927337884902954</c:v>
                </c:pt>
                <c:pt idx="5">
                  <c:v>-1.4705407619476318</c:v>
                </c:pt>
                <c:pt idx="6">
                  <c:v>-1.642436146736145</c:v>
                </c:pt>
                <c:pt idx="7">
                  <c:v>-1.8071765899658203</c:v>
                </c:pt>
                <c:pt idx="8">
                  <c:v>-1.9659854173660278</c:v>
                </c:pt>
                <c:pt idx="9">
                  <c:v>-2.1230471134185791</c:v>
                </c:pt>
                <c:pt idx="10">
                  <c:v>-2.2854969501495361</c:v>
                </c:pt>
                <c:pt idx="11">
                  <c:v>-2.4636795520782471</c:v>
                </c:pt>
                <c:pt idx="12">
                  <c:v>-2.6737256050109863</c:v>
                </c:pt>
                <c:pt idx="13">
                  <c:v>-2.9506790637969971</c:v>
                </c:pt>
                <c:pt idx="14">
                  <c:v>-3.3744447231292725</c:v>
                </c:pt>
                <c:pt idx="15">
                  <c:v>-4.1437458992004395</c:v>
                </c:pt>
                <c:pt idx="16">
                  <c:v>-5.5290789604187012</c:v>
                </c:pt>
                <c:pt idx="17">
                  <c:v>-9.4099454879760742</c:v>
                </c:pt>
                <c:pt idx="18">
                  <c:v>-14.661235809326172</c:v>
                </c:pt>
                <c:pt idx="19">
                  <c:v>-15.313287734985352</c:v>
                </c:pt>
                <c:pt idx="20">
                  <c:v>-15.789883613586426</c:v>
                </c:pt>
                <c:pt idx="21">
                  <c:v>-16.043607711791992</c:v>
                </c:pt>
                <c:pt idx="22">
                  <c:v>-16.263767242431641</c:v>
                </c:pt>
                <c:pt idx="23">
                  <c:v>-16.457738876342773</c:v>
                </c:pt>
                <c:pt idx="24">
                  <c:v>-16.643999099731445</c:v>
                </c:pt>
                <c:pt idx="25">
                  <c:v>-16.826454162597656</c:v>
                </c:pt>
                <c:pt idx="26">
                  <c:v>-17.006637573242187</c:v>
                </c:pt>
                <c:pt idx="27">
                  <c:v>-17.183792114257813</c:v>
                </c:pt>
                <c:pt idx="28">
                  <c:v>-17.356481552124023</c:v>
                </c:pt>
                <c:pt idx="29">
                  <c:v>-17.523136138916016</c:v>
                </c:pt>
                <c:pt idx="30">
                  <c:v>-17.682489395141602</c:v>
                </c:pt>
                <c:pt idx="31">
                  <c:v>-17.834165573120117</c:v>
                </c:pt>
                <c:pt idx="32">
                  <c:v>-17.97869873046875</c:v>
                </c:pt>
                <c:pt idx="33">
                  <c:v>-18.11927604675293</c:v>
                </c:pt>
                <c:pt idx="34">
                  <c:v>-18.163913726806641</c:v>
                </c:pt>
                <c:pt idx="35">
                  <c:v>-18.289150238037109</c:v>
                </c:pt>
                <c:pt idx="36">
                  <c:v>-18.364473342895508</c:v>
                </c:pt>
                <c:pt idx="37">
                  <c:v>-18.451150894165039</c:v>
                </c:pt>
                <c:pt idx="38">
                  <c:v>-18.538492202758789</c:v>
                </c:pt>
                <c:pt idx="39">
                  <c:v>-18.625734329223633</c:v>
                </c:pt>
                <c:pt idx="40">
                  <c:v>-18.713836669921875</c:v>
                </c:pt>
                <c:pt idx="41">
                  <c:v>-18.802473068237305</c:v>
                </c:pt>
                <c:pt idx="42">
                  <c:v>-18.892024993896484</c:v>
                </c:pt>
                <c:pt idx="43">
                  <c:v>-18.982688903808594</c:v>
                </c:pt>
                <c:pt idx="44">
                  <c:v>-19.074625015258789</c:v>
                </c:pt>
                <c:pt idx="45">
                  <c:v>-19.167985916137695</c:v>
                </c:pt>
                <c:pt idx="46">
                  <c:v>-19.262924194335938</c:v>
                </c:pt>
                <c:pt idx="47">
                  <c:v>-19.359668731689453</c:v>
                </c:pt>
                <c:pt idx="48">
                  <c:v>-19.458478927612305</c:v>
                </c:pt>
                <c:pt idx="49">
                  <c:v>-19.559642791748047</c:v>
                </c:pt>
                <c:pt idx="50">
                  <c:v>-19.663467407226563</c:v>
                </c:pt>
                <c:pt idx="51">
                  <c:v>-19.77032470703125</c:v>
                </c:pt>
                <c:pt idx="52">
                  <c:v>-19.88056755065918</c:v>
                </c:pt>
                <c:pt idx="53">
                  <c:v>-19.994535446166992</c:v>
                </c:pt>
                <c:pt idx="54">
                  <c:v>-20.112524032592773</c:v>
                </c:pt>
                <c:pt idx="55">
                  <c:v>-20.234783172607422</c:v>
                </c:pt>
                <c:pt idx="56">
                  <c:v>-20.361515045166016</c:v>
                </c:pt>
                <c:pt idx="57">
                  <c:v>-20.492860794067383</c:v>
                </c:pt>
                <c:pt idx="58">
                  <c:v>-20.628870010375977</c:v>
                </c:pt>
                <c:pt idx="59">
                  <c:v>-20.769525527954102</c:v>
                </c:pt>
                <c:pt idx="60">
                  <c:v>-20.91462516784668</c:v>
                </c:pt>
                <c:pt idx="61">
                  <c:v>-21.063596725463867</c:v>
                </c:pt>
                <c:pt idx="62">
                  <c:v>-21.215602874755859</c:v>
                </c:pt>
                <c:pt idx="63">
                  <c:v>-21.369571685791016</c:v>
                </c:pt>
                <c:pt idx="64">
                  <c:v>-21.519235610961914</c:v>
                </c:pt>
                <c:pt idx="65">
                  <c:v>-21.666641235351563</c:v>
                </c:pt>
                <c:pt idx="66">
                  <c:v>-21.809225082397461</c:v>
                </c:pt>
                <c:pt idx="67">
                  <c:v>-21.936145782470703</c:v>
                </c:pt>
                <c:pt idx="68">
                  <c:v>-22.036340713500977</c:v>
                </c:pt>
                <c:pt idx="69">
                  <c:v>-22.094751358032227</c:v>
                </c:pt>
                <c:pt idx="70">
                  <c:v>-22.082765579223633</c:v>
                </c:pt>
                <c:pt idx="71">
                  <c:v>-21.95445442199707</c:v>
                </c:pt>
                <c:pt idx="72">
                  <c:v>-21.659366607666016</c:v>
                </c:pt>
                <c:pt idx="73">
                  <c:v>-21.085794448852539</c:v>
                </c:pt>
                <c:pt idx="74">
                  <c:v>-20.087734222412109</c:v>
                </c:pt>
                <c:pt idx="75">
                  <c:v>-18.392826080322266</c:v>
                </c:pt>
                <c:pt idx="76">
                  <c:v>-15.674272537231445</c:v>
                </c:pt>
                <c:pt idx="77">
                  <c:v>-10.639519691467285</c:v>
                </c:pt>
                <c:pt idx="78">
                  <c:v>-7.4851274490356445</c:v>
                </c:pt>
              </c:numCache>
            </c:numRef>
          </c:yVal>
          <c:smooth val="0"/>
        </c:ser>
        <c:ser>
          <c:idx val="8"/>
          <c:order val="8"/>
          <c:tx>
            <c:v>5단굴착-응력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결과_연직변위-좌'!$AE$2:$AE$80</c:f>
              <c:numCache>
                <c:formatCode>0.000_ </c:formatCode>
                <c:ptCount val="79"/>
                <c:pt idx="0">
                  <c:v>-0.84343135356903076</c:v>
                </c:pt>
                <c:pt idx="1">
                  <c:v>-0.94701814651489258</c:v>
                </c:pt>
                <c:pt idx="2">
                  <c:v>-1.1365724802017212</c:v>
                </c:pt>
                <c:pt idx="3">
                  <c:v>-1.3482861518859863</c:v>
                </c:pt>
                <c:pt idx="4">
                  <c:v>-1.5631834268569946</c:v>
                </c:pt>
                <c:pt idx="5">
                  <c:v>-1.7757285833358765</c:v>
                </c:pt>
                <c:pt idx="6">
                  <c:v>-1.9823042154312134</c:v>
                </c:pt>
                <c:pt idx="7">
                  <c:v>-2.1811156272888184</c:v>
                </c:pt>
                <c:pt idx="8">
                  <c:v>-2.3731765747070312</c:v>
                </c:pt>
                <c:pt idx="9">
                  <c:v>-2.5625393390655518</c:v>
                </c:pt>
                <c:pt idx="10">
                  <c:v>-2.7562253475189209</c:v>
                </c:pt>
                <c:pt idx="11">
                  <c:v>-2.9644982814788818</c:v>
                </c:pt>
                <c:pt idx="12">
                  <c:v>-3.2034235000610352</c:v>
                </c:pt>
                <c:pt idx="13">
                  <c:v>-3.5079958438873291</c:v>
                </c:pt>
                <c:pt idx="14">
                  <c:v>-3.9580836296081543</c:v>
                </c:pt>
                <c:pt idx="15">
                  <c:v>-4.7523846626281738</c:v>
                </c:pt>
                <c:pt idx="16">
                  <c:v>-6.1613831520080566</c:v>
                </c:pt>
                <c:pt idx="17">
                  <c:v>-10.06447696685791</c:v>
                </c:pt>
                <c:pt idx="18">
                  <c:v>-15.358067512512207</c:v>
                </c:pt>
                <c:pt idx="19">
                  <c:v>-16.052207946777344</c:v>
                </c:pt>
                <c:pt idx="20">
                  <c:v>-16.572872161865234</c:v>
                </c:pt>
                <c:pt idx="21">
                  <c:v>-16.872533798217773</c:v>
                </c:pt>
                <c:pt idx="22">
                  <c:v>-17.138111114501953</c:v>
                </c:pt>
                <c:pt idx="23">
                  <c:v>-17.375127792358398</c:v>
                </c:pt>
                <c:pt idx="24">
                  <c:v>-17.601711273193359</c:v>
                </c:pt>
                <c:pt idx="25">
                  <c:v>-17.821983337402344</c:v>
                </c:pt>
                <c:pt idx="26">
                  <c:v>-18.037691116333008</c:v>
                </c:pt>
                <c:pt idx="27">
                  <c:v>-18.248422622680664</c:v>
                </c:pt>
                <c:pt idx="28">
                  <c:v>-18.45355224609375</c:v>
                </c:pt>
                <c:pt idx="29">
                  <c:v>-18.652561187744141</c:v>
                </c:pt>
                <c:pt idx="30">
                  <c:v>-18.844516754150391</c:v>
                </c:pt>
                <c:pt idx="31">
                  <c:v>-19.028713226318359</c:v>
                </c:pt>
                <c:pt idx="32">
                  <c:v>-19.204912185668945</c:v>
                </c:pt>
                <c:pt idx="33">
                  <c:v>-19.37507438659668</c:v>
                </c:pt>
                <c:pt idx="34">
                  <c:v>-19.433380126953125</c:v>
                </c:pt>
                <c:pt idx="35">
                  <c:v>-19.58143424987793</c:v>
                </c:pt>
                <c:pt idx="36">
                  <c:v>-19.673406600952148</c:v>
                </c:pt>
                <c:pt idx="37">
                  <c:v>-19.777694702148438</c:v>
                </c:pt>
                <c:pt idx="38">
                  <c:v>-19.88255500793457</c:v>
                </c:pt>
                <c:pt idx="39">
                  <c:v>-19.987125396728516</c:v>
                </c:pt>
                <c:pt idx="40">
                  <c:v>-20.092582702636719</c:v>
                </c:pt>
                <c:pt idx="41">
                  <c:v>-20.198665618896484</c:v>
                </c:pt>
                <c:pt idx="42">
                  <c:v>-20.305835723876953</c:v>
                </c:pt>
                <c:pt idx="43">
                  <c:v>-20.414308547973633</c:v>
                </c:pt>
                <c:pt idx="44">
                  <c:v>-20.524219512939453</c:v>
                </c:pt>
                <c:pt idx="45">
                  <c:v>-20.635692596435547</c:v>
                </c:pt>
                <c:pt idx="46">
                  <c:v>-20.748834609985352</c:v>
                </c:pt>
                <c:pt idx="47">
                  <c:v>-20.863832473754883</c:v>
                </c:pt>
                <c:pt idx="48">
                  <c:v>-20.980892181396484</c:v>
                </c:pt>
                <c:pt idx="49">
                  <c:v>-21.100242614746094</c:v>
                </c:pt>
                <c:pt idx="50">
                  <c:v>-21.222126007080078</c:v>
                </c:pt>
                <c:pt idx="51">
                  <c:v>-21.346878051757813</c:v>
                </c:pt>
                <c:pt idx="52">
                  <c:v>-21.474878311157227</c:v>
                </c:pt>
                <c:pt idx="53">
                  <c:v>-21.606546401977539</c:v>
                </c:pt>
                <c:pt idx="54">
                  <c:v>-21.742298126220703</c:v>
                </c:pt>
                <c:pt idx="55">
                  <c:v>-21.882492065429688</c:v>
                </c:pt>
                <c:pt idx="56">
                  <c:v>-22.027383804321289</c:v>
                </c:pt>
                <c:pt idx="57">
                  <c:v>-22.177114486694336</c:v>
                </c:pt>
                <c:pt idx="58">
                  <c:v>-22.331674575805664</c:v>
                </c:pt>
                <c:pt idx="59">
                  <c:v>-22.490942001342773</c:v>
                </c:pt>
                <c:pt idx="60">
                  <c:v>-22.654596328735352</c:v>
                </c:pt>
                <c:pt idx="61">
                  <c:v>-22.821907043457031</c:v>
                </c:pt>
                <c:pt idx="62">
                  <c:v>-22.991813659667969</c:v>
                </c:pt>
                <c:pt idx="63">
                  <c:v>-23.16301155090332</c:v>
                </c:pt>
                <c:pt idx="64">
                  <c:v>-23.32856559753418</c:v>
                </c:pt>
                <c:pt idx="65">
                  <c:v>-23.490331649780273</c:v>
                </c:pt>
                <c:pt idx="66">
                  <c:v>-23.645214080810547</c:v>
                </c:pt>
                <c:pt idx="67">
                  <c:v>-23.781082153320313</c:v>
                </c:pt>
                <c:pt idx="68">
                  <c:v>-23.885599136352539</c:v>
                </c:pt>
                <c:pt idx="69">
                  <c:v>-23.942502975463867</c:v>
                </c:pt>
                <c:pt idx="70">
                  <c:v>-23.920894622802734</c:v>
                </c:pt>
                <c:pt idx="71">
                  <c:v>-23.77130126953125</c:v>
                </c:pt>
                <c:pt idx="72">
                  <c:v>-23.440380096435547</c:v>
                </c:pt>
                <c:pt idx="73">
                  <c:v>-22.809551239013672</c:v>
                </c:pt>
                <c:pt idx="74">
                  <c:v>-21.724090576171875</c:v>
                </c:pt>
                <c:pt idx="75">
                  <c:v>-19.898195266723633</c:v>
                </c:pt>
                <c:pt idx="76">
                  <c:v>-16.994110107421875</c:v>
                </c:pt>
                <c:pt idx="77">
                  <c:v>-11.724595069885254</c:v>
                </c:pt>
                <c:pt idx="78">
                  <c:v>-8.4579582214355469</c:v>
                </c:pt>
              </c:numCache>
            </c:numRef>
          </c:yVal>
          <c:smooth val="0"/>
        </c:ser>
        <c:ser>
          <c:idx val="9"/>
          <c:order val="9"/>
          <c:tx>
            <c:v>5단지보-1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결과_연직변위-좌'!$AF$2:$AF$80</c:f>
              <c:numCache>
                <c:formatCode>0.000_ </c:formatCode>
                <c:ptCount val="79"/>
                <c:pt idx="0">
                  <c:v>-0.84344702959060669</c:v>
                </c:pt>
                <c:pt idx="1">
                  <c:v>-0.94703418016433716</c:v>
                </c:pt>
                <c:pt idx="2">
                  <c:v>-1.1365890502929687</c:v>
                </c:pt>
                <c:pt idx="3">
                  <c:v>-1.3483040332794189</c:v>
                </c:pt>
                <c:pt idx="4">
                  <c:v>-1.5632026195526123</c:v>
                </c:pt>
                <c:pt idx="5">
                  <c:v>-1.7757495641708374</c:v>
                </c:pt>
                <c:pt idx="6">
                  <c:v>-1.9823273420333862</c:v>
                </c:pt>
                <c:pt idx="7">
                  <c:v>-2.1811411380767822</c:v>
                </c:pt>
                <c:pt idx="8">
                  <c:v>-2.3732047080993652</c:v>
                </c:pt>
                <c:pt idx="9">
                  <c:v>-2.562570333480835</c:v>
                </c:pt>
                <c:pt idx="10">
                  <c:v>-2.7562596797943115</c:v>
                </c:pt>
                <c:pt idx="11">
                  <c:v>-2.9645354747772217</c:v>
                </c:pt>
                <c:pt idx="12">
                  <c:v>-3.2034642696380615</c:v>
                </c:pt>
                <c:pt idx="13">
                  <c:v>-3.5080399513244629</c:v>
                </c:pt>
                <c:pt idx="14">
                  <c:v>-3.9581310749053955</c:v>
                </c:pt>
                <c:pt idx="15">
                  <c:v>-4.7524356842041016</c:v>
                </c:pt>
                <c:pt idx="16">
                  <c:v>-6.1614384651184082</c:v>
                </c:pt>
                <c:pt idx="17">
                  <c:v>-10.064536094665527</c:v>
                </c:pt>
                <c:pt idx="18">
                  <c:v>-15.358133316040039</c:v>
                </c:pt>
                <c:pt idx="19">
                  <c:v>-16.052284240722656</c:v>
                </c:pt>
                <c:pt idx="20">
                  <c:v>-16.572956085205078</c:v>
                </c:pt>
                <c:pt idx="21">
                  <c:v>-16.872627258300781</c:v>
                </c:pt>
                <c:pt idx="22">
                  <c:v>-17.138212203979492</c:v>
                </c:pt>
                <c:pt idx="23">
                  <c:v>-17.375242233276367</c:v>
                </c:pt>
                <c:pt idx="24">
                  <c:v>-17.601835250854492</c:v>
                </c:pt>
                <c:pt idx="25">
                  <c:v>-17.822116851806641</c:v>
                </c:pt>
                <c:pt idx="26">
                  <c:v>-18.037836074829102</c:v>
                </c:pt>
                <c:pt idx="27">
                  <c:v>-18.248580932617188</c:v>
                </c:pt>
                <c:pt idx="28">
                  <c:v>-18.453720092773437</c:v>
                </c:pt>
                <c:pt idx="29">
                  <c:v>-18.652742385864258</c:v>
                </c:pt>
                <c:pt idx="30">
                  <c:v>-18.844709396362305</c:v>
                </c:pt>
                <c:pt idx="31">
                  <c:v>-19.028919219970703</c:v>
                </c:pt>
                <c:pt idx="32">
                  <c:v>-19.205131530761719</c:v>
                </c:pt>
                <c:pt idx="33">
                  <c:v>-19.375303268432617</c:v>
                </c:pt>
                <c:pt idx="34">
                  <c:v>-19.433618545532227</c:v>
                </c:pt>
                <c:pt idx="35">
                  <c:v>-19.581680297851563</c:v>
                </c:pt>
                <c:pt idx="36">
                  <c:v>-19.673664093017578</c:v>
                </c:pt>
                <c:pt idx="37">
                  <c:v>-19.777961730957031</c:v>
                </c:pt>
                <c:pt idx="38">
                  <c:v>-19.882827758789063</c:v>
                </c:pt>
                <c:pt idx="39">
                  <c:v>-19.987409591674805</c:v>
                </c:pt>
                <c:pt idx="40">
                  <c:v>-20.092878341674805</c:v>
                </c:pt>
                <c:pt idx="41">
                  <c:v>-20.198972702026367</c:v>
                </c:pt>
                <c:pt idx="42">
                  <c:v>-20.306154251098633</c:v>
                </c:pt>
                <c:pt idx="43">
                  <c:v>-20.414634704589844</c:v>
                </c:pt>
                <c:pt idx="44">
                  <c:v>-20.524560928344727</c:v>
                </c:pt>
                <c:pt idx="45">
                  <c:v>-20.636045455932617</c:v>
                </c:pt>
                <c:pt idx="46">
                  <c:v>-20.749204635620117</c:v>
                </c:pt>
                <c:pt idx="47">
                  <c:v>-20.864213943481445</c:v>
                </c:pt>
                <c:pt idx="48">
                  <c:v>-20.981288909912109</c:v>
                </c:pt>
                <c:pt idx="49">
                  <c:v>-21.100652694702148</c:v>
                </c:pt>
                <c:pt idx="50">
                  <c:v>-21.222553253173828</c:v>
                </c:pt>
                <c:pt idx="51">
                  <c:v>-21.347324371337891</c:v>
                </c:pt>
                <c:pt idx="52">
                  <c:v>-21.475341796875</c:v>
                </c:pt>
                <c:pt idx="53">
                  <c:v>-21.607027053833008</c:v>
                </c:pt>
                <c:pt idx="54">
                  <c:v>-21.7427978515625</c:v>
                </c:pt>
                <c:pt idx="55">
                  <c:v>-21.883014678955078</c:v>
                </c:pt>
                <c:pt idx="56">
                  <c:v>-22.027929306030273</c:v>
                </c:pt>
                <c:pt idx="57">
                  <c:v>-22.17768669128418</c:v>
                </c:pt>
                <c:pt idx="58">
                  <c:v>-22.332271575927734</c:v>
                </c:pt>
                <c:pt idx="59">
                  <c:v>-22.491571426391602</c:v>
                </c:pt>
                <c:pt idx="60">
                  <c:v>-22.655256271362305</c:v>
                </c:pt>
                <c:pt idx="61">
                  <c:v>-22.822599411010742</c:v>
                </c:pt>
                <c:pt idx="62">
                  <c:v>-22.992546081542969</c:v>
                </c:pt>
                <c:pt idx="63">
                  <c:v>-23.163785934448242</c:v>
                </c:pt>
                <c:pt idx="64">
                  <c:v>-23.329387664794922</c:v>
                </c:pt>
                <c:pt idx="65">
                  <c:v>-23.491207122802734</c:v>
                </c:pt>
                <c:pt idx="66">
                  <c:v>-23.646152496337891</c:v>
                </c:pt>
                <c:pt idx="67">
                  <c:v>-23.782085418701172</c:v>
                </c:pt>
                <c:pt idx="68">
                  <c:v>-23.886678695678711</c:v>
                </c:pt>
                <c:pt idx="69">
                  <c:v>-23.943668365478516</c:v>
                </c:pt>
                <c:pt idx="70">
                  <c:v>-23.922157287597656</c:v>
                </c:pt>
                <c:pt idx="71">
                  <c:v>-23.772676467895508</c:v>
                </c:pt>
                <c:pt idx="72">
                  <c:v>-23.441884994506836</c:v>
                </c:pt>
                <c:pt idx="73">
                  <c:v>-22.811210632324219</c:v>
                </c:pt>
                <c:pt idx="74">
                  <c:v>-21.725927352905273</c:v>
                </c:pt>
                <c:pt idx="75">
                  <c:v>-19.900247573852539</c:v>
                </c:pt>
                <c:pt idx="76">
                  <c:v>-16.996419906616211</c:v>
                </c:pt>
                <c:pt idx="77">
                  <c:v>-11.72722339630127</c:v>
                </c:pt>
                <c:pt idx="78">
                  <c:v>-8.4607582092285156</c:v>
                </c:pt>
              </c:numCache>
            </c:numRef>
          </c:yVal>
          <c:smooth val="0"/>
        </c:ser>
        <c:ser>
          <c:idx val="10"/>
          <c:order val="10"/>
          <c:tx>
            <c:v>6단굴착-응력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결과_연직변위-좌'!$AG$2:$AG$80</c:f>
              <c:numCache>
                <c:formatCode>0.000_ </c:formatCode>
                <c:ptCount val="79"/>
                <c:pt idx="0">
                  <c:v>-1.0782004594802856</c:v>
                </c:pt>
                <c:pt idx="1">
                  <c:v>-1.1929736137390137</c:v>
                </c:pt>
                <c:pt idx="2">
                  <c:v>-1.4036461114883423</c:v>
                </c:pt>
                <c:pt idx="3">
                  <c:v>-1.6398838758468628</c:v>
                </c:pt>
                <c:pt idx="4">
                  <c:v>-1.8812659978866577</c:v>
                </c:pt>
                <c:pt idx="5">
                  <c:v>-2.1212728023529053</c:v>
                </c:pt>
                <c:pt idx="6">
                  <c:v>-2.3553237915039062</c:v>
                </c:pt>
                <c:pt idx="7">
                  <c:v>-2.5812220573425293</c:v>
                </c:pt>
                <c:pt idx="8">
                  <c:v>-2.7997751235961914</c:v>
                </c:pt>
                <c:pt idx="9">
                  <c:v>-3.0148980617523193</c:v>
                </c:pt>
                <c:pt idx="10">
                  <c:v>-3.2335083484649658</c:v>
                </c:pt>
                <c:pt idx="11">
                  <c:v>-3.4657931327819824</c:v>
                </c:pt>
                <c:pt idx="12">
                  <c:v>-3.7277588844299316</c:v>
                </c:pt>
                <c:pt idx="13">
                  <c:v>-4.0543575286865234</c:v>
                </c:pt>
                <c:pt idx="14">
                  <c:v>-4.5254311561584473</c:v>
                </c:pt>
                <c:pt idx="15">
                  <c:v>-5.3396620750427246</c:v>
                </c:pt>
                <c:pt idx="16">
                  <c:v>-6.7675371170043945</c:v>
                </c:pt>
                <c:pt idx="17">
                  <c:v>-10.688471794128418</c:v>
                </c:pt>
                <c:pt idx="18">
                  <c:v>-16.018524169921875</c:v>
                </c:pt>
                <c:pt idx="19">
                  <c:v>-16.751100540161133</c:v>
                </c:pt>
                <c:pt idx="20">
                  <c:v>-17.310235977172852</c:v>
                </c:pt>
                <c:pt idx="21">
                  <c:v>-17.646331787109375</c:v>
                </c:pt>
                <c:pt idx="22">
                  <c:v>-17.945964813232422</c:v>
                </c:pt>
                <c:pt idx="23">
                  <c:v>-18.214935302734375</c:v>
                </c:pt>
                <c:pt idx="24">
                  <c:v>-18.47169303894043</c:v>
                </c:pt>
                <c:pt idx="25">
                  <c:v>-18.721334457397461</c:v>
                </c:pt>
                <c:pt idx="26">
                  <c:v>-18.967260360717773</c:v>
                </c:pt>
                <c:pt idx="27">
                  <c:v>-19.20966911315918</c:v>
                </c:pt>
                <c:pt idx="28">
                  <c:v>-19.446653366088867</c:v>
                </c:pt>
                <c:pt idx="29">
                  <c:v>-19.675765991210937</c:v>
                </c:pt>
                <c:pt idx="30">
                  <c:v>-19.895025253295898</c:v>
                </c:pt>
                <c:pt idx="31">
                  <c:v>-20.103897094726563</c:v>
                </c:pt>
                <c:pt idx="32">
                  <c:v>-20.302587509155273</c:v>
                </c:pt>
                <c:pt idx="33">
                  <c:v>-20.493499755859375</c:v>
                </c:pt>
                <c:pt idx="34">
                  <c:v>-20.5618896484375</c:v>
                </c:pt>
                <c:pt idx="35">
                  <c:v>-20.726772308349609</c:v>
                </c:pt>
                <c:pt idx="36">
                  <c:v>-20.831743240356445</c:v>
                </c:pt>
                <c:pt idx="37">
                  <c:v>-20.950052261352539</c:v>
                </c:pt>
                <c:pt idx="38">
                  <c:v>-21.068889617919922</c:v>
                </c:pt>
                <c:pt idx="39">
                  <c:v>-21.187080383300781</c:v>
                </c:pt>
                <c:pt idx="40">
                  <c:v>-21.305704116821289</c:v>
                </c:pt>
                <c:pt idx="41">
                  <c:v>-21.424398422241211</c:v>
                </c:pt>
                <c:pt idx="42">
                  <c:v>-21.543624877929687</c:v>
                </c:pt>
                <c:pt idx="43">
                  <c:v>-21.663686752319336</c:v>
                </c:pt>
                <c:pt idx="44">
                  <c:v>-21.784873962402344</c:v>
                </c:pt>
                <c:pt idx="45">
                  <c:v>-21.907497406005859</c:v>
                </c:pt>
                <c:pt idx="46">
                  <c:v>-22.031848907470703</c:v>
                </c:pt>
                <c:pt idx="47">
                  <c:v>-22.158241271972656</c:v>
                </c:pt>
                <c:pt idx="48">
                  <c:v>-22.286916732788086</c:v>
                </c:pt>
                <c:pt idx="49">
                  <c:v>-22.418050765991211</c:v>
                </c:pt>
                <c:pt idx="50">
                  <c:v>-22.551759719848633</c:v>
                </c:pt>
                <c:pt idx="51">
                  <c:v>-22.68818473815918</c:v>
                </c:pt>
                <c:pt idx="52">
                  <c:v>-22.82745361328125</c:v>
                </c:pt>
                <c:pt idx="53">
                  <c:v>-22.96971321105957</c:v>
                </c:pt>
                <c:pt idx="54">
                  <c:v>-23.115106582641602</c:v>
                </c:pt>
                <c:pt idx="55">
                  <c:v>-23.263765335083008</c:v>
                </c:pt>
                <c:pt idx="56">
                  <c:v>-23.415788650512695</c:v>
                </c:pt>
                <c:pt idx="57">
                  <c:v>-23.57121467590332</c:v>
                </c:pt>
                <c:pt idx="58">
                  <c:v>-23.729963302612305</c:v>
                </c:pt>
                <c:pt idx="59">
                  <c:v>-23.89185905456543</c:v>
                </c:pt>
                <c:pt idx="60">
                  <c:v>-24.056507110595703</c:v>
                </c:pt>
                <c:pt idx="61">
                  <c:v>-24.223104476928711</c:v>
                </c:pt>
                <c:pt idx="62">
                  <c:v>-24.390466690063477</c:v>
                </c:pt>
                <c:pt idx="63">
                  <c:v>-24.557174682617188</c:v>
                </c:pt>
                <c:pt idx="64">
                  <c:v>-24.71601676940918</c:v>
                </c:pt>
                <c:pt idx="65">
                  <c:v>-24.86883544921875</c:v>
                </c:pt>
                <c:pt idx="66">
                  <c:v>-25.012392044067383</c:v>
                </c:pt>
                <c:pt idx="67">
                  <c:v>-25.134149551391602</c:v>
                </c:pt>
                <c:pt idx="68">
                  <c:v>-25.221515655517578</c:v>
                </c:pt>
                <c:pt idx="69">
                  <c:v>-25.258096694946289</c:v>
                </c:pt>
                <c:pt idx="70">
                  <c:v>-25.212331771850586</c:v>
                </c:pt>
                <c:pt idx="71">
                  <c:v>-25.033626556396484</c:v>
                </c:pt>
                <c:pt idx="72">
                  <c:v>-24.667760848999023</c:v>
                </c:pt>
                <c:pt idx="73">
                  <c:v>-23.993276596069336</c:v>
                </c:pt>
                <c:pt idx="74">
                  <c:v>-22.851415634155273</c:v>
                </c:pt>
                <c:pt idx="75">
                  <c:v>-20.949367523193359</c:v>
                </c:pt>
                <c:pt idx="76">
                  <c:v>-17.941911697387695</c:v>
                </c:pt>
                <c:pt idx="77">
                  <c:v>-12.536505699157715</c:v>
                </c:pt>
                <c:pt idx="78">
                  <c:v>-9.1997804641723633</c:v>
                </c:pt>
              </c:numCache>
            </c:numRef>
          </c:yVal>
          <c:smooth val="0"/>
        </c:ser>
        <c:ser>
          <c:idx val="11"/>
          <c:order val="11"/>
          <c:tx>
            <c:v>6단지보-1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결과_연직변위-좌'!$AH$2:$AH$80</c:f>
              <c:numCache>
                <c:formatCode>0.000_ </c:formatCode>
                <c:ptCount val="79"/>
                <c:pt idx="0">
                  <c:v>-1.078214168548584</c:v>
                </c:pt>
                <c:pt idx="1">
                  <c:v>-1.1929876804351807</c:v>
                </c:pt>
                <c:pt idx="2">
                  <c:v>-1.4036612510681152</c:v>
                </c:pt>
                <c:pt idx="3">
                  <c:v>-1.6399004459381104</c:v>
                </c:pt>
                <c:pt idx="4">
                  <c:v>-1.8812845945358276</c:v>
                </c:pt>
                <c:pt idx="5">
                  <c:v>-2.1212940216064453</c:v>
                </c:pt>
                <c:pt idx="6">
                  <c:v>-2.3553481101989746</c:v>
                </c:pt>
                <c:pt idx="7">
                  <c:v>-2.5812492370605469</c:v>
                </c:pt>
                <c:pt idx="8">
                  <c:v>-2.7998061180114746</c:v>
                </c:pt>
                <c:pt idx="9">
                  <c:v>-3.0149331092834473</c:v>
                </c:pt>
                <c:pt idx="10">
                  <c:v>-3.2335476875305176</c:v>
                </c:pt>
                <c:pt idx="11">
                  <c:v>-3.465836763381958</c:v>
                </c:pt>
                <c:pt idx="12">
                  <c:v>-3.7278075218200684</c:v>
                </c:pt>
                <c:pt idx="13">
                  <c:v>-4.0544109344482422</c:v>
                </c:pt>
                <c:pt idx="14">
                  <c:v>-4.525489330291748</c:v>
                </c:pt>
                <c:pt idx="15">
                  <c:v>-5.3397259712219238</c:v>
                </c:pt>
                <c:pt idx="16">
                  <c:v>-6.7676053047180176</c:v>
                </c:pt>
                <c:pt idx="17">
                  <c:v>-10.688545227050781</c:v>
                </c:pt>
                <c:pt idx="18">
                  <c:v>-16.018608093261719</c:v>
                </c:pt>
                <c:pt idx="19">
                  <c:v>-16.751197814941406</c:v>
                </c:pt>
                <c:pt idx="20">
                  <c:v>-17.310344696044922</c:v>
                </c:pt>
                <c:pt idx="21">
                  <c:v>-17.646453857421875</c:v>
                </c:pt>
                <c:pt idx="22">
                  <c:v>-17.946102142333984</c:v>
                </c:pt>
                <c:pt idx="23">
                  <c:v>-18.215087890625</c:v>
                </c:pt>
                <c:pt idx="24">
                  <c:v>-18.471858978271484</c:v>
                </c:pt>
                <c:pt idx="25">
                  <c:v>-18.721519470214844</c:v>
                </c:pt>
                <c:pt idx="26">
                  <c:v>-18.967460632324219</c:v>
                </c:pt>
                <c:pt idx="27">
                  <c:v>-19.20988655090332</c:v>
                </c:pt>
                <c:pt idx="28">
                  <c:v>-19.446889877319336</c:v>
                </c:pt>
                <c:pt idx="29">
                  <c:v>-19.676017761230469</c:v>
                </c:pt>
                <c:pt idx="30">
                  <c:v>-19.895296096801758</c:v>
                </c:pt>
                <c:pt idx="31">
                  <c:v>-20.104188919067383</c:v>
                </c:pt>
                <c:pt idx="32">
                  <c:v>-20.302894592285156</c:v>
                </c:pt>
                <c:pt idx="33">
                  <c:v>-20.493827819824219</c:v>
                </c:pt>
                <c:pt idx="34">
                  <c:v>-20.562227249145508</c:v>
                </c:pt>
                <c:pt idx="35">
                  <c:v>-20.72712516784668</c:v>
                </c:pt>
                <c:pt idx="36">
                  <c:v>-20.832109451293945</c:v>
                </c:pt>
                <c:pt idx="37">
                  <c:v>-20.950435638427734</c:v>
                </c:pt>
                <c:pt idx="38">
                  <c:v>-21.069286346435547</c:v>
                </c:pt>
                <c:pt idx="39">
                  <c:v>-21.187492370605469</c:v>
                </c:pt>
                <c:pt idx="40">
                  <c:v>-21.306133270263672</c:v>
                </c:pt>
                <c:pt idx="41">
                  <c:v>-21.424842834472656</c:v>
                </c:pt>
                <c:pt idx="42">
                  <c:v>-21.544090270996094</c:v>
                </c:pt>
                <c:pt idx="43">
                  <c:v>-21.664167404174805</c:v>
                </c:pt>
                <c:pt idx="44">
                  <c:v>-21.785373687744141</c:v>
                </c:pt>
                <c:pt idx="45">
                  <c:v>-21.908016204833984</c:v>
                </c:pt>
                <c:pt idx="46">
                  <c:v>-22.032390594482422</c:v>
                </c:pt>
                <c:pt idx="47">
                  <c:v>-22.158803939819336</c:v>
                </c:pt>
                <c:pt idx="48">
                  <c:v>-22.287502288818359</c:v>
                </c:pt>
                <c:pt idx="49">
                  <c:v>-22.418661117553711</c:v>
                </c:pt>
                <c:pt idx="50">
                  <c:v>-22.552394866943359</c:v>
                </c:pt>
                <c:pt idx="51">
                  <c:v>-22.688844680786133</c:v>
                </c:pt>
                <c:pt idx="52">
                  <c:v>-22.828142166137695</c:v>
                </c:pt>
                <c:pt idx="53">
                  <c:v>-22.970430374145508</c:v>
                </c:pt>
                <c:pt idx="54">
                  <c:v>-23.115852355957031</c:v>
                </c:pt>
                <c:pt idx="55">
                  <c:v>-23.264543533325195</c:v>
                </c:pt>
                <c:pt idx="56">
                  <c:v>-23.416599273681641</c:v>
                </c:pt>
                <c:pt idx="57">
                  <c:v>-23.572059631347656</c:v>
                </c:pt>
                <c:pt idx="58">
                  <c:v>-23.730842590332031</c:v>
                </c:pt>
                <c:pt idx="59">
                  <c:v>-23.89277458190918</c:v>
                </c:pt>
                <c:pt idx="60">
                  <c:v>-24.057462692260742</c:v>
                </c:pt>
                <c:pt idx="61">
                  <c:v>-24.224100112915039</c:v>
                </c:pt>
                <c:pt idx="62">
                  <c:v>-24.391504287719727</c:v>
                </c:pt>
                <c:pt idx="63">
                  <c:v>-24.558258056640625</c:v>
                </c:pt>
                <c:pt idx="64">
                  <c:v>-24.717144012451172</c:v>
                </c:pt>
                <c:pt idx="65">
                  <c:v>-24.870012283325195</c:v>
                </c:pt>
                <c:pt idx="66">
                  <c:v>-25.013620376586914</c:v>
                </c:pt>
                <c:pt idx="67">
                  <c:v>-25.135431289672852</c:v>
                </c:pt>
                <c:pt idx="68">
                  <c:v>-25.222854614257813</c:v>
                </c:pt>
                <c:pt idx="69">
                  <c:v>-25.259496688842773</c:v>
                </c:pt>
                <c:pt idx="70">
                  <c:v>-25.213800430297852</c:v>
                </c:pt>
                <c:pt idx="71">
                  <c:v>-25.03516960144043</c:v>
                </c:pt>
                <c:pt idx="72">
                  <c:v>-24.669389724731445</c:v>
                </c:pt>
                <c:pt idx="73">
                  <c:v>-23.995006561279297</c:v>
                </c:pt>
                <c:pt idx="74">
                  <c:v>-22.853265762329102</c:v>
                </c:pt>
                <c:pt idx="75">
                  <c:v>-20.951370239257812</c:v>
                </c:pt>
                <c:pt idx="76">
                  <c:v>-17.94410514831543</c:v>
                </c:pt>
                <c:pt idx="77">
                  <c:v>-12.538937568664551</c:v>
                </c:pt>
                <c:pt idx="78">
                  <c:v>-9.2023820877075195</c:v>
                </c:pt>
              </c:numCache>
            </c:numRef>
          </c:yVal>
          <c:smooth val="0"/>
        </c:ser>
        <c:ser>
          <c:idx val="12"/>
          <c:order val="12"/>
          <c:tx>
            <c:v>7단굴착-응력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결과_연직변위-좌'!$AI$2:$AI$80</c:f>
              <c:numCache>
                <c:formatCode>0.000_ </c:formatCode>
                <c:ptCount val="79"/>
                <c:pt idx="0">
                  <c:v>-1.3376840353012085</c:v>
                </c:pt>
                <c:pt idx="1">
                  <c:v>-1.4619227647781372</c:v>
                </c:pt>
                <c:pt idx="2">
                  <c:v>-1.6905927658081055</c:v>
                </c:pt>
                <c:pt idx="3">
                  <c:v>-1.9479244947433472</c:v>
                </c:pt>
                <c:pt idx="4">
                  <c:v>-2.2124514579772949</c:v>
                </c:pt>
                <c:pt idx="5">
                  <c:v>-2.476276159286499</c:v>
                </c:pt>
                <c:pt idx="6">
                  <c:v>-2.734177827835083</c:v>
                </c:pt>
                <c:pt idx="7">
                  <c:v>-2.9836480617523193</c:v>
                </c:pt>
                <c:pt idx="8">
                  <c:v>-3.2253084182739258</c:v>
                </c:pt>
                <c:pt idx="9">
                  <c:v>-3.4629354476928711</c:v>
                </c:pt>
                <c:pt idx="10">
                  <c:v>-3.70334792137146</c:v>
                </c:pt>
                <c:pt idx="11">
                  <c:v>-3.9566564559936523</c:v>
                </c:pt>
                <c:pt idx="12">
                  <c:v>-4.2388143539428711</c:v>
                </c:pt>
                <c:pt idx="13">
                  <c:v>-4.5847430229187012</c:v>
                </c:pt>
                <c:pt idx="14">
                  <c:v>-5.074284553527832</c:v>
                </c:pt>
                <c:pt idx="15">
                  <c:v>-5.906217098236084</c:v>
                </c:pt>
                <c:pt idx="16">
                  <c:v>-7.3514189720153809</c:v>
                </c:pt>
                <c:pt idx="17">
                  <c:v>-11.289656639099121</c:v>
                </c:pt>
                <c:pt idx="18">
                  <c:v>-16.654861450195313</c:v>
                </c:pt>
                <c:pt idx="19">
                  <c:v>-17.42173957824707</c:v>
                </c:pt>
                <c:pt idx="20">
                  <c:v>-18.013479232788086</c:v>
                </c:pt>
                <c:pt idx="21">
                  <c:v>-18.380338668823242</c:v>
                </c:pt>
                <c:pt idx="22">
                  <c:v>-18.709003448486328</c:v>
                </c:pt>
                <c:pt idx="23">
                  <c:v>-19.006189346313477</c:v>
                </c:pt>
                <c:pt idx="24">
                  <c:v>-19.292234420776367</c:v>
                </c:pt>
                <c:pt idx="25">
                  <c:v>-19.572957992553711</c:v>
                </c:pt>
                <c:pt idx="26">
                  <c:v>-19.849758148193359</c:v>
                </c:pt>
                <c:pt idx="27">
                  <c:v>-20.120738983154297</c:v>
                </c:pt>
                <c:pt idx="28">
                  <c:v>-20.38343620300293</c:v>
                </c:pt>
                <c:pt idx="29">
                  <c:v>-20.635608673095703</c:v>
                </c:pt>
                <c:pt idx="30">
                  <c:v>-20.87556266784668</c:v>
                </c:pt>
                <c:pt idx="31">
                  <c:v>-21.103107452392578</c:v>
                </c:pt>
                <c:pt idx="32">
                  <c:v>-21.318645477294922</c:v>
                </c:pt>
                <c:pt idx="33">
                  <c:v>-21.524845123291016</c:v>
                </c:pt>
                <c:pt idx="34">
                  <c:v>-21.600521087646484</c:v>
                </c:pt>
                <c:pt idx="35">
                  <c:v>-21.777542114257813</c:v>
                </c:pt>
                <c:pt idx="36">
                  <c:v>-21.89171028137207</c:v>
                </c:pt>
                <c:pt idx="37">
                  <c:v>-22.019992828369141</c:v>
                </c:pt>
                <c:pt idx="38">
                  <c:v>-22.148862838745117</c:v>
                </c:pt>
                <c:pt idx="39">
                  <c:v>-22.277116775512695</c:v>
                </c:pt>
                <c:pt idx="40">
                  <c:v>-22.406011581420898</c:v>
                </c:pt>
                <c:pt idx="41">
                  <c:v>-22.535266876220703</c:v>
                </c:pt>
                <c:pt idx="42">
                  <c:v>-22.665376663208008</c:v>
                </c:pt>
                <c:pt idx="43">
                  <c:v>-22.796539306640625</c:v>
                </c:pt>
                <c:pt idx="44">
                  <c:v>-22.928834915161133</c:v>
                </c:pt>
                <c:pt idx="45">
                  <c:v>-23.062297821044922</c:v>
                </c:pt>
                <c:pt idx="46">
                  <c:v>-23.196935653686523</c:v>
                </c:pt>
                <c:pt idx="47">
                  <c:v>-23.332820892333984</c:v>
                </c:pt>
                <c:pt idx="48">
                  <c:v>-23.470054626464844</c:v>
                </c:pt>
                <c:pt idx="49">
                  <c:v>-23.608737945556641</c:v>
                </c:pt>
                <c:pt idx="50">
                  <c:v>-23.748968124389648</c:v>
                </c:pt>
                <c:pt idx="51">
                  <c:v>-23.890884399414063</c:v>
                </c:pt>
                <c:pt idx="52">
                  <c:v>-24.034631729125977</c:v>
                </c:pt>
                <c:pt idx="53">
                  <c:v>-24.180356979370117</c:v>
                </c:pt>
                <c:pt idx="54">
                  <c:v>-24.32818603515625</c:v>
                </c:pt>
                <c:pt idx="55">
                  <c:v>-24.478219985961914</c:v>
                </c:pt>
                <c:pt idx="56">
                  <c:v>-24.630508422851563</c:v>
                </c:pt>
                <c:pt idx="57">
                  <c:v>-24.785028457641602</c:v>
                </c:pt>
                <c:pt idx="58">
                  <c:v>-24.941623687744141</c:v>
                </c:pt>
                <c:pt idx="59">
                  <c:v>-25.10003662109375</c:v>
                </c:pt>
                <c:pt idx="60">
                  <c:v>-25.259796142578125</c:v>
                </c:pt>
                <c:pt idx="61">
                  <c:v>-25.420017242431641</c:v>
                </c:pt>
                <c:pt idx="62">
                  <c:v>-25.57942008972168</c:v>
                </c:pt>
                <c:pt idx="63">
                  <c:v>-25.736515045166016</c:v>
                </c:pt>
                <c:pt idx="64">
                  <c:v>-25.883932113647461</c:v>
                </c:pt>
                <c:pt idx="65">
                  <c:v>-26.023515701293945</c:v>
                </c:pt>
                <c:pt idx="66">
                  <c:v>-26.151960372924805</c:v>
                </c:pt>
                <c:pt idx="67">
                  <c:v>-26.256521224975586</c:v>
                </c:pt>
                <c:pt idx="68">
                  <c:v>-26.324506759643555</c:v>
                </c:pt>
                <c:pt idx="69">
                  <c:v>-26.339527130126953</c:v>
                </c:pt>
                <c:pt idx="70">
                  <c:v>-26.269729614257812</c:v>
                </c:pt>
                <c:pt idx="71">
                  <c:v>-26.063980102539063</c:v>
                </c:pt>
                <c:pt idx="72">
                  <c:v>-25.667623519897461</c:v>
                </c:pt>
                <c:pt idx="73">
                  <c:v>-24.957616806030273</c:v>
                </c:pt>
                <c:pt idx="74">
                  <c:v>-23.772878646850586</c:v>
                </c:pt>
                <c:pt idx="75">
                  <c:v>-21.816362380981445</c:v>
                </c:pt>
                <c:pt idx="76">
                  <c:v>-18.737825393676758</c:v>
                </c:pt>
                <c:pt idx="77">
                  <c:v>-13.238972663879395</c:v>
                </c:pt>
                <c:pt idx="78">
                  <c:v>-9.853093147277832</c:v>
                </c:pt>
              </c:numCache>
            </c:numRef>
          </c:yVal>
          <c:smooth val="0"/>
        </c:ser>
        <c:ser>
          <c:idx val="13"/>
          <c:order val="13"/>
          <c:tx>
            <c:v>7단지보-1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결과_연직변위-좌'!$AJ$2:$AJ$80</c:f>
              <c:numCache>
                <c:formatCode>0.000_ </c:formatCode>
                <c:ptCount val="79"/>
                <c:pt idx="0">
                  <c:v>-1.3376947641372681</c:v>
                </c:pt>
                <c:pt idx="1">
                  <c:v>-1.461933970451355</c:v>
                </c:pt>
                <c:pt idx="2">
                  <c:v>-1.6906050443649292</c:v>
                </c:pt>
                <c:pt idx="3">
                  <c:v>-1.9479385614395142</c:v>
                </c:pt>
                <c:pt idx="4">
                  <c:v>-2.2124679088592529</c:v>
                </c:pt>
                <c:pt idx="5">
                  <c:v>-2.4762954711914062</c:v>
                </c:pt>
                <c:pt idx="6">
                  <c:v>-2.7342007160186768</c:v>
                </c:pt>
                <c:pt idx="7">
                  <c:v>-2.9836750030517578</c:v>
                </c:pt>
                <c:pt idx="8">
                  <c:v>-3.2253398895263672</c:v>
                </c:pt>
                <c:pt idx="9">
                  <c:v>-3.4629716873168945</c:v>
                </c:pt>
                <c:pt idx="10">
                  <c:v>-3.7033891677856445</c:v>
                </c:pt>
                <c:pt idx="11">
                  <c:v>-3.9567029476165771</c:v>
                </c:pt>
                <c:pt idx="12">
                  <c:v>-4.2388668060302734</c:v>
                </c:pt>
                <c:pt idx="13">
                  <c:v>-4.584801197052002</c:v>
                </c:pt>
                <c:pt idx="14">
                  <c:v>-5.0743484497070313</c:v>
                </c:pt>
                <c:pt idx="15">
                  <c:v>-5.9062871932983398</c:v>
                </c:pt>
                <c:pt idx="16">
                  <c:v>-7.3514947891235352</c:v>
                </c:pt>
                <c:pt idx="17">
                  <c:v>-11.289738655090332</c:v>
                </c:pt>
                <c:pt idx="18">
                  <c:v>-16.654956817626953</c:v>
                </c:pt>
                <c:pt idx="19">
                  <c:v>-17.421848297119141</c:v>
                </c:pt>
                <c:pt idx="20">
                  <c:v>-18.013603210449219</c:v>
                </c:pt>
                <c:pt idx="21">
                  <c:v>-18.380477905273437</c:v>
                </c:pt>
                <c:pt idx="22">
                  <c:v>-18.709161758422852</c:v>
                </c:pt>
                <c:pt idx="23">
                  <c:v>-19.006366729736328</c:v>
                </c:pt>
                <c:pt idx="24">
                  <c:v>-19.292428970336914</c:v>
                </c:pt>
                <c:pt idx="25">
                  <c:v>-19.573171615600586</c:v>
                </c:pt>
                <c:pt idx="26">
                  <c:v>-19.849992752075195</c:v>
                </c:pt>
                <c:pt idx="27">
                  <c:v>-20.120996475219727</c:v>
                </c:pt>
                <c:pt idx="28">
                  <c:v>-20.383716583251953</c:v>
                </c:pt>
                <c:pt idx="29">
                  <c:v>-20.635910034179688</c:v>
                </c:pt>
                <c:pt idx="30">
                  <c:v>-20.875885009765625</c:v>
                </c:pt>
                <c:pt idx="31">
                  <c:v>-21.103452682495117</c:v>
                </c:pt>
                <c:pt idx="32">
                  <c:v>-21.319015502929688</c:v>
                </c:pt>
                <c:pt idx="33">
                  <c:v>-21.525234222412109</c:v>
                </c:pt>
                <c:pt idx="34">
                  <c:v>-21.600923538208008</c:v>
                </c:pt>
                <c:pt idx="35">
                  <c:v>-21.777963638305664</c:v>
                </c:pt>
                <c:pt idx="36">
                  <c:v>-21.892145156860352</c:v>
                </c:pt>
                <c:pt idx="37">
                  <c:v>-22.020448684692383</c:v>
                </c:pt>
                <c:pt idx="38">
                  <c:v>-22.149333953857422</c:v>
                </c:pt>
                <c:pt idx="39">
                  <c:v>-22.277606964111328</c:v>
                </c:pt>
                <c:pt idx="40">
                  <c:v>-22.406520843505859</c:v>
                </c:pt>
                <c:pt idx="41">
                  <c:v>-22.535795211791992</c:v>
                </c:pt>
                <c:pt idx="42">
                  <c:v>-22.665925979614258</c:v>
                </c:pt>
                <c:pt idx="43">
                  <c:v>-22.797109603881836</c:v>
                </c:pt>
                <c:pt idx="44">
                  <c:v>-22.92943000793457</c:v>
                </c:pt>
                <c:pt idx="45">
                  <c:v>-23.06291389465332</c:v>
                </c:pt>
                <c:pt idx="46">
                  <c:v>-23.197574615478516</c:v>
                </c:pt>
                <c:pt idx="47">
                  <c:v>-23.333486557006836</c:v>
                </c:pt>
                <c:pt idx="48">
                  <c:v>-23.470745086669922</c:v>
                </c:pt>
                <c:pt idx="49">
                  <c:v>-23.609453201293945</c:v>
                </c:pt>
                <c:pt idx="50">
                  <c:v>-23.749710083007812</c:v>
                </c:pt>
                <c:pt idx="51">
                  <c:v>-23.891653060913086</c:v>
                </c:pt>
                <c:pt idx="52">
                  <c:v>-24.035429000854492</c:v>
                </c:pt>
                <c:pt idx="53">
                  <c:v>-24.181182861328125</c:v>
                </c:pt>
                <c:pt idx="54">
                  <c:v>-24.329042434692383</c:v>
                </c:pt>
                <c:pt idx="55">
                  <c:v>-24.479108810424805</c:v>
                </c:pt>
                <c:pt idx="56">
                  <c:v>-24.631429672241211</c:v>
                </c:pt>
                <c:pt idx="57">
                  <c:v>-24.785978317260742</c:v>
                </c:pt>
                <c:pt idx="58">
                  <c:v>-24.942605972290039</c:v>
                </c:pt>
                <c:pt idx="59">
                  <c:v>-25.101055145263672</c:v>
                </c:pt>
                <c:pt idx="60">
                  <c:v>-25.260845184326172</c:v>
                </c:pt>
                <c:pt idx="61">
                  <c:v>-25.421102523803711</c:v>
                </c:pt>
                <c:pt idx="62">
                  <c:v>-25.580537796020508</c:v>
                </c:pt>
                <c:pt idx="63">
                  <c:v>-25.737665176391602</c:v>
                </c:pt>
                <c:pt idx="64">
                  <c:v>-25.88511848449707</c:v>
                </c:pt>
                <c:pt idx="65">
                  <c:v>-26.024736404418945</c:v>
                </c:pt>
                <c:pt idx="66">
                  <c:v>-26.153213500976563</c:v>
                </c:pt>
                <c:pt idx="67">
                  <c:v>-26.257810592651367</c:v>
                </c:pt>
                <c:pt idx="68">
                  <c:v>-26.325832366943359</c:v>
                </c:pt>
                <c:pt idx="69">
                  <c:v>-26.340890884399414</c:v>
                </c:pt>
                <c:pt idx="70">
                  <c:v>-26.271135330200195</c:v>
                </c:pt>
                <c:pt idx="71">
                  <c:v>-26.0654296875</c:v>
                </c:pt>
                <c:pt idx="72">
                  <c:v>-25.669124603271484</c:v>
                </c:pt>
                <c:pt idx="73">
                  <c:v>-24.959184646606445</c:v>
                </c:pt>
                <c:pt idx="74">
                  <c:v>-23.774532318115234</c:v>
                </c:pt>
                <c:pt idx="75">
                  <c:v>-21.818134307861328</c:v>
                </c:pt>
                <c:pt idx="76">
                  <c:v>-18.739768981933594</c:v>
                </c:pt>
                <c:pt idx="77">
                  <c:v>-13.241127014160156</c:v>
                </c:pt>
                <c:pt idx="78">
                  <c:v>-9.8553361892700195</c:v>
                </c:pt>
              </c:numCache>
            </c:numRef>
          </c:yVal>
          <c:smooth val="0"/>
        </c:ser>
        <c:ser>
          <c:idx val="14"/>
          <c:order val="14"/>
          <c:tx>
            <c:v>8단굴착-응력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결과_연직변위-좌'!$AK$2:$AK$80</c:f>
              <c:numCache>
                <c:formatCode>0.000_ </c:formatCode>
                <c:ptCount val="79"/>
                <c:pt idx="0">
                  <c:v>-1.5148009061813354</c:v>
                </c:pt>
                <c:pt idx="1">
                  <c:v>-1.6442214250564575</c:v>
                </c:pt>
                <c:pt idx="2">
                  <c:v>-1.8828336000442505</c:v>
                </c:pt>
                <c:pt idx="3">
                  <c:v>-2.1519429683685303</c:v>
                </c:pt>
                <c:pt idx="4">
                  <c:v>-2.4295799732208252</c:v>
                </c:pt>
                <c:pt idx="5">
                  <c:v>-2.7068943977355957</c:v>
                </c:pt>
                <c:pt idx="6">
                  <c:v>-2.9783668518066406</c:v>
                </c:pt>
                <c:pt idx="7">
                  <c:v>-3.2413287162780762</c:v>
                </c:pt>
                <c:pt idx="8">
                  <c:v>-3.4962916374206543</c:v>
                </c:pt>
                <c:pt idx="9">
                  <c:v>-3.7469446659088135</c:v>
                </c:pt>
                <c:pt idx="10">
                  <c:v>-4.0000424385070801</c:v>
                </c:pt>
                <c:pt idx="11">
                  <c:v>-4.2656464576721191</c:v>
                </c:pt>
                <c:pt idx="12">
                  <c:v>-4.5596761703491211</c:v>
                </c:pt>
                <c:pt idx="13">
                  <c:v>-4.9170384407043457</c:v>
                </c:pt>
                <c:pt idx="14">
                  <c:v>-5.4175925254821777</c:v>
                </c:pt>
                <c:pt idx="15">
                  <c:v>-6.2604355812072754</c:v>
                </c:pt>
                <c:pt idx="16">
                  <c:v>-7.7166652679443359</c:v>
                </c:pt>
                <c:pt idx="17">
                  <c:v>-11.665801048278809</c:v>
                </c:pt>
                <c:pt idx="18">
                  <c:v>-17.052160263061523</c:v>
                </c:pt>
                <c:pt idx="19">
                  <c:v>-17.839200973510742</c:v>
                </c:pt>
                <c:pt idx="20">
                  <c:v>-18.45030403137207</c:v>
                </c:pt>
                <c:pt idx="21">
                  <c:v>-18.835700988769531</c:v>
                </c:pt>
                <c:pt idx="22">
                  <c:v>-19.182506561279297</c:v>
                </c:pt>
                <c:pt idx="23">
                  <c:v>-19.498800277709961</c:v>
                </c:pt>
                <c:pt idx="24">
                  <c:v>-19.805088043212891</c:v>
                </c:pt>
                <c:pt idx="25">
                  <c:v>-20.105558395385742</c:v>
                </c:pt>
                <c:pt idx="26">
                  <c:v>-20.400533676147461</c:v>
                </c:pt>
                <c:pt idx="27">
                  <c:v>-20.688047409057617</c:v>
                </c:pt>
                <c:pt idx="28">
                  <c:v>-20.965824127197266</c:v>
                </c:pt>
                <c:pt idx="29">
                  <c:v>-21.231735229492188</c:v>
                </c:pt>
                <c:pt idx="30">
                  <c:v>-21.484161376953125</c:v>
                </c:pt>
                <c:pt idx="31">
                  <c:v>-21.723041534423828</c:v>
                </c:pt>
                <c:pt idx="32">
                  <c:v>-21.948841094970703</c:v>
                </c:pt>
                <c:pt idx="33">
                  <c:v>-22.164402008056641</c:v>
                </c:pt>
                <c:pt idx="34">
                  <c:v>-22.24498176574707</c:v>
                </c:pt>
                <c:pt idx="35">
                  <c:v>-22.429470062255859</c:v>
                </c:pt>
                <c:pt idx="36">
                  <c:v>-22.549938201904297</c:v>
                </c:pt>
                <c:pt idx="37">
                  <c:v>-22.685314178466797</c:v>
                </c:pt>
                <c:pt idx="38">
                  <c:v>-22.821689605712891</c:v>
                </c:pt>
                <c:pt idx="39">
                  <c:v>-22.957704544067383</c:v>
                </c:pt>
                <c:pt idx="40">
                  <c:v>-23.094432830810547</c:v>
                </c:pt>
                <c:pt idx="41">
                  <c:v>-23.231355667114258</c:v>
                </c:pt>
                <c:pt idx="42">
                  <c:v>-23.368783950805664</c:v>
                </c:pt>
                <c:pt idx="43">
                  <c:v>-23.506792068481445</c:v>
                </c:pt>
                <c:pt idx="44">
                  <c:v>-23.645406723022461</c:v>
                </c:pt>
                <c:pt idx="45">
                  <c:v>-23.784637451171875</c:v>
                </c:pt>
                <c:pt idx="46">
                  <c:v>-23.924507141113281</c:v>
                </c:pt>
                <c:pt idx="47">
                  <c:v>-24.065105438232422</c:v>
                </c:pt>
                <c:pt idx="48">
                  <c:v>-24.206544876098633</c:v>
                </c:pt>
                <c:pt idx="49">
                  <c:v>-24.348936080932617</c:v>
                </c:pt>
                <c:pt idx="50">
                  <c:v>-24.492368698120117</c:v>
                </c:pt>
                <c:pt idx="51">
                  <c:v>-24.636972427368164</c:v>
                </c:pt>
                <c:pt idx="52">
                  <c:v>-24.782863616943359</c:v>
                </c:pt>
                <c:pt idx="53">
                  <c:v>-24.93016242980957</c:v>
                </c:pt>
                <c:pt idx="54">
                  <c:v>-25.07896614074707</c:v>
                </c:pt>
                <c:pt idx="55">
                  <c:v>-25.229341506958008</c:v>
                </c:pt>
                <c:pt idx="56">
                  <c:v>-25.381311416625977</c:v>
                </c:pt>
                <c:pt idx="57">
                  <c:v>-25.534820556640625</c:v>
                </c:pt>
                <c:pt idx="58">
                  <c:v>-25.689680099487305</c:v>
                </c:pt>
                <c:pt idx="59">
                  <c:v>-25.845602035522461</c:v>
                </c:pt>
                <c:pt idx="60">
                  <c:v>-26.00206184387207</c:v>
                </c:pt>
                <c:pt idx="61">
                  <c:v>-26.158134460449219</c:v>
                </c:pt>
                <c:pt idx="62">
                  <c:v>-26.312480926513672</c:v>
                </c:pt>
                <c:pt idx="63">
                  <c:v>-26.463567733764648</c:v>
                </c:pt>
                <c:pt idx="64">
                  <c:v>-26.603971481323242</c:v>
                </c:pt>
                <c:pt idx="65">
                  <c:v>-26.735525131225586</c:v>
                </c:pt>
                <c:pt idx="66">
                  <c:v>-26.854915618896484</c:v>
                </c:pt>
                <c:pt idx="67">
                  <c:v>-26.949346542358398</c:v>
                </c:pt>
                <c:pt idx="68">
                  <c:v>-27.006114959716797</c:v>
                </c:pt>
                <c:pt idx="69">
                  <c:v>-27.008907318115234</c:v>
                </c:pt>
                <c:pt idx="70">
                  <c:v>-26.925809860229492</c:v>
                </c:pt>
                <c:pt idx="71">
                  <c:v>-26.705564498901367</c:v>
                </c:pt>
                <c:pt idx="72">
                  <c:v>-26.293476104736328</c:v>
                </c:pt>
                <c:pt idx="73">
                  <c:v>-25.566007614135742</c:v>
                </c:pt>
                <c:pt idx="74">
                  <c:v>-24.361318588256836</c:v>
                </c:pt>
                <c:pt idx="75">
                  <c:v>-22.380783081054687</c:v>
                </c:pt>
                <c:pt idx="76">
                  <c:v>-19.272214889526367</c:v>
                </c:pt>
                <c:pt idx="77">
                  <c:v>-13.734148979187012</c:v>
                </c:pt>
                <c:pt idx="78">
                  <c:v>-10.326399803161621</c:v>
                </c:pt>
              </c:numCache>
            </c:numRef>
          </c:yVal>
          <c:smooth val="0"/>
        </c:ser>
        <c:ser>
          <c:idx val="15"/>
          <c:order val="15"/>
          <c:tx>
            <c:v>바닥슬래브-응력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결과_연직변위-좌'!$AL$2:$AL$80</c:f>
              <c:numCache>
                <c:formatCode>0.000_ </c:formatCode>
                <c:ptCount val="79"/>
                <c:pt idx="0">
                  <c:v>-1.2430275678634644</c:v>
                </c:pt>
                <c:pt idx="1">
                  <c:v>-1.3713855743408203</c:v>
                </c:pt>
                <c:pt idx="2">
                  <c:v>-1.6077671051025391</c:v>
                </c:pt>
                <c:pt idx="3">
                  <c:v>-1.874021053314209</c:v>
                </c:pt>
                <c:pt idx="4">
                  <c:v>-2.1483368873596191</c:v>
                </c:pt>
                <c:pt idx="5">
                  <c:v>-2.4220457077026367</c:v>
                </c:pt>
                <c:pt idx="6">
                  <c:v>-2.6897284984588623</c:v>
                </c:pt>
                <c:pt idx="7">
                  <c:v>-2.9487922191619873</c:v>
                </c:pt>
                <c:pt idx="8">
                  <c:v>-3.1998095512390137</c:v>
                </c:pt>
                <c:pt idx="9">
                  <c:v>-3.446523904800415</c:v>
                </c:pt>
                <c:pt idx="10">
                  <c:v>-3.695734977722168</c:v>
                </c:pt>
                <c:pt idx="11">
                  <c:v>-3.9575421810150146</c:v>
                </c:pt>
                <c:pt idx="12">
                  <c:v>-4.2478971481323242</c:v>
                </c:pt>
                <c:pt idx="13">
                  <c:v>-4.6017313003540039</c:v>
                </c:pt>
                <c:pt idx="14">
                  <c:v>-5.0989198684692383</c:v>
                </c:pt>
                <c:pt idx="15">
                  <c:v>-5.9385261535644531</c:v>
                </c:pt>
                <c:pt idx="16">
                  <c:v>-7.391636848449707</c:v>
                </c:pt>
                <c:pt idx="17">
                  <c:v>-11.33780574798584</c:v>
                </c:pt>
                <c:pt idx="18">
                  <c:v>-16.718582153320312</c:v>
                </c:pt>
                <c:pt idx="19">
                  <c:v>-17.500499725341797</c:v>
                </c:pt>
                <c:pt idx="20">
                  <c:v>-18.106971740722656</c:v>
                </c:pt>
                <c:pt idx="21">
                  <c:v>-18.488258361816406</c:v>
                </c:pt>
                <c:pt idx="22">
                  <c:v>-18.831430435180664</c:v>
                </c:pt>
                <c:pt idx="23">
                  <c:v>-19.144472122192383</c:v>
                </c:pt>
                <c:pt idx="24">
                  <c:v>-19.447954177856445</c:v>
                </c:pt>
                <c:pt idx="25">
                  <c:v>-19.746225357055664</c:v>
                </c:pt>
                <c:pt idx="26">
                  <c:v>-20.039655685424805</c:v>
                </c:pt>
                <c:pt idx="27">
                  <c:v>-20.326250076293945</c:v>
                </c:pt>
                <c:pt idx="28">
                  <c:v>-20.603681564331055</c:v>
                </c:pt>
                <c:pt idx="29">
                  <c:v>-20.869781494140625</c:v>
                </c:pt>
                <c:pt idx="30">
                  <c:v>-21.122886657714844</c:v>
                </c:pt>
                <c:pt idx="31">
                  <c:v>-21.362876892089844</c:v>
                </c:pt>
                <c:pt idx="32">
                  <c:v>-21.590169906616211</c:v>
                </c:pt>
                <c:pt idx="33">
                  <c:v>-21.807544708251953</c:v>
                </c:pt>
                <c:pt idx="34">
                  <c:v>-21.88969612121582</c:v>
                </c:pt>
                <c:pt idx="35">
                  <c:v>-22.075595855712891</c:v>
                </c:pt>
                <c:pt idx="36">
                  <c:v>-22.197858810424805</c:v>
                </c:pt>
                <c:pt idx="37">
                  <c:v>-22.335100173950195</c:v>
                </c:pt>
                <c:pt idx="38">
                  <c:v>-22.473533630371094</c:v>
                </c:pt>
                <c:pt idx="39">
                  <c:v>-22.61181640625</c:v>
                </c:pt>
                <c:pt idx="40">
                  <c:v>-22.751047134399414</c:v>
                </c:pt>
                <c:pt idx="41">
                  <c:v>-22.890722274780273</c:v>
                </c:pt>
                <c:pt idx="42">
                  <c:v>-23.031162261962891</c:v>
                </c:pt>
                <c:pt idx="43">
                  <c:v>-23.172445297241211</c:v>
                </c:pt>
                <c:pt idx="44">
                  <c:v>-23.314594268798828</c:v>
                </c:pt>
                <c:pt idx="45">
                  <c:v>-23.457626342773438</c:v>
                </c:pt>
                <c:pt idx="46">
                  <c:v>-23.601552963256836</c:v>
                </c:pt>
                <c:pt idx="47">
                  <c:v>-23.746465682983398</c:v>
                </c:pt>
                <c:pt idx="48">
                  <c:v>-23.892475128173828</c:v>
                </c:pt>
                <c:pt idx="49">
                  <c:v>-24.039690017700195</c:v>
                </c:pt>
                <c:pt idx="50">
                  <c:v>-24.188196182250977</c:v>
                </c:pt>
                <c:pt idx="51">
                  <c:v>-24.338125228881836</c:v>
                </c:pt>
                <c:pt idx="52">
                  <c:v>-24.489587783813477</c:v>
                </c:pt>
                <c:pt idx="53">
                  <c:v>-24.6427001953125</c:v>
                </c:pt>
                <c:pt idx="54">
                  <c:v>-24.797555923461914</c:v>
                </c:pt>
                <c:pt idx="55">
                  <c:v>-24.954216003417969</c:v>
                </c:pt>
                <c:pt idx="56">
                  <c:v>-25.112691879272461</c:v>
                </c:pt>
                <c:pt idx="57">
                  <c:v>-25.272920608520508</c:v>
                </c:pt>
                <c:pt idx="58">
                  <c:v>-25.43470573425293</c:v>
                </c:pt>
                <c:pt idx="59">
                  <c:v>-25.597745895385742</c:v>
                </c:pt>
                <c:pt idx="60">
                  <c:v>-25.761499404907227</c:v>
                </c:pt>
                <c:pt idx="61">
                  <c:v>-25.925041198730469</c:v>
                </c:pt>
                <c:pt idx="62">
                  <c:v>-26.087005615234375</c:v>
                </c:pt>
                <c:pt idx="63">
                  <c:v>-26.245857238769531</c:v>
                </c:pt>
                <c:pt idx="64">
                  <c:v>-26.394161224365234</c:v>
                </c:pt>
                <c:pt idx="65">
                  <c:v>-26.533723831176758</c:v>
                </c:pt>
                <c:pt idx="66">
                  <c:v>-26.661231994628906</c:v>
                </c:pt>
                <c:pt idx="67">
                  <c:v>-26.763889312744141</c:v>
                </c:pt>
                <c:pt idx="68">
                  <c:v>-26.828985214233398</c:v>
                </c:pt>
                <c:pt idx="69">
                  <c:v>-26.840206146240234</c:v>
                </c:pt>
                <c:pt idx="70">
                  <c:v>-26.765649795532227</c:v>
                </c:pt>
                <c:pt idx="71">
                  <c:v>-26.554088592529297</c:v>
                </c:pt>
                <c:pt idx="72">
                  <c:v>-26.150857925415039</c:v>
                </c:pt>
                <c:pt idx="73">
                  <c:v>-25.432458877563477</c:v>
                </c:pt>
                <c:pt idx="74">
                  <c:v>-24.23712158203125</c:v>
                </c:pt>
                <c:pt idx="75">
                  <c:v>-22.266332626342773</c:v>
                </c:pt>
                <c:pt idx="76">
                  <c:v>-19.168069839477539</c:v>
                </c:pt>
                <c:pt idx="77">
                  <c:v>-13.641432762145996</c:v>
                </c:pt>
                <c:pt idx="78">
                  <c:v>-10.240774154663086</c:v>
                </c:pt>
              </c:numCache>
            </c:numRef>
          </c:yVal>
          <c:smooth val="0"/>
        </c:ser>
        <c:ser>
          <c:idx val="16"/>
          <c:order val="16"/>
          <c:tx>
            <c:v>6단해체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결과_연직변위-좌'!$AM$2:$AM$80</c:f>
              <c:numCache>
                <c:formatCode>0.000_ </c:formatCode>
                <c:ptCount val="79"/>
                <c:pt idx="0">
                  <c:v>-1.2429245710372925</c:v>
                </c:pt>
                <c:pt idx="1">
                  <c:v>-1.3712747097015381</c:v>
                </c:pt>
                <c:pt idx="2">
                  <c:v>-1.6076338291168213</c:v>
                </c:pt>
                <c:pt idx="3">
                  <c:v>-1.8738521337509155</c:v>
                </c:pt>
                <c:pt idx="4">
                  <c:v>-2.1481208801269531</c:v>
                </c:pt>
                <c:pt idx="5">
                  <c:v>-2.4217729568481445</c:v>
                </c:pt>
                <c:pt idx="6">
                  <c:v>-2.6893908977508545</c:v>
                </c:pt>
                <c:pt idx="7">
                  <c:v>-2.9483828544616699</c:v>
                </c:pt>
                <c:pt idx="8">
                  <c:v>-3.1993238925933838</c:v>
                </c:pt>
                <c:pt idx="9">
                  <c:v>-3.4459576606750488</c:v>
                </c:pt>
                <c:pt idx="10">
                  <c:v>-3.6950857639312744</c:v>
                </c:pt>
                <c:pt idx="11">
                  <c:v>-3.9568092823028564</c:v>
                </c:pt>
                <c:pt idx="12">
                  <c:v>-4.2470798492431641</c:v>
                </c:pt>
                <c:pt idx="13">
                  <c:v>-4.6008319854736328</c:v>
                </c:pt>
                <c:pt idx="14">
                  <c:v>-5.0979390144348145</c:v>
                </c:pt>
                <c:pt idx="15">
                  <c:v>-5.937467098236084</c:v>
                </c:pt>
                <c:pt idx="16">
                  <c:v>-7.3905024528503418</c:v>
                </c:pt>
                <c:pt idx="17">
                  <c:v>-11.33659839630127</c:v>
                </c:pt>
                <c:pt idx="18">
                  <c:v>-16.717233657836914</c:v>
                </c:pt>
                <c:pt idx="19">
                  <c:v>-17.499011993408203</c:v>
                </c:pt>
                <c:pt idx="20">
                  <c:v>-18.105354309082031</c:v>
                </c:pt>
                <c:pt idx="21">
                  <c:v>-18.48652458190918</c:v>
                </c:pt>
                <c:pt idx="22">
                  <c:v>-18.829587936401367</c:v>
                </c:pt>
                <c:pt idx="23">
                  <c:v>-19.142534255981445</c:v>
                </c:pt>
                <c:pt idx="24">
                  <c:v>-19.44593620300293</c:v>
                </c:pt>
                <c:pt idx="25">
                  <c:v>-19.744142532348633</c:v>
                </c:pt>
                <c:pt idx="26">
                  <c:v>-20.037525177001953</c:v>
                </c:pt>
                <c:pt idx="27">
                  <c:v>-20.324085235595703</c:v>
                </c:pt>
                <c:pt idx="28">
                  <c:v>-20.601495742797852</c:v>
                </c:pt>
                <c:pt idx="29">
                  <c:v>-20.867591857910156</c:v>
                </c:pt>
                <c:pt idx="30">
                  <c:v>-21.120702743530273</c:v>
                </c:pt>
                <c:pt idx="31">
                  <c:v>-21.360710144042969</c:v>
                </c:pt>
                <c:pt idx="32">
                  <c:v>-21.58802604675293</c:v>
                </c:pt>
                <c:pt idx="33">
                  <c:v>-21.805427551269531</c:v>
                </c:pt>
                <c:pt idx="34">
                  <c:v>-21.887601852416992</c:v>
                </c:pt>
                <c:pt idx="35">
                  <c:v>-22.073530197143555</c:v>
                </c:pt>
                <c:pt idx="36">
                  <c:v>-22.195817947387695</c:v>
                </c:pt>
                <c:pt idx="37">
                  <c:v>-22.333093643188477</c:v>
                </c:pt>
                <c:pt idx="38">
                  <c:v>-22.471555709838867</c:v>
                </c:pt>
                <c:pt idx="39">
                  <c:v>-22.609874725341797</c:v>
                </c:pt>
                <c:pt idx="40">
                  <c:v>-22.749139785766602</c:v>
                </c:pt>
                <c:pt idx="41">
                  <c:v>-22.888849258422852</c:v>
                </c:pt>
                <c:pt idx="42">
                  <c:v>-23.029319763183594</c:v>
                </c:pt>
                <c:pt idx="43">
                  <c:v>-23.170633316040039</c:v>
                </c:pt>
                <c:pt idx="44">
                  <c:v>-23.312807083129883</c:v>
                </c:pt>
                <c:pt idx="45">
                  <c:v>-23.455854415893555</c:v>
                </c:pt>
                <c:pt idx="46">
                  <c:v>-23.599788665771484</c:v>
                </c:pt>
                <c:pt idx="47">
                  <c:v>-23.744695663452148</c:v>
                </c:pt>
                <c:pt idx="48">
                  <c:v>-23.890682220458984</c:v>
                </c:pt>
                <c:pt idx="49">
                  <c:v>-24.037851333618164</c:v>
                </c:pt>
                <c:pt idx="50">
                  <c:v>-24.186286926269531</c:v>
                </c:pt>
                <c:pt idx="51">
                  <c:v>-24.336109161376953</c:v>
                </c:pt>
                <c:pt idx="52">
                  <c:v>-24.487428665161133</c:v>
                </c:pt>
                <c:pt idx="53">
                  <c:v>-24.640348434448242</c:v>
                </c:pt>
                <c:pt idx="54">
                  <c:v>-24.794950485229492</c:v>
                </c:pt>
                <c:pt idx="55">
                  <c:v>-24.951290130615234</c:v>
                </c:pt>
                <c:pt idx="56">
                  <c:v>-25.109365463256836</c:v>
                </c:pt>
                <c:pt idx="57">
                  <c:v>-25.269100189208984</c:v>
                </c:pt>
                <c:pt idx="58">
                  <c:v>-25.43028450012207</c:v>
                </c:pt>
                <c:pt idx="59">
                  <c:v>-25.592599868774414</c:v>
                </c:pt>
                <c:pt idx="60">
                  <c:v>-25.7554931640625</c:v>
                </c:pt>
                <c:pt idx="61">
                  <c:v>-25.918020248413086</c:v>
                </c:pt>
                <c:pt idx="62">
                  <c:v>-26.078802108764648</c:v>
                </c:pt>
                <c:pt idx="63">
                  <c:v>-26.236286163330078</c:v>
                </c:pt>
                <c:pt idx="64">
                  <c:v>-26.383045196533203</c:v>
                </c:pt>
                <c:pt idx="65">
                  <c:v>-26.520868301391602</c:v>
                </c:pt>
                <c:pt idx="66">
                  <c:v>-26.646440505981445</c:v>
                </c:pt>
                <c:pt idx="67">
                  <c:v>-26.74699592590332</c:v>
                </c:pt>
                <c:pt idx="68">
                  <c:v>-26.809844970703125</c:v>
                </c:pt>
                <c:pt idx="69">
                  <c:v>-26.81873893737793</c:v>
                </c:pt>
                <c:pt idx="70">
                  <c:v>-26.741851806640625</c:v>
                </c:pt>
                <c:pt idx="71">
                  <c:v>-26.528072357177734</c:v>
                </c:pt>
                <c:pt idx="72">
                  <c:v>-26.122882843017578</c:v>
                </c:pt>
                <c:pt idx="73">
                  <c:v>-25.402999877929688</c:v>
                </c:pt>
                <c:pt idx="74">
                  <c:v>-24.206916809082031</c:v>
                </c:pt>
                <c:pt idx="75">
                  <c:v>-22.236452102661133</c:v>
                </c:pt>
                <c:pt idx="76">
                  <c:v>-19.139913558959961</c:v>
                </c:pt>
                <c:pt idx="77">
                  <c:v>-13.616901397705078</c:v>
                </c:pt>
                <c:pt idx="78">
                  <c:v>-10.218720436096191</c:v>
                </c:pt>
              </c:numCache>
            </c:numRef>
          </c:yVal>
          <c:smooth val="0"/>
        </c:ser>
        <c:ser>
          <c:idx val="17"/>
          <c:order val="17"/>
          <c:tx>
            <c:v>5단해체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결과_연직변위-좌'!$AN$2:$AN$80</c:f>
              <c:numCache>
                <c:formatCode>0.000_ </c:formatCode>
                <c:ptCount val="79"/>
                <c:pt idx="0">
                  <c:v>-1.2402331829071045</c:v>
                </c:pt>
                <c:pt idx="1">
                  <c:v>-1.3685606718063354</c:v>
                </c:pt>
                <c:pt idx="2">
                  <c:v>-1.6048547029495239</c:v>
                </c:pt>
                <c:pt idx="3">
                  <c:v>-1.8709700107574463</c:v>
                </c:pt>
                <c:pt idx="4">
                  <c:v>-2.1451020240783691</c:v>
                </c:pt>
                <c:pt idx="5">
                  <c:v>-2.4185876846313477</c:v>
                </c:pt>
                <c:pt idx="6">
                  <c:v>-2.6860132217407227</c:v>
                </c:pt>
                <c:pt idx="7">
                  <c:v>-2.944791316986084</c:v>
                </c:pt>
                <c:pt idx="8">
                  <c:v>-3.1954996585845947</c:v>
                </c:pt>
                <c:pt idx="9">
                  <c:v>-3.4418871402740479</c:v>
                </c:pt>
                <c:pt idx="10">
                  <c:v>-3.6907577514648438</c:v>
                </c:pt>
                <c:pt idx="11">
                  <c:v>-3.9522159099578857</c:v>
                </c:pt>
                <c:pt idx="12">
                  <c:v>-4.2422165870666504</c:v>
                </c:pt>
                <c:pt idx="13">
                  <c:v>-4.5956964492797852</c:v>
                </c:pt>
                <c:pt idx="14">
                  <c:v>-5.0925331115722656</c:v>
                </c:pt>
                <c:pt idx="15">
                  <c:v>-5.9317941665649414</c:v>
                </c:pt>
                <c:pt idx="16">
                  <c:v>-7.3845677375793457</c:v>
                </c:pt>
                <c:pt idx="17">
                  <c:v>-11.330408096313477</c:v>
                </c:pt>
                <c:pt idx="18">
                  <c:v>-16.710519790649414</c:v>
                </c:pt>
                <c:pt idx="19">
                  <c:v>-17.491767883300781</c:v>
                </c:pt>
                <c:pt idx="20">
                  <c:v>-18.097578048706055</c:v>
                </c:pt>
                <c:pt idx="21">
                  <c:v>-18.478219985961914</c:v>
                </c:pt>
                <c:pt idx="22">
                  <c:v>-18.820766448974609</c:v>
                </c:pt>
                <c:pt idx="23">
                  <c:v>-19.133209228515625</c:v>
                </c:pt>
                <c:pt idx="24">
                  <c:v>-19.436126708984375</c:v>
                </c:pt>
                <c:pt idx="25">
                  <c:v>-19.733865737915039</c:v>
                </c:pt>
                <c:pt idx="26">
                  <c:v>-20.02680778503418</c:v>
                </c:pt>
                <c:pt idx="27">
                  <c:v>-20.312955856323242</c:v>
                </c:pt>
                <c:pt idx="28">
                  <c:v>-20.589984893798828</c:v>
                </c:pt>
                <c:pt idx="29">
                  <c:v>-20.85572624206543</c:v>
                </c:pt>
                <c:pt idx="30">
                  <c:v>-21.108510971069336</c:v>
                </c:pt>
                <c:pt idx="31">
                  <c:v>-21.348224639892578</c:v>
                </c:pt>
                <c:pt idx="32">
                  <c:v>-21.575273513793945</c:v>
                </c:pt>
                <c:pt idx="33">
                  <c:v>-21.792438507080078</c:v>
                </c:pt>
                <c:pt idx="34">
                  <c:v>-21.874458312988281</c:v>
                </c:pt>
                <c:pt idx="35">
                  <c:v>-22.060235977172852</c:v>
                </c:pt>
                <c:pt idx="36">
                  <c:v>-22.182384490966797</c:v>
                </c:pt>
                <c:pt idx="37">
                  <c:v>-22.319524765014648</c:v>
                </c:pt>
                <c:pt idx="38">
                  <c:v>-22.457864761352539</c:v>
                </c:pt>
                <c:pt idx="39">
                  <c:v>-22.596063613891602</c:v>
                </c:pt>
                <c:pt idx="40">
                  <c:v>-22.735219955444336</c:v>
                </c:pt>
                <c:pt idx="41">
                  <c:v>-22.874828338623047</c:v>
                </c:pt>
                <c:pt idx="42">
                  <c:v>-23.015213012695313</c:v>
                </c:pt>
                <c:pt idx="43">
                  <c:v>-23.156444549560547</c:v>
                </c:pt>
                <c:pt idx="44">
                  <c:v>-23.298543930053711</c:v>
                </c:pt>
                <c:pt idx="45">
                  <c:v>-23.441526412963867</c:v>
                </c:pt>
                <c:pt idx="46">
                  <c:v>-23.58540153503418</c:v>
                </c:pt>
                <c:pt idx="47">
                  <c:v>-23.730253219604492</c:v>
                </c:pt>
                <c:pt idx="48">
                  <c:v>-23.876188278198242</c:v>
                </c:pt>
                <c:pt idx="49">
                  <c:v>-24.02330207824707</c:v>
                </c:pt>
                <c:pt idx="50">
                  <c:v>-24.171674728393555</c:v>
                </c:pt>
                <c:pt idx="51">
                  <c:v>-24.321422576904297</c:v>
                </c:pt>
                <c:pt idx="52">
                  <c:v>-24.472648620605469</c:v>
                </c:pt>
                <c:pt idx="53">
                  <c:v>-24.625444412231445</c:v>
                </c:pt>
                <c:pt idx="54">
                  <c:v>-24.779888153076172</c:v>
                </c:pt>
                <c:pt idx="55">
                  <c:v>-24.936016082763672</c:v>
                </c:pt>
                <c:pt idx="56">
                  <c:v>-25.093812942504883</c:v>
                </c:pt>
                <c:pt idx="57">
                  <c:v>-25.253181457519531</c:v>
                </c:pt>
                <c:pt idx="58">
                  <c:v>-25.413898468017578</c:v>
                </c:pt>
                <c:pt idx="59">
                  <c:v>-25.575611114501953</c:v>
                </c:pt>
                <c:pt idx="60">
                  <c:v>-25.737749099731445</c:v>
                </c:pt>
                <c:pt idx="61">
                  <c:v>-25.899333953857422</c:v>
                </c:pt>
                <c:pt idx="62">
                  <c:v>-26.058958053588867</c:v>
                </c:pt>
                <c:pt idx="63">
                  <c:v>-26.215044021606445</c:v>
                </c:pt>
                <c:pt idx="64">
                  <c:v>-26.360160827636719</c:v>
                </c:pt>
                <c:pt idx="65">
                  <c:v>-26.496051788330078</c:v>
                </c:pt>
                <c:pt idx="66">
                  <c:v>-26.619409561157227</c:v>
                </c:pt>
                <c:pt idx="67">
                  <c:v>-26.717517852783203</c:v>
                </c:pt>
                <c:pt idx="68">
                  <c:v>-26.777742385864258</c:v>
                </c:pt>
                <c:pt idx="69">
                  <c:v>-26.783979415893555</c:v>
                </c:pt>
                <c:pt idx="70">
                  <c:v>-26.704595565795898</c:v>
                </c:pt>
                <c:pt idx="71">
                  <c:v>-26.488796234130859</c:v>
                </c:pt>
                <c:pt idx="72">
                  <c:v>-26.082536697387695</c:v>
                </c:pt>
                <c:pt idx="73">
                  <c:v>-25.363115310668945</c:v>
                </c:pt>
                <c:pt idx="74">
                  <c:v>-24.169843673706055</c:v>
                </c:pt>
                <c:pt idx="75">
                  <c:v>-22.205583572387695</c:v>
                </c:pt>
                <c:pt idx="76">
                  <c:v>-19.119537353515625</c:v>
                </c:pt>
                <c:pt idx="77">
                  <c:v>-13.612815856933594</c:v>
                </c:pt>
                <c:pt idx="78">
                  <c:v>-10.224499702453613</c:v>
                </c:pt>
              </c:numCache>
            </c:numRef>
          </c:yVal>
          <c:smooth val="0"/>
        </c:ser>
        <c:ser>
          <c:idx val="18"/>
          <c:order val="18"/>
          <c:tx>
            <c:v>4단해체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결과_연직변위-좌'!$AO$2:$AO$80</c:f>
              <c:numCache>
                <c:formatCode>0.000_ </c:formatCode>
                <c:ptCount val="79"/>
                <c:pt idx="0">
                  <c:v>-1.2371729612350464</c:v>
                </c:pt>
                <c:pt idx="1">
                  <c:v>-1.3654758930206299</c:v>
                </c:pt>
                <c:pt idx="2">
                  <c:v>-1.6016995906829834</c:v>
                </c:pt>
                <c:pt idx="3">
                  <c:v>-1.8677034378051758</c:v>
                </c:pt>
                <c:pt idx="4">
                  <c:v>-2.1416871547698975</c:v>
                </c:pt>
                <c:pt idx="5">
                  <c:v>-2.414992094039917</c:v>
                </c:pt>
                <c:pt idx="6">
                  <c:v>-2.6822090148925781</c:v>
                </c:pt>
                <c:pt idx="7">
                  <c:v>-2.9407544136047363</c:v>
                </c:pt>
                <c:pt idx="8">
                  <c:v>-3.1912100315093994</c:v>
                </c:pt>
                <c:pt idx="9">
                  <c:v>-3.437328577041626</c:v>
                </c:pt>
                <c:pt idx="10">
                  <c:v>-3.6859176158905029</c:v>
                </c:pt>
                <c:pt idx="11">
                  <c:v>-3.9470856189727783</c:v>
                </c:pt>
                <c:pt idx="12">
                  <c:v>-4.236790657043457</c:v>
                </c:pt>
                <c:pt idx="13">
                  <c:v>-4.5899720191955566</c:v>
                </c:pt>
                <c:pt idx="14">
                  <c:v>-5.0865116119384766</c:v>
                </c:pt>
                <c:pt idx="15">
                  <c:v>-5.9254779815673828</c:v>
                </c:pt>
                <c:pt idx="16">
                  <c:v>-7.3779630661010742</c:v>
                </c:pt>
                <c:pt idx="17">
                  <c:v>-11.323521614074707</c:v>
                </c:pt>
                <c:pt idx="18">
                  <c:v>-16.703056335449219</c:v>
                </c:pt>
                <c:pt idx="19">
                  <c:v>-17.48371696472168</c:v>
                </c:pt>
                <c:pt idx="20">
                  <c:v>-18.088935852050781</c:v>
                </c:pt>
                <c:pt idx="21">
                  <c:v>-18.468994140625</c:v>
                </c:pt>
                <c:pt idx="22">
                  <c:v>-18.810966491699219</c:v>
                </c:pt>
                <c:pt idx="23">
                  <c:v>-19.122852325439453</c:v>
                </c:pt>
                <c:pt idx="24">
                  <c:v>-19.425235748291016</c:v>
                </c:pt>
                <c:pt idx="25">
                  <c:v>-19.722465515136719</c:v>
                </c:pt>
                <c:pt idx="26">
                  <c:v>-20.014928817749023</c:v>
                </c:pt>
                <c:pt idx="27">
                  <c:v>-20.300630569458008</c:v>
                </c:pt>
                <c:pt idx="28">
                  <c:v>-20.577249526977539</c:v>
                </c:pt>
                <c:pt idx="29">
                  <c:v>-20.842618942260742</c:v>
                </c:pt>
                <c:pt idx="30">
                  <c:v>-21.095075607299805</c:v>
                </c:pt>
                <c:pt idx="31">
                  <c:v>-21.334497451782227</c:v>
                </c:pt>
                <c:pt idx="32">
                  <c:v>-21.561300277709961</c:v>
                </c:pt>
                <c:pt idx="33">
                  <c:v>-21.778261184692383</c:v>
                </c:pt>
                <c:pt idx="34">
                  <c:v>-21.860157012939453</c:v>
                </c:pt>
                <c:pt idx="35">
                  <c:v>-22.045820236206055</c:v>
                </c:pt>
                <c:pt idx="36">
                  <c:v>-22.167890548706055</c:v>
                </c:pt>
                <c:pt idx="37">
                  <c:v>-22.304958343505859</c:v>
                </c:pt>
                <c:pt idx="38">
                  <c:v>-22.443248748779297</c:v>
                </c:pt>
                <c:pt idx="39">
                  <c:v>-22.581430435180664</c:v>
                </c:pt>
                <c:pt idx="40">
                  <c:v>-22.720598220825195</c:v>
                </c:pt>
                <c:pt idx="41">
                  <c:v>-22.860254287719727</c:v>
                </c:pt>
                <c:pt idx="42">
                  <c:v>-23.000728607177734</c:v>
                </c:pt>
                <c:pt idx="43">
                  <c:v>-23.142095565795898</c:v>
                </c:pt>
                <c:pt idx="44">
                  <c:v>-23.284387588500977</c:v>
                </c:pt>
                <c:pt idx="45">
                  <c:v>-23.427621841430664</c:v>
                </c:pt>
                <c:pt idx="46">
                  <c:v>-23.571819305419922</c:v>
                </c:pt>
                <c:pt idx="47">
                  <c:v>-23.717075347900391</c:v>
                </c:pt>
                <c:pt idx="48">
                  <c:v>-23.863506317138672</c:v>
                </c:pt>
                <c:pt idx="49">
                  <c:v>-24.011224746704102</c:v>
                </c:pt>
                <c:pt idx="50">
                  <c:v>-24.160327911376953</c:v>
                </c:pt>
                <c:pt idx="51">
                  <c:v>-24.310947418212891</c:v>
                </c:pt>
                <c:pt idx="52">
                  <c:v>-24.463207244873047</c:v>
                </c:pt>
                <c:pt idx="53">
                  <c:v>-24.617221832275391</c:v>
                </c:pt>
                <c:pt idx="54">
                  <c:v>-24.773090362548828</c:v>
                </c:pt>
                <c:pt idx="55">
                  <c:v>-24.930879592895508</c:v>
                </c:pt>
                <c:pt idx="56">
                  <c:v>-25.090595245361328</c:v>
                </c:pt>
                <c:pt idx="57">
                  <c:v>-25.252168655395508</c:v>
                </c:pt>
                <c:pt idx="58">
                  <c:v>-25.415390014648437</c:v>
                </c:pt>
                <c:pt idx="59">
                  <c:v>-25.579925537109375</c:v>
                </c:pt>
                <c:pt idx="60">
                  <c:v>-25.745193481445313</c:v>
                </c:pt>
                <c:pt idx="61">
                  <c:v>-25.91020393371582</c:v>
                </c:pt>
                <c:pt idx="62">
                  <c:v>-26.073490142822266</c:v>
                </c:pt>
                <c:pt idx="63">
                  <c:v>-26.233392715454102</c:v>
                </c:pt>
                <c:pt idx="64">
                  <c:v>-26.382394790649414</c:v>
                </c:pt>
                <c:pt idx="65">
                  <c:v>-26.521892547607422</c:v>
                </c:pt>
                <c:pt idx="66">
                  <c:v>-26.648326873779297</c:v>
                </c:pt>
                <c:pt idx="67">
                  <c:v>-26.74864387512207</c:v>
                </c:pt>
                <c:pt idx="68">
                  <c:v>-26.809562683105469</c:v>
                </c:pt>
                <c:pt idx="69">
                  <c:v>-26.814508438110352</c:v>
                </c:pt>
                <c:pt idx="70">
                  <c:v>-26.731380462646484</c:v>
                </c:pt>
                <c:pt idx="71">
                  <c:v>-26.508937835693359</c:v>
                </c:pt>
                <c:pt idx="72">
                  <c:v>-26.093265533447266</c:v>
                </c:pt>
                <c:pt idx="73">
                  <c:v>-25.362079620361328</c:v>
                </c:pt>
                <c:pt idx="74">
                  <c:v>-24.15632438659668</c:v>
                </c:pt>
                <c:pt idx="75">
                  <c:v>-22.182039260864258</c:v>
                </c:pt>
                <c:pt idx="76">
                  <c:v>-19.093154907226563</c:v>
                </c:pt>
                <c:pt idx="77">
                  <c:v>-13.598893165588379</c:v>
                </c:pt>
                <c:pt idx="78">
                  <c:v>-10.224972724914551</c:v>
                </c:pt>
              </c:numCache>
            </c:numRef>
          </c:yVal>
          <c:smooth val="0"/>
        </c:ser>
        <c:ser>
          <c:idx val="19"/>
          <c:order val="19"/>
          <c:tx>
            <c:v>3단해체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결과_연직변위-좌'!$AP$2:$AP$80</c:f>
              <c:numCache>
                <c:formatCode>0.000_ </c:formatCode>
                <c:ptCount val="79"/>
                <c:pt idx="0">
                  <c:v>-1.2367808818817139</c:v>
                </c:pt>
                <c:pt idx="1">
                  <c:v>-1.3650838136672974</c:v>
                </c:pt>
                <c:pt idx="2">
                  <c:v>-1.60130774974823</c:v>
                </c:pt>
                <c:pt idx="3">
                  <c:v>-1.8673121929168701</c:v>
                </c:pt>
                <c:pt idx="4">
                  <c:v>-2.1412975788116455</c:v>
                </c:pt>
                <c:pt idx="5">
                  <c:v>-2.4146056175231934</c:v>
                </c:pt>
                <c:pt idx="6">
                  <c:v>-2.6818270683288574</c:v>
                </c:pt>
                <c:pt idx="7">
                  <c:v>-2.9403796195983887</c:v>
                </c:pt>
                <c:pt idx="8">
                  <c:v>-3.190845251083374</c:v>
                </c:pt>
                <c:pt idx="9">
                  <c:v>-3.4369771480560303</c:v>
                </c:pt>
                <c:pt idx="10">
                  <c:v>-3.6855835914611816</c:v>
                </c:pt>
                <c:pt idx="11">
                  <c:v>-3.9467732906341553</c:v>
                </c:pt>
                <c:pt idx="12">
                  <c:v>-4.2365055084228516</c:v>
                </c:pt>
                <c:pt idx="13">
                  <c:v>-4.5897188186645508</c:v>
                </c:pt>
                <c:pt idx="14">
                  <c:v>-5.0862956047058105</c:v>
                </c:pt>
                <c:pt idx="15">
                  <c:v>-5.9253053665161133</c:v>
                </c:pt>
                <c:pt idx="16">
                  <c:v>-7.3778390884399414</c:v>
                </c:pt>
                <c:pt idx="17">
                  <c:v>-11.32344913482666</c:v>
                </c:pt>
                <c:pt idx="18">
                  <c:v>-16.70311164855957</c:v>
                </c:pt>
                <c:pt idx="19">
                  <c:v>-17.483936309814453</c:v>
                </c:pt>
                <c:pt idx="20">
                  <c:v>-18.089366912841797</c:v>
                </c:pt>
                <c:pt idx="21">
                  <c:v>-18.469682693481445</c:v>
                </c:pt>
                <c:pt idx="22">
                  <c:v>-18.811965942382812</c:v>
                </c:pt>
                <c:pt idx="23">
                  <c:v>-19.124223709106445</c:v>
                </c:pt>
                <c:pt idx="24">
                  <c:v>-19.427040100097656</c:v>
                </c:pt>
                <c:pt idx="25">
                  <c:v>-19.72477912902832</c:v>
                </c:pt>
                <c:pt idx="26">
                  <c:v>-20.017822265625</c:v>
                </c:pt>
                <c:pt idx="27">
                  <c:v>-20.304178237915039</c:v>
                </c:pt>
                <c:pt idx="28">
                  <c:v>-20.581533432006836</c:v>
                </c:pt>
                <c:pt idx="29">
                  <c:v>-20.84771728515625</c:v>
                </c:pt>
                <c:pt idx="30">
                  <c:v>-21.101062774658203</c:v>
                </c:pt>
                <c:pt idx="31">
                  <c:v>-21.341453552246094</c:v>
                </c:pt>
                <c:pt idx="32">
                  <c:v>-21.569307327270508</c:v>
                </c:pt>
                <c:pt idx="33">
                  <c:v>-21.787393569946289</c:v>
                </c:pt>
                <c:pt idx="34">
                  <c:v>-21.870107650756836</c:v>
                </c:pt>
                <c:pt idx="35">
                  <c:v>-22.056629180908203</c:v>
                </c:pt>
                <c:pt idx="36">
                  <c:v>-22.179710388183594</c:v>
                </c:pt>
                <c:pt idx="37">
                  <c:v>-22.31781005859375</c:v>
                </c:pt>
                <c:pt idx="38">
                  <c:v>-22.457242965698242</c:v>
                </c:pt>
                <c:pt idx="39">
                  <c:v>-22.596675872802734</c:v>
                </c:pt>
                <c:pt idx="40">
                  <c:v>-22.737218856811523</c:v>
                </c:pt>
                <c:pt idx="41">
                  <c:v>-22.878385543823242</c:v>
                </c:pt>
                <c:pt idx="42">
                  <c:v>-23.020515441894531</c:v>
                </c:pt>
                <c:pt idx="43">
                  <c:v>-23.163703918457031</c:v>
                </c:pt>
                <c:pt idx="44">
                  <c:v>-23.308000564575195</c:v>
                </c:pt>
                <c:pt idx="45">
                  <c:v>-23.45344352722168</c:v>
                </c:pt>
                <c:pt idx="46">
                  <c:v>-23.600076675415039</c:v>
                </c:pt>
                <c:pt idx="47">
                  <c:v>-23.748029708862305</c:v>
                </c:pt>
                <c:pt idx="48">
                  <c:v>-23.897441864013672</c:v>
                </c:pt>
                <c:pt idx="49">
                  <c:v>-24.048467636108398</c:v>
                </c:pt>
                <c:pt idx="50">
                  <c:v>-24.201244354248047</c:v>
                </c:pt>
                <c:pt idx="51">
                  <c:v>-24.355947494506836</c:v>
                </c:pt>
                <c:pt idx="52">
                  <c:v>-24.51275634765625</c:v>
                </c:pt>
                <c:pt idx="53">
                  <c:v>-24.671846389770508</c:v>
                </c:pt>
                <c:pt idx="54">
                  <c:v>-24.833379745483398</c:v>
                </c:pt>
                <c:pt idx="55">
                  <c:v>-24.997495651245117</c:v>
                </c:pt>
                <c:pt idx="56">
                  <c:v>-25.164278030395508</c:v>
                </c:pt>
                <c:pt idx="57">
                  <c:v>-25.333745956420898</c:v>
                </c:pt>
                <c:pt idx="58">
                  <c:v>-25.505775451660156</c:v>
                </c:pt>
                <c:pt idx="59">
                  <c:v>-25.68012809753418</c:v>
                </c:pt>
                <c:pt idx="60">
                  <c:v>-25.856313705444336</c:v>
                </c:pt>
                <c:pt idx="61">
                  <c:v>-26.033418655395508</c:v>
                </c:pt>
                <c:pt idx="62">
                  <c:v>-26.210027694702148</c:v>
                </c:pt>
                <c:pt idx="63">
                  <c:v>-26.384515762329102</c:v>
                </c:pt>
                <c:pt idx="64">
                  <c:v>-26.549331665039063</c:v>
                </c:pt>
                <c:pt idx="65">
                  <c:v>-26.705667495727539</c:v>
                </c:pt>
                <c:pt idx="66">
                  <c:v>-26.849720001220703</c:v>
                </c:pt>
                <c:pt idx="67">
                  <c:v>-26.96795654296875</c:v>
                </c:pt>
                <c:pt idx="68">
                  <c:v>-27.046058654785156</c:v>
                </c:pt>
                <c:pt idx="69">
                  <c:v>-27.066261291503906</c:v>
                </c:pt>
                <c:pt idx="70">
                  <c:v>-26.994754791259766</c:v>
                </c:pt>
                <c:pt idx="71">
                  <c:v>-26.777563095092773</c:v>
                </c:pt>
                <c:pt idx="72">
                  <c:v>-26.358531951904297</c:v>
                </c:pt>
                <c:pt idx="73">
                  <c:v>-25.611484527587891</c:v>
                </c:pt>
                <c:pt idx="74">
                  <c:v>-24.374300003051758</c:v>
                </c:pt>
                <c:pt idx="75">
                  <c:v>-22.350860595703125</c:v>
                </c:pt>
                <c:pt idx="76">
                  <c:v>-19.195104598999023</c:v>
                </c:pt>
                <c:pt idx="77">
                  <c:v>-13.625274658203125</c:v>
                </c:pt>
                <c:pt idx="78">
                  <c:v>-10.221539497375488</c:v>
                </c:pt>
              </c:numCache>
            </c:numRef>
          </c:yVal>
          <c:smooth val="0"/>
        </c:ser>
        <c:ser>
          <c:idx val="20"/>
          <c:order val="20"/>
          <c:tx>
            <c:v>2단해체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결과_연직변위-좌'!$AQ$2:$AQ$80</c:f>
              <c:numCache>
                <c:formatCode>0.000_ </c:formatCode>
                <c:ptCount val="79"/>
                <c:pt idx="0">
                  <c:v>-1.2367525100708008</c:v>
                </c:pt>
                <c:pt idx="1">
                  <c:v>-1.3650575876235962</c:v>
                </c:pt>
                <c:pt idx="2">
                  <c:v>-1.6012877225875854</c:v>
                </c:pt>
                <c:pt idx="3">
                  <c:v>-1.8673022985458374</c:v>
                </c:pt>
                <c:pt idx="4">
                  <c:v>-2.1413016319274902</c:v>
                </c:pt>
                <c:pt idx="5">
                  <c:v>-2.4146268367767334</c:v>
                </c:pt>
                <c:pt idx="6">
                  <c:v>-2.6818697452545166</c:v>
                </c:pt>
                <c:pt idx="7">
                  <c:v>-2.9404468536376953</c:v>
                </c:pt>
                <c:pt idx="8">
                  <c:v>-3.1909410953521729</c:v>
                </c:pt>
                <c:pt idx="9">
                  <c:v>-3.4371054172515869</c:v>
                </c:pt>
                <c:pt idx="10">
                  <c:v>-3.6857478618621826</c:v>
                </c:pt>
                <c:pt idx="11">
                  <c:v>-3.9469776153564453</c:v>
                </c:pt>
                <c:pt idx="12">
                  <c:v>-4.236752986907959</c:v>
                </c:pt>
                <c:pt idx="13">
                  <c:v>-4.5900144577026367</c:v>
                </c:pt>
                <c:pt idx="14">
                  <c:v>-5.0866422653198242</c:v>
                </c:pt>
                <c:pt idx="15">
                  <c:v>-5.9257063865661621</c:v>
                </c:pt>
                <c:pt idx="16">
                  <c:v>-7.378298282623291</c:v>
                </c:pt>
                <c:pt idx="17">
                  <c:v>-11.323967933654785</c:v>
                </c:pt>
                <c:pt idx="18">
                  <c:v>-16.703767776489258</c:v>
                </c:pt>
                <c:pt idx="19">
                  <c:v>-17.48475456237793</c:v>
                </c:pt>
                <c:pt idx="20">
                  <c:v>-18.090372085571289</c:v>
                </c:pt>
                <c:pt idx="21">
                  <c:v>-18.470909118652344</c:v>
                </c:pt>
                <c:pt idx="22">
                  <c:v>-18.813447952270508</c:v>
                </c:pt>
                <c:pt idx="23">
                  <c:v>-19.125997543334961</c:v>
                </c:pt>
                <c:pt idx="24">
                  <c:v>-19.42915153503418</c:v>
                </c:pt>
                <c:pt idx="25">
                  <c:v>-19.727266311645508</c:v>
                </c:pt>
                <c:pt idx="26">
                  <c:v>-20.020729064941406</c:v>
                </c:pt>
                <c:pt idx="27">
                  <c:v>-20.307554244995117</c:v>
                </c:pt>
                <c:pt idx="28">
                  <c:v>-20.585422515869141</c:v>
                </c:pt>
                <c:pt idx="29">
                  <c:v>-20.852165222167969</c:v>
                </c:pt>
                <c:pt idx="30">
                  <c:v>-21.106119155883789</c:v>
                </c:pt>
                <c:pt idx="31">
                  <c:v>-21.347162246704102</c:v>
                </c:pt>
                <c:pt idx="32">
                  <c:v>-21.575710296630859</c:v>
                </c:pt>
                <c:pt idx="33">
                  <c:v>-21.794534683227539</c:v>
                </c:pt>
                <c:pt idx="34">
                  <c:v>-21.877780914306641</c:v>
                </c:pt>
                <c:pt idx="35">
                  <c:v>-22.064861297607422</c:v>
                </c:pt>
                <c:pt idx="36">
                  <c:v>-22.188583374023438</c:v>
                </c:pt>
                <c:pt idx="37">
                  <c:v>-22.327341079711914</c:v>
                </c:pt>
                <c:pt idx="38">
                  <c:v>-22.467494964599609</c:v>
                </c:pt>
                <c:pt idx="39">
                  <c:v>-22.607707977294922</c:v>
                </c:pt>
                <c:pt idx="40">
                  <c:v>-22.749099731445313</c:v>
                </c:pt>
                <c:pt idx="41">
                  <c:v>-22.89118766784668</c:v>
                </c:pt>
                <c:pt idx="42">
                  <c:v>-23.034317016601563</c:v>
                </c:pt>
                <c:pt idx="43">
                  <c:v>-23.178590774536133</c:v>
                </c:pt>
                <c:pt idx="44">
                  <c:v>-23.324060440063477</c:v>
                </c:pt>
                <c:pt idx="45">
                  <c:v>-23.470779418945313</c:v>
                </c:pt>
                <c:pt idx="46">
                  <c:v>-23.618797302246094</c:v>
                </c:pt>
                <c:pt idx="47">
                  <c:v>-23.768247604370117</c:v>
                </c:pt>
                <c:pt idx="48">
                  <c:v>-23.919292449951172</c:v>
                </c:pt>
                <c:pt idx="49">
                  <c:v>-24.072084426879883</c:v>
                </c:pt>
                <c:pt idx="50">
                  <c:v>-24.226778030395508</c:v>
                </c:pt>
                <c:pt idx="51">
                  <c:v>-24.383563995361328</c:v>
                </c:pt>
                <c:pt idx="52">
                  <c:v>-24.542627334594727</c:v>
                </c:pt>
                <c:pt idx="53">
                  <c:v>-24.704166412353516</c:v>
                </c:pt>
                <c:pt idx="54">
                  <c:v>-24.868350982666016</c:v>
                </c:pt>
                <c:pt idx="55">
                  <c:v>-25.03533935546875</c:v>
                </c:pt>
                <c:pt idx="56">
                  <c:v>-25.205232620239258</c:v>
                </c:pt>
                <c:pt idx="57">
                  <c:v>-25.378063201904297</c:v>
                </c:pt>
                <c:pt idx="58">
                  <c:v>-25.553731918334961</c:v>
                </c:pt>
                <c:pt idx="59">
                  <c:v>-25.732011795043945</c:v>
                </c:pt>
                <c:pt idx="60">
                  <c:v>-25.912441253662109</c:v>
                </c:pt>
                <c:pt idx="61">
                  <c:v>-26.094118118286133</c:v>
                </c:pt>
                <c:pt idx="62">
                  <c:v>-26.275671005249023</c:v>
                </c:pt>
                <c:pt idx="63">
                  <c:v>-26.455495834350586</c:v>
                </c:pt>
                <c:pt idx="64">
                  <c:v>-26.626043319702148</c:v>
                </c:pt>
                <c:pt idx="65">
                  <c:v>-26.788675308227539</c:v>
                </c:pt>
                <c:pt idx="66">
                  <c:v>-26.939680099487305</c:v>
                </c:pt>
                <c:pt idx="67">
                  <c:v>-27.065654754638672</c:v>
                </c:pt>
                <c:pt idx="68">
                  <c:v>-27.152624130249023</c:v>
                </c:pt>
                <c:pt idx="69">
                  <c:v>-27.183111190795898</c:v>
                </c:pt>
                <c:pt idx="70">
                  <c:v>-27.123613357543945</c:v>
                </c:pt>
                <c:pt idx="71">
                  <c:v>-26.920293807983398</c:v>
                </c:pt>
                <c:pt idx="72">
                  <c:v>-26.516960144042969</c:v>
                </c:pt>
                <c:pt idx="73">
                  <c:v>-25.786285400390625</c:v>
                </c:pt>
                <c:pt idx="74">
                  <c:v>-24.563266754150391</c:v>
                </c:pt>
                <c:pt idx="75">
                  <c:v>-22.545230865478516</c:v>
                </c:pt>
                <c:pt idx="76">
                  <c:v>-19.371150970458984</c:v>
                </c:pt>
                <c:pt idx="77">
                  <c:v>-13.738987922668457</c:v>
                </c:pt>
                <c:pt idx="78">
                  <c:v>-10.287590026855469</c:v>
                </c:pt>
              </c:numCache>
            </c:numRef>
          </c:yVal>
          <c:smooth val="0"/>
        </c:ser>
        <c:ser>
          <c:idx val="21"/>
          <c:order val="21"/>
          <c:tx>
            <c:v>1단해체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결과_연직변위-좌'!$AR$2:$AR$80</c:f>
              <c:numCache>
                <c:formatCode>0.000_ </c:formatCode>
                <c:ptCount val="79"/>
                <c:pt idx="0">
                  <c:v>-1.2367810010910034</c:v>
                </c:pt>
                <c:pt idx="1">
                  <c:v>-1.3650878667831421</c:v>
                </c:pt>
                <c:pt idx="2">
                  <c:v>-1.601323127746582</c:v>
                </c:pt>
                <c:pt idx="3">
                  <c:v>-1.867345929145813</c:v>
                </c:pt>
                <c:pt idx="4">
                  <c:v>-2.1413564682006836</c:v>
                </c:pt>
                <c:pt idx="5">
                  <c:v>-2.414696216583252</c:v>
                </c:pt>
                <c:pt idx="6">
                  <c:v>-2.6819565296173096</c:v>
                </c:pt>
                <c:pt idx="7">
                  <c:v>-2.9405543804168701</c:v>
                </c:pt>
                <c:pt idx="8">
                  <c:v>-3.1910724639892578</c:v>
                </c:pt>
                <c:pt idx="9">
                  <c:v>-3.4372637271881104</c:v>
                </c:pt>
                <c:pt idx="10">
                  <c:v>-3.6859369277954102</c:v>
                </c:pt>
                <c:pt idx="11">
                  <c:v>-3.9472002983093262</c:v>
                </c:pt>
                <c:pt idx="12">
                  <c:v>-4.2370133399963379</c:v>
                </c:pt>
                <c:pt idx="13">
                  <c:v>-4.5903148651123047</c:v>
                </c:pt>
                <c:pt idx="14">
                  <c:v>-5.0869870185852051</c:v>
                </c:pt>
                <c:pt idx="15">
                  <c:v>-5.9260988235473633</c:v>
                </c:pt>
                <c:pt idx="16">
                  <c:v>-7.3787403106689453</c:v>
                </c:pt>
                <c:pt idx="17">
                  <c:v>-11.324461936950684</c:v>
                </c:pt>
                <c:pt idx="18">
                  <c:v>-16.704381942749023</c:v>
                </c:pt>
                <c:pt idx="19">
                  <c:v>-17.485507965087891</c:v>
                </c:pt>
                <c:pt idx="20">
                  <c:v>-18.091297149658203</c:v>
                </c:pt>
                <c:pt idx="21">
                  <c:v>-18.472030639648437</c:v>
                </c:pt>
                <c:pt idx="22">
                  <c:v>-18.814800262451172</c:v>
                </c:pt>
                <c:pt idx="23">
                  <c:v>-19.127614974975586</c:v>
                </c:pt>
                <c:pt idx="24">
                  <c:v>-19.431072235107422</c:v>
                </c:pt>
                <c:pt idx="25">
                  <c:v>-19.729528427124023</c:v>
                </c:pt>
                <c:pt idx="26">
                  <c:v>-20.023378372192383</c:v>
                </c:pt>
                <c:pt idx="27">
                  <c:v>-20.310632705688477</c:v>
                </c:pt>
                <c:pt idx="28">
                  <c:v>-20.588973999023438</c:v>
                </c:pt>
                <c:pt idx="29">
                  <c:v>-20.856233596801758</c:v>
                </c:pt>
                <c:pt idx="30">
                  <c:v>-21.110746383666992</c:v>
                </c:pt>
                <c:pt idx="31">
                  <c:v>-21.352392196655273</c:v>
                </c:pt>
                <c:pt idx="32">
                  <c:v>-21.581584930419922</c:v>
                </c:pt>
                <c:pt idx="33">
                  <c:v>-21.801094055175781</c:v>
                </c:pt>
                <c:pt idx="34">
                  <c:v>-21.884830474853516</c:v>
                </c:pt>
                <c:pt idx="35">
                  <c:v>-22.072423934936523</c:v>
                </c:pt>
                <c:pt idx="36">
                  <c:v>-22.196739196777344</c:v>
                </c:pt>
                <c:pt idx="37">
                  <c:v>-22.336103439331055</c:v>
                </c:pt>
                <c:pt idx="38">
                  <c:v>-22.47691535949707</c:v>
                </c:pt>
                <c:pt idx="39">
                  <c:v>-22.617841720581055</c:v>
                </c:pt>
                <c:pt idx="40">
                  <c:v>-22.760002136230469</c:v>
                </c:pt>
                <c:pt idx="41">
                  <c:v>-22.902923583984375</c:v>
                </c:pt>
                <c:pt idx="42">
                  <c:v>-23.046947479248047</c:v>
                </c:pt>
                <c:pt idx="43">
                  <c:v>-23.192184448242188</c:v>
                </c:pt>
                <c:pt idx="44">
                  <c:v>-23.338691711425781</c:v>
                </c:pt>
                <c:pt idx="45">
                  <c:v>-23.486520767211914</c:v>
                </c:pt>
                <c:pt idx="46">
                  <c:v>-23.63572883605957</c:v>
                </c:pt>
                <c:pt idx="47">
                  <c:v>-23.786453247070312</c:v>
                </c:pt>
                <c:pt idx="48">
                  <c:v>-23.938854217529297</c:v>
                </c:pt>
                <c:pt idx="49">
                  <c:v>-24.09309196472168</c:v>
                </c:pt>
                <c:pt idx="50">
                  <c:v>-24.249320983886719</c:v>
                </c:pt>
                <c:pt idx="51">
                  <c:v>-24.407732009887695</c:v>
                </c:pt>
                <c:pt idx="52">
                  <c:v>-24.568511962890625</c:v>
                </c:pt>
                <c:pt idx="53">
                  <c:v>-24.731853485107422</c:v>
                </c:pt>
                <c:pt idx="54">
                  <c:v>-24.897932052612305</c:v>
                </c:pt>
                <c:pt idx="55">
                  <c:v>-25.066892623901367</c:v>
                </c:pt>
                <c:pt idx="56">
                  <c:v>-25.238840103149414</c:v>
                </c:pt>
                <c:pt idx="57">
                  <c:v>-25.413795471191406</c:v>
                </c:pt>
                <c:pt idx="58">
                  <c:v>-25.591653823852539</c:v>
                </c:pt>
                <c:pt idx="59">
                  <c:v>-25.772190093994141</c:v>
                </c:pt>
                <c:pt idx="60">
                  <c:v>-25.954933166503906</c:v>
                </c:pt>
                <c:pt idx="61">
                  <c:v>-26.13897705078125</c:v>
                </c:pt>
                <c:pt idx="62">
                  <c:v>-26.322975158691406</c:v>
                </c:pt>
                <c:pt idx="63">
                  <c:v>-26.505317687988281</c:v>
                </c:pt>
                <c:pt idx="64">
                  <c:v>-26.678384780883789</c:v>
                </c:pt>
                <c:pt idx="65">
                  <c:v>-26.84382438659668</c:v>
                </c:pt>
                <c:pt idx="66">
                  <c:v>-26.997915267944336</c:v>
                </c:pt>
                <c:pt idx="67">
                  <c:v>-27.127277374267578</c:v>
                </c:pt>
                <c:pt idx="68">
                  <c:v>-27.218404769897461</c:v>
                </c:pt>
                <c:pt idx="69">
                  <c:v>-27.25389289855957</c:v>
                </c:pt>
                <c:pt idx="70">
                  <c:v>-27.200643539428711</c:v>
                </c:pt>
                <c:pt idx="71">
                  <c:v>-27.005620956420898</c:v>
                </c:pt>
                <c:pt idx="72">
                  <c:v>-26.611976623535156</c:v>
                </c:pt>
                <c:pt idx="73">
                  <c:v>-25.893487930297852</c:v>
                </c:pt>
                <c:pt idx="74">
                  <c:v>-24.684970855712891</c:v>
                </c:pt>
                <c:pt idx="75">
                  <c:v>-22.684055328369141</c:v>
                </c:pt>
                <c:pt idx="76">
                  <c:v>-19.536769866943359</c:v>
                </c:pt>
                <c:pt idx="77">
                  <c:v>-13.952147483825684</c:v>
                </c:pt>
                <c:pt idx="78">
                  <c:v>-10.523367881774902</c:v>
                </c:pt>
              </c:numCache>
            </c:numRef>
          </c:yVal>
          <c:smooth val="0"/>
        </c:ser>
        <c:ser>
          <c:idx val="22"/>
          <c:order val="22"/>
          <c:tx>
            <c:v>상부완료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결과_연직변위-좌'!$AS$2:$AS$80</c:f>
              <c:numCache>
                <c:formatCode>0.000_ </c:formatCode>
                <c:ptCount val="79"/>
                <c:pt idx="0">
                  <c:v>-1.2366209030151367</c:v>
                </c:pt>
                <c:pt idx="1">
                  <c:v>-1.3649415969848633</c:v>
                </c:pt>
                <c:pt idx="2">
                  <c:v>-1.6012160778045654</c:v>
                </c:pt>
                <c:pt idx="3">
                  <c:v>-1.8673001527786255</c:v>
                </c:pt>
                <c:pt idx="4">
                  <c:v>-2.1413908004760742</c:v>
                </c:pt>
                <c:pt idx="5">
                  <c:v>-2.414825439453125</c:v>
                </c:pt>
                <c:pt idx="6">
                  <c:v>-2.682192325592041</c:v>
                </c:pt>
                <c:pt idx="7">
                  <c:v>-2.9409041404724121</c:v>
                </c:pt>
                <c:pt idx="8">
                  <c:v>-3.1915404796600342</c:v>
                </c:pt>
                <c:pt idx="9">
                  <c:v>-3.4378504753112793</c:v>
                </c:pt>
                <c:pt idx="10">
                  <c:v>-3.6866395473480225</c:v>
                </c:pt>
                <c:pt idx="11">
                  <c:v>-3.9480123519897461</c:v>
                </c:pt>
                <c:pt idx="12">
                  <c:v>-4.2379255294799805</c:v>
                </c:pt>
                <c:pt idx="13">
                  <c:v>-4.5913162231445313</c:v>
                </c:pt>
                <c:pt idx="14">
                  <c:v>-5.0880622863769531</c:v>
                </c:pt>
                <c:pt idx="15">
                  <c:v>-5.9272327423095703</c:v>
                </c:pt>
                <c:pt idx="16">
                  <c:v>-7.3799152374267578</c:v>
                </c:pt>
                <c:pt idx="17">
                  <c:v>-11.325665473937988</c:v>
                </c:pt>
                <c:pt idx="18">
                  <c:v>-16.705587387084961</c:v>
                </c:pt>
                <c:pt idx="19">
                  <c:v>-17.486635208129883</c:v>
                </c:pt>
                <c:pt idx="20">
                  <c:v>-18.092231750488281</c:v>
                </c:pt>
                <c:pt idx="21">
                  <c:v>-18.472646713256836</c:v>
                </c:pt>
                <c:pt idx="22">
                  <c:v>-18.81495475769043</c:v>
                </c:pt>
                <c:pt idx="23">
                  <c:v>-19.127147674560547</c:v>
                </c:pt>
                <c:pt idx="24">
                  <c:v>-19.429801940917969</c:v>
                </c:pt>
                <c:pt idx="25">
                  <c:v>-19.727264404296875</c:v>
                </c:pt>
                <c:pt idx="26">
                  <c:v>-20.019914627075195</c:v>
                </c:pt>
                <c:pt idx="27">
                  <c:v>-20.305755615234375</c:v>
                </c:pt>
                <c:pt idx="28">
                  <c:v>-20.582466125488281</c:v>
                </c:pt>
                <c:pt idx="29">
                  <c:v>-20.847873687744141</c:v>
                </c:pt>
                <c:pt idx="30">
                  <c:v>-21.100315093994141</c:v>
                </c:pt>
                <c:pt idx="31">
                  <c:v>-21.339666366577148</c:v>
                </c:pt>
                <c:pt idx="32">
                  <c:v>-21.56634521484375</c:v>
                </c:pt>
                <c:pt idx="33">
                  <c:v>-21.783123016357422</c:v>
                </c:pt>
                <c:pt idx="34">
                  <c:v>-21.864871978759766</c:v>
                </c:pt>
                <c:pt idx="35">
                  <c:v>-22.050373077392578</c:v>
                </c:pt>
                <c:pt idx="36">
                  <c:v>-22.172206878662109</c:v>
                </c:pt>
                <c:pt idx="37">
                  <c:v>-22.309030532836914</c:v>
                </c:pt>
                <c:pt idx="38">
                  <c:v>-22.447032928466797</c:v>
                </c:pt>
                <c:pt idx="39">
                  <c:v>-22.584875106811523</c:v>
                </c:pt>
                <c:pt idx="40">
                  <c:v>-22.723651885986328</c:v>
                </c:pt>
                <c:pt idx="41">
                  <c:v>-22.862863540649414</c:v>
                </c:pt>
                <c:pt idx="42">
                  <c:v>-23.002822875976562</c:v>
                </c:pt>
                <c:pt idx="43">
                  <c:v>-23.143613815307617</c:v>
                </c:pt>
                <c:pt idx="44">
                  <c:v>-23.285253524780273</c:v>
                </c:pt>
                <c:pt idx="45">
                  <c:v>-23.427757263183594</c:v>
                </c:pt>
                <c:pt idx="46">
                  <c:v>-23.571134567260742</c:v>
                </c:pt>
                <c:pt idx="47">
                  <c:v>-23.715478897094727</c:v>
                </c:pt>
                <c:pt idx="48">
                  <c:v>-23.860893249511719</c:v>
                </c:pt>
                <c:pt idx="49">
                  <c:v>-24.007488250732422</c:v>
                </c:pt>
                <c:pt idx="50">
                  <c:v>-24.155342102050781</c:v>
                </c:pt>
                <c:pt idx="51">
                  <c:v>-24.304588317871094</c:v>
                </c:pt>
                <c:pt idx="52">
                  <c:v>-24.455329895019531</c:v>
                </c:pt>
                <c:pt idx="53">
                  <c:v>-24.607681274414063</c:v>
                </c:pt>
                <c:pt idx="54">
                  <c:v>-24.761724472045898</c:v>
                </c:pt>
                <c:pt idx="55">
                  <c:v>-24.917520523071289</c:v>
                </c:pt>
                <c:pt idx="56">
                  <c:v>-25.075069427490234</c:v>
                </c:pt>
                <c:pt idx="57">
                  <c:v>-25.234291076660156</c:v>
                </c:pt>
                <c:pt idx="58">
                  <c:v>-25.394975662231445</c:v>
                </c:pt>
                <c:pt idx="59">
                  <c:v>-25.556785583496094</c:v>
                </c:pt>
                <c:pt idx="60">
                  <c:v>-25.719142913818359</c:v>
                </c:pt>
                <c:pt idx="61">
                  <c:v>-25.881072998046875</c:v>
                </c:pt>
                <c:pt idx="62">
                  <c:v>-26.041109085083008</c:v>
                </c:pt>
                <c:pt idx="63">
                  <c:v>-26.197624206542969</c:v>
                </c:pt>
                <c:pt idx="64">
                  <c:v>-26.343168258666992</c:v>
                </c:pt>
                <c:pt idx="65">
                  <c:v>-26.479066848754883</c:v>
                </c:pt>
                <c:pt idx="66">
                  <c:v>-26.601821899414063</c:v>
                </c:pt>
                <c:pt idx="67">
                  <c:v>-26.69841194152832</c:v>
                </c:pt>
                <c:pt idx="68">
                  <c:v>-26.755464553833008</c:v>
                </c:pt>
                <c:pt idx="69">
                  <c:v>-26.756462097167969</c:v>
                </c:pt>
                <c:pt idx="70">
                  <c:v>-26.669307708740234</c:v>
                </c:pt>
                <c:pt idx="71">
                  <c:v>-26.443017959594727</c:v>
                </c:pt>
                <c:pt idx="72">
                  <c:v>-26.024375915527344</c:v>
                </c:pt>
                <c:pt idx="73">
                  <c:v>-25.292360305786133</c:v>
                </c:pt>
                <c:pt idx="74">
                  <c:v>-24.090572357177734</c:v>
                </c:pt>
                <c:pt idx="75">
                  <c:v>-22.130451202392578</c:v>
                </c:pt>
                <c:pt idx="76">
                  <c:v>-19.078439712524414</c:v>
                </c:pt>
                <c:pt idx="77">
                  <c:v>-13.683061599731445</c:v>
                </c:pt>
                <c:pt idx="78">
                  <c:v>-10.388328552246094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0920800"/>
        <c:axId val="-404956240"/>
      </c:scatterChart>
      <c:valAx>
        <c:axId val="-410920800"/>
        <c:scaling>
          <c:orientation val="minMax"/>
          <c:max val="-40"/>
          <c:min val="-1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(mm)</a:t>
                </a:r>
              </a:p>
            </c:rich>
          </c:tx>
          <c:layout/>
          <c:overlay val="0"/>
        </c:title>
        <c:numFmt formatCode="0.000_ " sourceLinked="1"/>
        <c:majorTickMark val="in"/>
        <c:minorTickMark val="none"/>
        <c:tickLblPos val="high"/>
        <c:spPr>
          <a:ln/>
        </c:spPr>
        <c:crossAx val="-404956240"/>
        <c:crosses val="autoZero"/>
        <c:crossBetween val="midCat"/>
      </c:valAx>
      <c:valAx>
        <c:axId val="-404956240"/>
        <c:scaling>
          <c:orientation val="minMax"/>
          <c:max val="0"/>
          <c:min val="-35"/>
        </c:scaling>
        <c:delete val="0"/>
        <c:axPos val="l"/>
        <c:majorGridlines/>
        <c:numFmt formatCode="0.000_ " sourceLinked="1"/>
        <c:majorTickMark val="in"/>
        <c:minorTickMark val="none"/>
        <c:tickLblPos val="high"/>
        <c:spPr>
          <a:ln/>
        </c:spPr>
        <c:crossAx val="-410920800"/>
        <c:crosses val="autoZero"/>
        <c:crossBetween val="midCat"/>
      </c:valAx>
      <c:spPr>
        <a:noFill/>
      </c:spPr>
    </c:plotArea>
    <c:legend>
      <c:legendPos val="t"/>
      <c:layout>
        <c:manualLayout>
          <c:xMode val="edge"/>
          <c:yMode val="edge"/>
          <c:x val="0"/>
          <c:y val="2.2222222222222223E-2"/>
          <c:w val="1"/>
          <c:h val="0.2330744937370634"/>
        </c:manualLayout>
      </c:layout>
      <c:overlay val="0"/>
      <c:txPr>
        <a:bodyPr/>
        <a:lstStyle/>
        <a:p>
          <a:pPr>
            <a:defRPr sz="650"/>
          </a:pPr>
          <a:endParaRPr lang="ko-KR"/>
        </a:p>
      </c:txPr>
    </c:legend>
    <c:plotVisOnly val="0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절점(58577)</c:v>
          </c:tx>
          <c:marker>
            <c:symbol val="none"/>
          </c:marker>
          <c:xVal>
            <c:numRef>
              <c:f>'인접구조물 침하_구조물-우'!$AD$34:$AD$56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'인접구조물 침하_구조물-우'!$AE$34:$AE$56</c:f>
              <c:numCache>
                <c:formatCode>0.000_ </c:formatCode>
                <c:ptCount val="23"/>
                <c:pt idx="0">
                  <c:v>-4.9712345935404301E-3</c:v>
                </c:pt>
                <c:pt idx="1">
                  <c:v>-4.9777855165302753E-3</c:v>
                </c:pt>
                <c:pt idx="2">
                  <c:v>-6.9108903408050537E-3</c:v>
                </c:pt>
                <c:pt idx="3">
                  <c:v>-6.9170799106359482E-3</c:v>
                </c:pt>
                <c:pt idx="4">
                  <c:v>-8.4030544385313988E-3</c:v>
                </c:pt>
                <c:pt idx="5">
                  <c:v>-8.4085529670119286E-3</c:v>
                </c:pt>
                <c:pt idx="6">
                  <c:v>-9.0411817654967308E-3</c:v>
                </c:pt>
                <c:pt idx="7">
                  <c:v>-9.0452004224061966E-3</c:v>
                </c:pt>
                <c:pt idx="8">
                  <c:v>-9.7014978528022766E-3</c:v>
                </c:pt>
                <c:pt idx="9">
                  <c:v>-9.7039341926574707E-3</c:v>
                </c:pt>
                <c:pt idx="10">
                  <c:v>-1.034246664494276E-2</c:v>
                </c:pt>
                <c:pt idx="11">
                  <c:v>-1.0344607755541801E-2</c:v>
                </c:pt>
                <c:pt idx="12">
                  <c:v>-1.0945620015263557E-2</c:v>
                </c:pt>
                <c:pt idx="13">
                  <c:v>-1.0947673581540585E-2</c:v>
                </c:pt>
                <c:pt idx="14">
                  <c:v>-1.1469411663711071E-2</c:v>
                </c:pt>
                <c:pt idx="15">
                  <c:v>-1.1325749568641186E-2</c:v>
                </c:pt>
                <c:pt idx="16">
                  <c:v>-1.1308676563203335E-2</c:v>
                </c:pt>
                <c:pt idx="17">
                  <c:v>-1.13184479996562E-2</c:v>
                </c:pt>
                <c:pt idx="18">
                  <c:v>-1.1355948634445667E-2</c:v>
                </c:pt>
                <c:pt idx="19">
                  <c:v>-1.1354256421327591E-2</c:v>
                </c:pt>
                <c:pt idx="20">
                  <c:v>-1.1454838328063488E-2</c:v>
                </c:pt>
                <c:pt idx="21">
                  <c:v>-1.176587026566267E-2</c:v>
                </c:pt>
                <c:pt idx="22">
                  <c:v>-1.2812534347176552E-2</c:v>
                </c:pt>
              </c:numCache>
            </c:numRef>
          </c:yVal>
          <c:smooth val="0"/>
        </c:ser>
        <c:ser>
          <c:idx val="1"/>
          <c:order val="1"/>
          <c:tx>
            <c:v>절점(57239)</c:v>
          </c:tx>
          <c:marker>
            <c:symbol val="none"/>
          </c:marker>
          <c:xVal>
            <c:numRef>
              <c:f>'인접구조물 침하_구조물-우'!$AD$34:$AD$56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'인접구조물 침하_구조물-우'!$AF$34:$AF$56</c:f>
              <c:numCache>
                <c:formatCode>0.000_ </c:formatCode>
                <c:ptCount val="23"/>
                <c:pt idx="0">
                  <c:v>-8.7867313995957375E-3</c:v>
                </c:pt>
                <c:pt idx="1">
                  <c:v>-8.7888939306139946E-3</c:v>
                </c:pt>
                <c:pt idx="2">
                  <c:v>-1.1915083974599838E-2</c:v>
                </c:pt>
                <c:pt idx="3">
                  <c:v>-1.1917163617908955E-2</c:v>
                </c:pt>
                <c:pt idx="4">
                  <c:v>-1.4733986929059029E-2</c:v>
                </c:pt>
                <c:pt idx="5">
                  <c:v>-1.4735935255885124E-2</c:v>
                </c:pt>
                <c:pt idx="6">
                  <c:v>-1.6118478029966354E-2</c:v>
                </c:pt>
                <c:pt idx="7">
                  <c:v>-1.6119865700602531E-2</c:v>
                </c:pt>
                <c:pt idx="8">
                  <c:v>-1.716853491961956E-2</c:v>
                </c:pt>
                <c:pt idx="9">
                  <c:v>-1.7169339582324028E-2</c:v>
                </c:pt>
                <c:pt idx="10">
                  <c:v>-1.8024696037173271E-2</c:v>
                </c:pt>
                <c:pt idx="11">
                  <c:v>-1.8025713041424751E-2</c:v>
                </c:pt>
                <c:pt idx="12">
                  <c:v>-1.8801938742399216E-2</c:v>
                </c:pt>
                <c:pt idx="13">
                  <c:v>-1.8803143873810768E-2</c:v>
                </c:pt>
                <c:pt idx="14">
                  <c:v>-1.938772015273571E-2</c:v>
                </c:pt>
                <c:pt idx="15">
                  <c:v>-1.9294187426567078E-2</c:v>
                </c:pt>
                <c:pt idx="16">
                  <c:v>-1.9289648160338402E-2</c:v>
                </c:pt>
                <c:pt idx="17">
                  <c:v>-1.9272645935416222E-2</c:v>
                </c:pt>
                <c:pt idx="18">
                  <c:v>-1.9376449286937714E-2</c:v>
                </c:pt>
                <c:pt idx="19">
                  <c:v>-1.9517036154866219E-2</c:v>
                </c:pt>
                <c:pt idx="20">
                  <c:v>-1.9563579931855202E-2</c:v>
                </c:pt>
                <c:pt idx="21">
                  <c:v>-1.9598063081502914E-2</c:v>
                </c:pt>
                <c:pt idx="22">
                  <c:v>-1.9962865859270096E-2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4952432"/>
        <c:axId val="-404954064"/>
      </c:scatterChart>
      <c:valAx>
        <c:axId val="-404952432"/>
        <c:scaling>
          <c:orientation val="minMax"/>
          <c:max val="23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</a:t>
                </a:r>
                <a:r>
                  <a:rPr lang="en-US" altLang="ko-KR"/>
                  <a:t>(step)</a:t>
                </a:r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high"/>
        <c:spPr>
          <a:ln/>
        </c:spPr>
        <c:crossAx val="-404954064"/>
        <c:crosses val="autoZero"/>
        <c:crossBetween val="midCat"/>
        <c:majorUnit val="2"/>
      </c:valAx>
      <c:valAx>
        <c:axId val="-40495406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(m)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-404952432"/>
        <c:crosses val="autoZero"/>
        <c:crossBetween val="midCat"/>
      </c:valAx>
      <c:spPr>
        <a:noFill/>
      </c:spPr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수평변위-좌</c:v>
          </c:tx>
          <c:marker>
            <c:symbol val="none"/>
          </c:marker>
          <c:xVal>
            <c:numRef>
              <c:f>'응력결과(수평허용)'!$AE$59:$AE$81</c:f>
              <c:numCache>
                <c:formatCode>0.000_ 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'응력결과(수평허용)'!$AF$59:$AF$81</c:f>
              <c:numCache>
                <c:formatCode>0.000_ </c:formatCode>
                <c:ptCount val="23"/>
                <c:pt idx="0">
                  <c:v>4.9060564041137695</c:v>
                </c:pt>
                <c:pt idx="1">
                  <c:v>4.9061360359191895</c:v>
                </c:pt>
                <c:pt idx="2">
                  <c:v>6.0229263305664062</c:v>
                </c:pt>
                <c:pt idx="3">
                  <c:v>6.0227527618408203</c:v>
                </c:pt>
                <c:pt idx="4">
                  <c:v>7.1359715461730957</c:v>
                </c:pt>
                <c:pt idx="5">
                  <c:v>7.1357607841491699</c:v>
                </c:pt>
                <c:pt idx="6">
                  <c:v>7.929100513458252</c:v>
                </c:pt>
                <c:pt idx="7">
                  <c:v>7.9287729263305664</c:v>
                </c:pt>
                <c:pt idx="8">
                  <c:v>8.1902189254760742</c:v>
                </c:pt>
                <c:pt idx="9">
                  <c:v>8.1902008056640625</c:v>
                </c:pt>
                <c:pt idx="10">
                  <c:v>8.1438407897949219</c:v>
                </c:pt>
                <c:pt idx="11">
                  <c:v>8.1438350677490234</c:v>
                </c:pt>
                <c:pt idx="12">
                  <c:v>8.0927228927612305</c:v>
                </c:pt>
                <c:pt idx="13">
                  <c:v>8.0926580429077148</c:v>
                </c:pt>
                <c:pt idx="14">
                  <c:v>8.030369758605957</c:v>
                </c:pt>
                <c:pt idx="15">
                  <c:v>8.161717414855957</c:v>
                </c:pt>
                <c:pt idx="16">
                  <c:v>8.1551418304443359</c:v>
                </c:pt>
                <c:pt idx="17">
                  <c:v>8.1471977233886719</c:v>
                </c:pt>
                <c:pt idx="18">
                  <c:v>8.2390327453613281</c:v>
                </c:pt>
                <c:pt idx="19">
                  <c:v>9.4962596893310547</c:v>
                </c:pt>
                <c:pt idx="20">
                  <c:v>9.8251848220825195</c:v>
                </c:pt>
                <c:pt idx="21">
                  <c:v>9.9537363052368164</c:v>
                </c:pt>
                <c:pt idx="22">
                  <c:v>7.8603363037109375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4955696"/>
        <c:axId val="-404958960"/>
      </c:scatterChart>
      <c:valAx>
        <c:axId val="-404955696"/>
        <c:scaling>
          <c:orientation val="minMax"/>
          <c:max val="23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 </a:t>
                </a:r>
                <a:r>
                  <a:rPr lang="en-US" altLang="ko-KR"/>
                  <a:t>(step)</a:t>
                </a:r>
              </a:p>
            </c:rich>
          </c:tx>
          <c:layout/>
          <c:overlay val="0"/>
        </c:title>
        <c:numFmt formatCode="0_ " sourceLinked="0"/>
        <c:majorTickMark val="out"/>
        <c:minorTickMark val="none"/>
        <c:tickLblPos val="nextTo"/>
        <c:crossAx val="-404958960"/>
        <c:crosses val="autoZero"/>
        <c:crossBetween val="midCat"/>
        <c:majorUnit val="2"/>
      </c:valAx>
      <c:valAx>
        <c:axId val="-404958960"/>
        <c:scaling>
          <c:orientation val="minMax"/>
          <c:max val="1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(mm)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-404955696"/>
        <c:crosses val="autoZero"/>
        <c:crossBetween val="midCat"/>
      </c:valAx>
      <c:spPr>
        <a:noFill/>
      </c:spPr>
    </c:plotArea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연직변위-좌</c:v>
          </c:tx>
          <c:marker>
            <c:symbol val="none"/>
          </c:marker>
          <c:xVal>
            <c:numRef>
              <c:f>'응력결과(연직허용)'!$AE$59:$AE$81</c:f>
              <c:numCache>
                <c:formatCode>0.000_ 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'응력결과(연직허용)'!$AF$59:$AF$81</c:f>
              <c:numCache>
                <c:formatCode>0.000_ </c:formatCode>
                <c:ptCount val="23"/>
                <c:pt idx="0">
                  <c:v>11.587401390075684</c:v>
                </c:pt>
                <c:pt idx="1">
                  <c:v>11.590069770812988</c:v>
                </c:pt>
                <c:pt idx="2">
                  <c:v>15.879048347473145</c:v>
                </c:pt>
                <c:pt idx="3">
                  <c:v>15.881780624389648</c:v>
                </c:pt>
                <c:pt idx="4">
                  <c:v>19.969268798828125</c:v>
                </c:pt>
                <c:pt idx="5">
                  <c:v>19.971780776977539</c:v>
                </c:pt>
                <c:pt idx="6">
                  <c:v>22.093320846557617</c:v>
                </c:pt>
                <c:pt idx="7">
                  <c:v>22.094751358032227</c:v>
                </c:pt>
                <c:pt idx="8">
                  <c:v>23.942502975463867</c:v>
                </c:pt>
                <c:pt idx="9">
                  <c:v>23.943668365478516</c:v>
                </c:pt>
                <c:pt idx="10">
                  <c:v>25.258096694946289</c:v>
                </c:pt>
                <c:pt idx="11">
                  <c:v>25.259496688842773</c:v>
                </c:pt>
                <c:pt idx="12">
                  <c:v>26.339527130126953</c:v>
                </c:pt>
                <c:pt idx="13">
                  <c:v>26.340890884399414</c:v>
                </c:pt>
                <c:pt idx="14">
                  <c:v>27.008907318115234</c:v>
                </c:pt>
                <c:pt idx="15">
                  <c:v>26.840206146240234</c:v>
                </c:pt>
                <c:pt idx="16">
                  <c:v>26.81873893737793</c:v>
                </c:pt>
                <c:pt idx="17">
                  <c:v>26.783979415893555</c:v>
                </c:pt>
                <c:pt idx="18">
                  <c:v>26.814508438110352</c:v>
                </c:pt>
                <c:pt idx="19">
                  <c:v>27.066261291503906</c:v>
                </c:pt>
                <c:pt idx="20">
                  <c:v>27.183111190795898</c:v>
                </c:pt>
                <c:pt idx="21">
                  <c:v>27.25389289855957</c:v>
                </c:pt>
                <c:pt idx="22">
                  <c:v>26.756462097167969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4957872"/>
        <c:axId val="-404953520"/>
      </c:scatterChart>
      <c:valAx>
        <c:axId val="-404957872"/>
        <c:scaling>
          <c:orientation val="minMax"/>
          <c:max val="23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 </a:t>
                </a:r>
                <a:r>
                  <a:rPr lang="en-US" altLang="ko-KR"/>
                  <a:t>(step)</a:t>
                </a:r>
              </a:p>
            </c:rich>
          </c:tx>
          <c:layout/>
          <c:overlay val="0"/>
        </c:title>
        <c:numFmt formatCode="0_ " sourceLinked="0"/>
        <c:majorTickMark val="out"/>
        <c:minorTickMark val="none"/>
        <c:tickLblPos val="nextTo"/>
        <c:crossAx val="-404953520"/>
        <c:crosses val="autoZero"/>
        <c:crossBetween val="midCat"/>
        <c:majorUnit val="2"/>
      </c:valAx>
      <c:valAx>
        <c:axId val="-404953520"/>
        <c:scaling>
          <c:orientation val="minMax"/>
          <c:max val="3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(mm)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-404957872"/>
        <c:crosses val="autoZero"/>
        <c:crossBetween val="midCat"/>
        <c:majorUnit val="3"/>
      </c:valAx>
      <c:spPr>
        <a:noFill/>
      </c:spPr>
    </c:plotArea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'응력결과(단계별허용변위량)'!$AE$2:$AE$24</c:f>
              <c:numCache>
                <c:formatCode>0.000_ 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'응력결과(단계별허용변위량)'!$AF$2:$AF$24</c:f>
              <c:numCache>
                <c:formatCode>0.000_ </c:formatCode>
                <c:ptCount val="23"/>
                <c:pt idx="0">
                  <c:v>-7.5106887817382813</c:v>
                </c:pt>
                <c:pt idx="1">
                  <c:v>-7.5128579139709473</c:v>
                </c:pt>
                <c:pt idx="2">
                  <c:v>-10.440223693847656</c:v>
                </c:pt>
                <c:pt idx="3">
                  <c:v>-10.442293167114258</c:v>
                </c:pt>
                <c:pt idx="4">
                  <c:v>-13.437140464782715</c:v>
                </c:pt>
                <c:pt idx="5">
                  <c:v>-13.439055442810059</c:v>
                </c:pt>
                <c:pt idx="6">
                  <c:v>-15.073938369750977</c:v>
                </c:pt>
                <c:pt idx="7">
                  <c:v>-15.07498836517334</c:v>
                </c:pt>
                <c:pt idx="8">
                  <c:v>-16.572637557983398</c:v>
                </c:pt>
                <c:pt idx="9">
                  <c:v>-16.573486328125</c:v>
                </c:pt>
                <c:pt idx="10">
                  <c:v>-17.772329330444336</c:v>
                </c:pt>
                <c:pt idx="11">
                  <c:v>-17.773515701293945</c:v>
                </c:pt>
                <c:pt idx="12">
                  <c:v>-18.820430755615234</c:v>
                </c:pt>
                <c:pt idx="13">
                  <c:v>-18.821689605712891</c:v>
                </c:pt>
                <c:pt idx="14">
                  <c:v>-19.48866081237793</c:v>
                </c:pt>
                <c:pt idx="15">
                  <c:v>-19.280208587646484</c:v>
                </c:pt>
                <c:pt idx="16">
                  <c:v>-19.272233963012695</c:v>
                </c:pt>
                <c:pt idx="17">
                  <c:v>-19.254663467407227</c:v>
                </c:pt>
                <c:pt idx="18">
                  <c:v>-19.291091918945312</c:v>
                </c:pt>
                <c:pt idx="19">
                  <c:v>-19.443019866943359</c:v>
                </c:pt>
                <c:pt idx="20">
                  <c:v>-19.493339538574219</c:v>
                </c:pt>
                <c:pt idx="21">
                  <c:v>-19.502897262573242</c:v>
                </c:pt>
                <c:pt idx="22">
                  <c:v>-19.279685974121094</c:v>
                </c:pt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numRef>
              <c:f>'응력결과(단계별허용변위량)'!$AE$2:$AE$24</c:f>
              <c:numCache>
                <c:formatCode>0.000_ 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'응력결과(단계별허용변위량)'!$AG$2:$AG$24</c:f>
              <c:numCache>
                <c:formatCode>0.000_ </c:formatCode>
                <c:ptCount val="23"/>
                <c:pt idx="0">
                  <c:v>-6.7737407684326172</c:v>
                </c:pt>
                <c:pt idx="1">
                  <c:v>-6.776726245880127</c:v>
                </c:pt>
                <c:pt idx="2">
                  <c:v>-9.6513471603393555</c:v>
                </c:pt>
                <c:pt idx="3">
                  <c:v>-9.654205322265625</c:v>
                </c:pt>
                <c:pt idx="4">
                  <c:v>-12.63860034942627</c:v>
                </c:pt>
                <c:pt idx="5">
                  <c:v>-12.641246795654297</c:v>
                </c:pt>
                <c:pt idx="6">
                  <c:v>-14.259087562561035</c:v>
                </c:pt>
                <c:pt idx="7">
                  <c:v>-14.260627746582031</c:v>
                </c:pt>
                <c:pt idx="8">
                  <c:v>-15.71985912322998</c:v>
                </c:pt>
                <c:pt idx="9">
                  <c:v>-15.721110343933105</c:v>
                </c:pt>
                <c:pt idx="10">
                  <c:v>-16.815534591674805</c:v>
                </c:pt>
                <c:pt idx="11">
                  <c:v>-16.817052841186523</c:v>
                </c:pt>
                <c:pt idx="12">
                  <c:v>-17.761804580688477</c:v>
                </c:pt>
                <c:pt idx="13">
                  <c:v>-17.763294219970703</c:v>
                </c:pt>
                <c:pt idx="14">
                  <c:v>-18.37510871887207</c:v>
                </c:pt>
                <c:pt idx="15">
                  <c:v>-18.207069396972656</c:v>
                </c:pt>
                <c:pt idx="16">
                  <c:v>-18.190195083618164</c:v>
                </c:pt>
                <c:pt idx="17">
                  <c:v>-18.166070938110352</c:v>
                </c:pt>
                <c:pt idx="18">
                  <c:v>-18.236177444458008</c:v>
                </c:pt>
                <c:pt idx="19">
                  <c:v>-18.490657806396484</c:v>
                </c:pt>
                <c:pt idx="20">
                  <c:v>-18.560657501220703</c:v>
                </c:pt>
                <c:pt idx="21">
                  <c:v>-18.539104461669922</c:v>
                </c:pt>
                <c:pt idx="22">
                  <c:v>-18.227670669555664</c:v>
                </c:pt>
              </c:numCache>
            </c:numRef>
          </c:yVal>
          <c:smooth val="0"/>
        </c:ser>
        <c:ser>
          <c:idx val="2"/>
          <c:order val="2"/>
          <c:marker>
            <c:symbol val="none"/>
          </c:marker>
          <c:xVal>
            <c:numRef>
              <c:f>'응력결과(단계별허용변위량)'!$AE$2:$AE$24</c:f>
              <c:numCache>
                <c:formatCode>0.000_ 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'응력결과(단계별허용변위량)'!$AH$2:$AH$24</c:f>
              <c:numCache>
                <c:formatCode>0.000_ </c:formatCode>
                <c:ptCount val="23"/>
                <c:pt idx="0">
                  <c:v>-8.3844709396362305</c:v>
                </c:pt>
                <c:pt idx="1">
                  <c:v>-8.3877773284912109</c:v>
                </c:pt>
                <c:pt idx="2">
                  <c:v>-11.883917808532715</c:v>
                </c:pt>
                <c:pt idx="3">
                  <c:v>-11.887082099914551</c:v>
                </c:pt>
                <c:pt idx="4">
                  <c:v>-15.399174690246582</c:v>
                </c:pt>
                <c:pt idx="5">
                  <c:v>-15.402094841003418</c:v>
                </c:pt>
                <c:pt idx="6">
                  <c:v>-17.248682022094727</c:v>
                </c:pt>
                <c:pt idx="7">
                  <c:v>-17.250400543212891</c:v>
                </c:pt>
                <c:pt idx="8">
                  <c:v>-18.872220993041992</c:v>
                </c:pt>
                <c:pt idx="9">
                  <c:v>-18.873598098754883</c:v>
                </c:pt>
                <c:pt idx="10">
                  <c:v>-20.033327102661133</c:v>
                </c:pt>
                <c:pt idx="11">
                  <c:v>-20.034912109375</c:v>
                </c:pt>
                <c:pt idx="12">
                  <c:v>-21.006729125976562</c:v>
                </c:pt>
                <c:pt idx="13">
                  <c:v>-21.008241653442383</c:v>
                </c:pt>
                <c:pt idx="14">
                  <c:v>-21.627410888671875</c:v>
                </c:pt>
                <c:pt idx="15">
                  <c:v>-21.470155715942383</c:v>
                </c:pt>
                <c:pt idx="16">
                  <c:v>-21.448373794555664</c:v>
                </c:pt>
                <c:pt idx="17">
                  <c:v>-21.417495727539063</c:v>
                </c:pt>
                <c:pt idx="18">
                  <c:v>-21.473281860351563</c:v>
                </c:pt>
                <c:pt idx="19">
                  <c:v>-21.757146835327148</c:v>
                </c:pt>
                <c:pt idx="20">
                  <c:v>-21.858871459960938</c:v>
                </c:pt>
                <c:pt idx="21">
                  <c:v>-21.859567642211914</c:v>
                </c:pt>
                <c:pt idx="22">
                  <c:v>-21.445291519165039</c:v>
                </c:pt>
              </c:numCache>
            </c:numRef>
          </c:yVal>
          <c:smooth val="0"/>
        </c:ser>
        <c:ser>
          <c:idx val="3"/>
          <c:order val="3"/>
          <c:marker>
            <c:symbol val="none"/>
          </c:marker>
          <c:xVal>
            <c:numRef>
              <c:f>'응력결과(단계별허용변위량)'!$AE$2:$AE$24</c:f>
              <c:numCache>
                <c:formatCode>0.000_ 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'응력결과(단계별허용변위량)'!$AI$2:$AI$24</c:f>
              <c:numCache>
                <c:formatCode>0.000_ </c:formatCode>
                <c:ptCount val="23"/>
                <c:pt idx="0">
                  <c:v>-8.4893827438354492</c:v>
                </c:pt>
                <c:pt idx="1">
                  <c:v>-8.4932985305786133</c:v>
                </c:pt>
                <c:pt idx="2">
                  <c:v>-12.012411117553711</c:v>
                </c:pt>
                <c:pt idx="3">
                  <c:v>-12.016154289245605</c:v>
                </c:pt>
                <c:pt idx="4">
                  <c:v>-15.499431610107422</c:v>
                </c:pt>
                <c:pt idx="5">
                  <c:v>-15.502869606018066</c:v>
                </c:pt>
                <c:pt idx="6">
                  <c:v>-17.326696395874023</c:v>
                </c:pt>
                <c:pt idx="7">
                  <c:v>-17.328760147094727</c:v>
                </c:pt>
                <c:pt idx="8">
                  <c:v>-18.922529220581055</c:v>
                </c:pt>
                <c:pt idx="9">
                  <c:v>-18.924142837524414</c:v>
                </c:pt>
                <c:pt idx="10">
                  <c:v>-20.042186737060547</c:v>
                </c:pt>
                <c:pt idx="11">
                  <c:v>-20.043924331665039</c:v>
                </c:pt>
                <c:pt idx="12">
                  <c:v>-20.974485397338867</c:v>
                </c:pt>
                <c:pt idx="13">
                  <c:v>-20.976089477539063</c:v>
                </c:pt>
                <c:pt idx="14">
                  <c:v>-21.573015213012695</c:v>
                </c:pt>
                <c:pt idx="15">
                  <c:v>-21.430591583251953</c:v>
                </c:pt>
                <c:pt idx="16">
                  <c:v>-21.405052185058594</c:v>
                </c:pt>
                <c:pt idx="17">
                  <c:v>-21.371959686279297</c:v>
                </c:pt>
                <c:pt idx="18">
                  <c:v>-21.413904190063477</c:v>
                </c:pt>
                <c:pt idx="19">
                  <c:v>-21.707763671875</c:v>
                </c:pt>
                <c:pt idx="20">
                  <c:v>-21.838611602783203</c:v>
                </c:pt>
                <c:pt idx="21">
                  <c:v>-21.842384338378906</c:v>
                </c:pt>
                <c:pt idx="22">
                  <c:v>-21.380504608154297</c:v>
                </c:pt>
              </c:numCache>
            </c:numRef>
          </c:yVal>
          <c:smooth val="0"/>
        </c:ser>
        <c:ser>
          <c:idx val="4"/>
          <c:order val="4"/>
          <c:marker>
            <c:symbol val="none"/>
          </c:marker>
          <c:xVal>
            <c:numRef>
              <c:f>'응력결과(단계별허용변위량)'!$AE$2:$AE$24</c:f>
              <c:numCache>
                <c:formatCode>0.000_ 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'응력결과(단계별허용변위량)'!$AJ$2:$AJ$24</c:f>
              <c:numCache>
                <c:formatCode>0.000_ </c:formatCode>
                <c:ptCount val="23"/>
                <c:pt idx="0">
                  <c:v>-6.8974523544311523</c:v>
                </c:pt>
                <c:pt idx="1">
                  <c:v>-6.9023566246032715</c:v>
                </c:pt>
                <c:pt idx="2">
                  <c:v>-9.7768154144287109</c:v>
                </c:pt>
                <c:pt idx="3">
                  <c:v>-9.7814903259277344</c:v>
                </c:pt>
                <c:pt idx="4">
                  <c:v>-12.670150756835938</c:v>
                </c:pt>
                <c:pt idx="5">
                  <c:v>-12.674411773681641</c:v>
                </c:pt>
                <c:pt idx="6">
                  <c:v>-14.216691970825195</c:v>
                </c:pt>
                <c:pt idx="7">
                  <c:v>-14.21930980682373</c:v>
                </c:pt>
                <c:pt idx="8">
                  <c:v>-15.601125717163086</c:v>
                </c:pt>
                <c:pt idx="9">
                  <c:v>-15.603111267089844</c:v>
                </c:pt>
                <c:pt idx="10">
                  <c:v>-16.587734222412109</c:v>
                </c:pt>
                <c:pt idx="11">
                  <c:v>-16.589733123779297</c:v>
                </c:pt>
                <c:pt idx="12">
                  <c:v>-17.423200607299805</c:v>
                </c:pt>
                <c:pt idx="13">
                  <c:v>-17.424995422363281</c:v>
                </c:pt>
                <c:pt idx="14">
                  <c:v>-17.977914810180664</c:v>
                </c:pt>
                <c:pt idx="15">
                  <c:v>-17.851512908935547</c:v>
                </c:pt>
                <c:pt idx="16">
                  <c:v>-17.82508659362793</c:v>
                </c:pt>
                <c:pt idx="17">
                  <c:v>-17.799016952514648</c:v>
                </c:pt>
                <c:pt idx="18">
                  <c:v>-17.834417343139648</c:v>
                </c:pt>
                <c:pt idx="19">
                  <c:v>-18.109451293945313</c:v>
                </c:pt>
                <c:pt idx="20">
                  <c:v>-18.252414703369141</c:v>
                </c:pt>
                <c:pt idx="21">
                  <c:v>-18.226869583129883</c:v>
                </c:pt>
                <c:pt idx="22">
                  <c:v>-17.82586669921875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4952976"/>
        <c:axId val="-404955152"/>
      </c:scatterChart>
      <c:valAx>
        <c:axId val="-404952976"/>
        <c:scaling>
          <c:orientation val="minMax"/>
          <c:max val="23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 </a:t>
                </a:r>
                <a:r>
                  <a:rPr lang="en-US" altLang="ko-KR"/>
                  <a:t>(step)</a:t>
                </a:r>
              </a:p>
            </c:rich>
          </c:tx>
          <c:layout/>
          <c:overlay val="0"/>
        </c:title>
        <c:numFmt formatCode="0_ " sourceLinked="0"/>
        <c:majorTickMark val="in"/>
        <c:minorTickMark val="none"/>
        <c:tickLblPos val="high"/>
        <c:spPr>
          <a:ln/>
        </c:spPr>
        <c:crossAx val="-404955152"/>
        <c:crosses val="autoZero"/>
        <c:crossBetween val="midCat"/>
        <c:majorUnit val="2"/>
      </c:valAx>
      <c:valAx>
        <c:axId val="-404955152"/>
        <c:scaling>
          <c:orientation val="minMax"/>
          <c:max val="0"/>
          <c:min val="-2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(mm)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-404952976"/>
        <c:crosses val="autoZero"/>
        <c:crossBetween val="midCat"/>
        <c:majorUnit val="3"/>
      </c:valAx>
      <c:spPr>
        <a:noFill/>
      </c:spPr>
    </c:plotArea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NoName</c:v>
          </c:tx>
          <c:marker>
            <c:symbol val="none"/>
          </c:marker>
          <c:xVal>
            <c:numRef>
              <c:f>'수위검토_수위저하-좌'!$A$26:$A$148</c:f>
              <c:numCache>
                <c:formatCode>General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</c:numCache>
            </c:numRef>
          </c:xVal>
          <c:yVal>
            <c:numRef>
              <c:f>'수위검토_수위저하-좌'!$W$26:$W$148</c:f>
              <c:numCache>
                <c:formatCode>0.000_ </c:formatCode>
                <c:ptCount val="123"/>
                <c:pt idx="0">
                  <c:v>0</c:v>
                </c:pt>
                <c:pt idx="1">
                  <c:v>-2.4213790283482695E-2</c:v>
                </c:pt>
                <c:pt idx="2">
                  <c:v>2.1944045873045326E-2</c:v>
                </c:pt>
                <c:pt idx="3">
                  <c:v>2.8024673293931102E-2</c:v>
                </c:pt>
                <c:pt idx="4">
                  <c:v>3.1870841818161466E-2</c:v>
                </c:pt>
                <c:pt idx="5">
                  <c:v>3.514385207139803E-2</c:v>
                </c:pt>
                <c:pt idx="6">
                  <c:v>3.8085937343145915E-2</c:v>
                </c:pt>
                <c:pt idx="7">
                  <c:v>4.0774345245445431E-2</c:v>
                </c:pt>
                <c:pt idx="8">
                  <c:v>4.3251991126581402E-2</c:v>
                </c:pt>
                <c:pt idx="9">
                  <c:v>4.5547485208585314E-2</c:v>
                </c:pt>
                <c:pt idx="10">
                  <c:v>4.7683715686456907E-2</c:v>
                </c:pt>
                <c:pt idx="11">
                  <c:v>4.9680709709690518E-2</c:v>
                </c:pt>
                <c:pt idx="12">
                  <c:v>5.1550865048234584E-2</c:v>
                </c:pt>
                <c:pt idx="13">
                  <c:v>5.3306579471895432E-2</c:v>
                </c:pt>
                <c:pt idx="14">
                  <c:v>5.4957389716621563E-2</c:v>
                </c:pt>
                <c:pt idx="15">
                  <c:v>5.651092518065326E-2</c:v>
                </c:pt>
                <c:pt idx="16">
                  <c:v>5.7973861587784725E-2</c:v>
                </c:pt>
                <c:pt idx="17">
                  <c:v>0.28723907452237718</c:v>
                </c:pt>
                <c:pt idx="18">
                  <c:v>0.39139842901805011</c:v>
                </c:pt>
                <c:pt idx="19">
                  <c:v>0.46067142415614981</c:v>
                </c:pt>
                <c:pt idx="20">
                  <c:v>0.5110607141071295</c:v>
                </c:pt>
                <c:pt idx="21">
                  <c:v>0.54931640573401452</c:v>
                </c:pt>
                <c:pt idx="22">
                  <c:v>0.57906150769705178</c:v>
                </c:pt>
                <c:pt idx="23">
                  <c:v>0.60270404764788665</c:v>
                </c:pt>
                <c:pt idx="24">
                  <c:v>0.60885333962618837</c:v>
                </c:pt>
                <c:pt idx="25">
                  <c:v>0.61347675271496271</c:v>
                </c:pt>
                <c:pt idx="26">
                  <c:v>0.61762428231846833</c:v>
                </c:pt>
                <c:pt idx="27">
                  <c:v>0.6215028757664065</c:v>
                </c:pt>
                <c:pt idx="28">
                  <c:v>0.62515068003128604</c:v>
                </c:pt>
                <c:pt idx="29">
                  <c:v>0.62860107371406038</c:v>
                </c:pt>
                <c:pt idx="30">
                  <c:v>0.63187408397066314</c:v>
                </c:pt>
                <c:pt idx="31">
                  <c:v>0.63497829387442017</c:v>
                </c:pt>
                <c:pt idx="32">
                  <c:v>0.81445884677598812</c:v>
                </c:pt>
                <c:pt idx="33">
                  <c:v>0.9099588377137966</c:v>
                </c:pt>
                <c:pt idx="34">
                  <c:v>0.98170184926136272</c:v>
                </c:pt>
                <c:pt idx="35">
                  <c:v>1.0375633224579826</c:v>
                </c:pt>
                <c:pt idx="36">
                  <c:v>1.0828723891722234</c:v>
                </c:pt>
                <c:pt idx="37">
                  <c:v>1.1218614560186495</c:v>
                </c:pt>
                <c:pt idx="38">
                  <c:v>1.1540870649316748</c:v>
                </c:pt>
                <c:pt idx="39">
                  <c:v>1.1808738690768283</c:v>
                </c:pt>
                <c:pt idx="40">
                  <c:v>1.203179357692342</c:v>
                </c:pt>
                <c:pt idx="41">
                  <c:v>1.221921919067924</c:v>
                </c:pt>
                <c:pt idx="42">
                  <c:v>1.2278871519198837</c:v>
                </c:pt>
                <c:pt idx="43">
                  <c:v>1.2326803190400675</c:v>
                </c:pt>
                <c:pt idx="44">
                  <c:v>1.2370147688118038</c:v>
                </c:pt>
                <c:pt idx="45">
                  <c:v>1.2410650236434009</c:v>
                </c:pt>
                <c:pt idx="46">
                  <c:v>1.2448854429659857</c:v>
                </c:pt>
                <c:pt idx="47">
                  <c:v>1.3377742725974464</c:v>
                </c:pt>
                <c:pt idx="48">
                  <c:v>1.3916225393366837</c:v>
                </c:pt>
                <c:pt idx="49">
                  <c:v>1.4359512288666227</c:v>
                </c:pt>
                <c:pt idx="50">
                  <c:v>1.4725837666615469</c:v>
                </c:pt>
                <c:pt idx="51">
                  <c:v>1.5033864934079197</c:v>
                </c:pt>
                <c:pt idx="52">
                  <c:v>1.5298767050900182</c:v>
                </c:pt>
                <c:pt idx="53">
                  <c:v>1.5531272849962043</c:v>
                </c:pt>
                <c:pt idx="54">
                  <c:v>1.5612344702090688</c:v>
                </c:pt>
                <c:pt idx="55">
                  <c:v>1.5805492360889932</c:v>
                </c:pt>
                <c:pt idx="56">
                  <c:v>1.5872487979680763</c:v>
                </c:pt>
                <c:pt idx="57">
                  <c:v>1.5927886920329968</c:v>
                </c:pt>
                <c:pt idx="58">
                  <c:v>1.5977783160333736</c:v>
                </c:pt>
                <c:pt idx="59">
                  <c:v>1.6024160342137801</c:v>
                </c:pt>
                <c:pt idx="60">
                  <c:v>1.6067752795013597</c:v>
                </c:pt>
                <c:pt idx="61">
                  <c:v>1.6109037356050244</c:v>
                </c:pt>
                <c:pt idx="62">
                  <c:v>1.6984033540119903</c:v>
                </c:pt>
                <c:pt idx="63">
                  <c:v>1.7497615770167236</c:v>
                </c:pt>
                <c:pt idx="64">
                  <c:v>1.7930545762888972</c:v>
                </c:pt>
                <c:pt idx="65">
                  <c:v>1.8297424280514498</c:v>
                </c:pt>
                <c:pt idx="66">
                  <c:v>1.8612060513401207</c:v>
                </c:pt>
                <c:pt idx="67">
                  <c:v>1.8885488477697425</c:v>
                </c:pt>
                <c:pt idx="68">
                  <c:v>1.9123458830835833</c:v>
                </c:pt>
                <c:pt idx="69">
                  <c:v>1.9208898512369696</c:v>
                </c:pt>
                <c:pt idx="70">
                  <c:v>1.9412965744163238</c:v>
                </c:pt>
                <c:pt idx="71">
                  <c:v>1.9482402770809184</c:v>
                </c:pt>
                <c:pt idx="72">
                  <c:v>1.9543199508598725</c:v>
                </c:pt>
                <c:pt idx="73">
                  <c:v>1.9599084823768855</c:v>
                </c:pt>
                <c:pt idx="74">
                  <c:v>1.9651269882596178</c:v>
                </c:pt>
                <c:pt idx="75">
                  <c:v>1.9700384110105258</c:v>
                </c:pt>
                <c:pt idx="76">
                  <c:v>1.9746847122974245</c:v>
                </c:pt>
                <c:pt idx="77">
                  <c:v>2.0263338063672638</c:v>
                </c:pt>
                <c:pt idx="78">
                  <c:v>2.0617313360269414</c:v>
                </c:pt>
                <c:pt idx="79">
                  <c:v>2.092969888749213</c:v>
                </c:pt>
                <c:pt idx="80">
                  <c:v>2.120429033639688</c:v>
                </c:pt>
                <c:pt idx="81">
                  <c:v>2.1448450037468927</c:v>
                </c:pt>
                <c:pt idx="82">
                  <c:v>2.1664171169853201</c:v>
                </c:pt>
                <c:pt idx="83">
                  <c:v>2.1743879269985449</c:v>
                </c:pt>
                <c:pt idx="84">
                  <c:v>2.1814794492771021</c:v>
                </c:pt>
                <c:pt idx="85">
                  <c:v>2.1880655241672322</c:v>
                </c:pt>
                <c:pt idx="86">
                  <c:v>2.1942434264472119</c:v>
                </c:pt>
                <c:pt idx="87">
                  <c:v>2.2000665618748787</c:v>
                </c:pt>
                <c:pt idx="88">
                  <c:v>2.2055787994785945</c:v>
                </c:pt>
                <c:pt idx="89">
                  <c:v>2.2108135178477895</c:v>
                </c:pt>
                <c:pt idx="90">
                  <c:v>2.2157993272202816</c:v>
                </c:pt>
                <c:pt idx="91">
                  <c:v>2.2205581621064461</c:v>
                </c:pt>
                <c:pt idx="92">
                  <c:v>2.2525920826860713</c:v>
                </c:pt>
                <c:pt idx="93">
                  <c:v>2.2776412924987639</c:v>
                </c:pt>
                <c:pt idx="94">
                  <c:v>2.3004360162176276</c:v>
                </c:pt>
                <c:pt idx="95">
                  <c:v>2.3211727081303994</c:v>
                </c:pt>
                <c:pt idx="96">
                  <c:v>2.3288803041578863</c:v>
                </c:pt>
                <c:pt idx="97">
                  <c:v>2.3479890766533771</c:v>
                </c:pt>
                <c:pt idx="98">
                  <c:v>2.3546190206086806</c:v>
                </c:pt>
                <c:pt idx="99">
                  <c:v>2.3606567327655075</c:v>
                </c:pt>
                <c:pt idx="100">
                  <c:v>2.3663415854431271</c:v>
                </c:pt>
                <c:pt idx="101">
                  <c:v>2.3717193549764204</c:v>
                </c:pt>
                <c:pt idx="102">
                  <c:v>2.3768205589507403</c:v>
                </c:pt>
                <c:pt idx="103">
                  <c:v>2.3817272133245613</c:v>
                </c:pt>
                <c:pt idx="104">
                  <c:v>2.3863935418014393</c:v>
                </c:pt>
                <c:pt idx="105">
                  <c:v>2.3908491082448755</c:v>
                </c:pt>
                <c:pt idx="106">
                  <c:v>2.3951129861444613</c:v>
                </c:pt>
                <c:pt idx="107">
                  <c:v>2.4152622173018266</c:v>
                </c:pt>
                <c:pt idx="108">
                  <c:v>2.4217023800198074</c:v>
                </c:pt>
                <c:pt idx="109">
                  <c:v>2.4277353238030415</c:v>
                </c:pt>
                <c:pt idx="110">
                  <c:v>2.4335336636957763</c:v>
                </c:pt>
                <c:pt idx="111">
                  <c:v>2.4391078901174783</c:v>
                </c:pt>
                <c:pt idx="112">
                  <c:v>2.4444637251298325</c:v>
                </c:pt>
                <c:pt idx="113">
                  <c:v>2.4496116591359502</c:v>
                </c:pt>
                <c:pt idx="114">
                  <c:v>2.4545631362288489</c:v>
                </c:pt>
                <c:pt idx="115">
                  <c:v>2.4593296005011904</c:v>
                </c:pt>
                <c:pt idx="116">
                  <c:v>2.4639196350290788</c:v>
                </c:pt>
                <c:pt idx="117">
                  <c:v>2.4683427765495054</c:v>
                </c:pt>
                <c:pt idx="118">
                  <c:v>2.472608561800266</c:v>
                </c:pt>
                <c:pt idx="119">
                  <c:v>2.4767227128398606</c:v>
                </c:pt>
                <c:pt idx="120">
                  <c:v>2.4806928590570241</c:v>
                </c:pt>
                <c:pt idx="121">
                  <c:v>2.4845256761668342</c:v>
                </c:pt>
                <c:pt idx="122">
                  <c:v>2.4798536256148065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4954608"/>
        <c:axId val="-404959504"/>
      </c:scatterChart>
      <c:valAx>
        <c:axId val="-404954608"/>
        <c:scaling>
          <c:orientation val="minMax"/>
          <c:max val="123"/>
          <c:min val="1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</a:t>
                </a:r>
                <a:r>
                  <a:rPr lang="en-US" altLang="ko-KR"/>
                  <a:t>(step)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404959504"/>
        <c:crosses val="autoZero"/>
        <c:crossBetween val="midCat"/>
        <c:majorUnit val="10"/>
      </c:valAx>
      <c:valAx>
        <c:axId val="-404959504"/>
        <c:scaling>
          <c:orientation val="maxMin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누적저하량 </a:t>
                </a:r>
                <a:r>
                  <a:rPr lang="en-US" altLang="ko-KR"/>
                  <a:t>(m)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-404954608"/>
        <c:crosses val="autoZero"/>
        <c:crossBetween val="midCat"/>
      </c:valAx>
      <c:spPr>
        <a:noFill/>
      </c:spPr>
    </c:plotArea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벽면부</c:v>
          </c:tx>
          <c:marker>
            <c:symbol val="none"/>
          </c:marker>
          <c:xVal>
            <c:numRef>
              <c:f>' 유량검토 총유출량'!$AD$2:$AD$124</c:f>
              <c:numCache>
                <c:formatCode>0_);[Red]\(0\)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 formatCode="0.000_ ">
                  <c:v>21</c:v>
                </c:pt>
                <c:pt idx="21" formatCode="0.000_ ">
                  <c:v>22</c:v>
                </c:pt>
                <c:pt idx="22" formatCode="0.000_ ">
                  <c:v>23</c:v>
                </c:pt>
                <c:pt idx="23" formatCode="0.000_ ">
                  <c:v>24</c:v>
                </c:pt>
                <c:pt idx="24" formatCode="0.000_ ">
                  <c:v>25</c:v>
                </c:pt>
                <c:pt idx="25" formatCode="0.000_ ">
                  <c:v>26</c:v>
                </c:pt>
                <c:pt idx="26" formatCode="0.000_ ">
                  <c:v>27</c:v>
                </c:pt>
                <c:pt idx="27" formatCode="0.000_ ">
                  <c:v>28</c:v>
                </c:pt>
                <c:pt idx="28" formatCode="0.000_ ">
                  <c:v>29</c:v>
                </c:pt>
                <c:pt idx="29" formatCode="0.000_ ">
                  <c:v>30</c:v>
                </c:pt>
                <c:pt idx="30" formatCode="0.000_ ">
                  <c:v>31</c:v>
                </c:pt>
                <c:pt idx="31" formatCode="0.000_ ">
                  <c:v>32</c:v>
                </c:pt>
                <c:pt idx="32" formatCode="0.000_ ">
                  <c:v>33</c:v>
                </c:pt>
                <c:pt idx="33" formatCode="0.000_ ">
                  <c:v>34</c:v>
                </c:pt>
                <c:pt idx="34" formatCode="0.000_ ">
                  <c:v>35</c:v>
                </c:pt>
                <c:pt idx="35" formatCode="0.000_ ">
                  <c:v>36</c:v>
                </c:pt>
                <c:pt idx="36" formatCode="0.000_ ">
                  <c:v>37</c:v>
                </c:pt>
                <c:pt idx="37" formatCode="0.000_ ">
                  <c:v>38</c:v>
                </c:pt>
                <c:pt idx="38" formatCode="0.000_ ">
                  <c:v>39</c:v>
                </c:pt>
                <c:pt idx="39" formatCode="0.000_ ">
                  <c:v>40</c:v>
                </c:pt>
                <c:pt idx="40" formatCode="0.000_ ">
                  <c:v>41</c:v>
                </c:pt>
                <c:pt idx="41" formatCode="0.000_ ">
                  <c:v>42</c:v>
                </c:pt>
                <c:pt idx="42" formatCode="0.000_ ">
                  <c:v>43</c:v>
                </c:pt>
                <c:pt idx="43" formatCode="0.000_ ">
                  <c:v>44</c:v>
                </c:pt>
                <c:pt idx="44" formatCode="0.000_ ">
                  <c:v>45</c:v>
                </c:pt>
                <c:pt idx="45" formatCode="0.000_ ">
                  <c:v>46</c:v>
                </c:pt>
                <c:pt idx="46" formatCode="0.000_ ">
                  <c:v>47</c:v>
                </c:pt>
                <c:pt idx="47" formatCode="0.000_ ">
                  <c:v>48</c:v>
                </c:pt>
                <c:pt idx="48" formatCode="0.000_ ">
                  <c:v>49</c:v>
                </c:pt>
                <c:pt idx="49" formatCode="0.000_ ">
                  <c:v>50</c:v>
                </c:pt>
                <c:pt idx="50" formatCode="0.000_ ">
                  <c:v>51</c:v>
                </c:pt>
                <c:pt idx="51" formatCode="0.000_ ">
                  <c:v>52</c:v>
                </c:pt>
                <c:pt idx="52" formatCode="0.000_ ">
                  <c:v>53</c:v>
                </c:pt>
                <c:pt idx="53" formatCode="0.000_ ">
                  <c:v>54</c:v>
                </c:pt>
                <c:pt idx="54" formatCode="0.000_ ">
                  <c:v>55</c:v>
                </c:pt>
                <c:pt idx="55" formatCode="0.000_ ">
                  <c:v>56</c:v>
                </c:pt>
                <c:pt idx="56" formatCode="0.000_ ">
                  <c:v>57</c:v>
                </c:pt>
                <c:pt idx="57" formatCode="0.000_ ">
                  <c:v>58</c:v>
                </c:pt>
                <c:pt idx="58" formatCode="0.000_ ">
                  <c:v>59</c:v>
                </c:pt>
                <c:pt idx="59" formatCode="0.000_ ">
                  <c:v>60</c:v>
                </c:pt>
                <c:pt idx="60" formatCode="0.000_ ">
                  <c:v>61</c:v>
                </c:pt>
                <c:pt idx="61" formatCode="0.000_ ">
                  <c:v>62</c:v>
                </c:pt>
                <c:pt idx="62" formatCode="0.000_ ">
                  <c:v>63</c:v>
                </c:pt>
                <c:pt idx="63" formatCode="0.000_ ">
                  <c:v>64</c:v>
                </c:pt>
                <c:pt idx="64" formatCode="0.000_ ">
                  <c:v>65</c:v>
                </c:pt>
                <c:pt idx="65" formatCode="0.000_ ">
                  <c:v>66</c:v>
                </c:pt>
                <c:pt idx="66" formatCode="0.000_ ">
                  <c:v>67</c:v>
                </c:pt>
                <c:pt idx="67" formatCode="0.000_ ">
                  <c:v>68</c:v>
                </c:pt>
                <c:pt idx="68" formatCode="0.000_ ">
                  <c:v>69</c:v>
                </c:pt>
                <c:pt idx="69" formatCode="0.000_ ">
                  <c:v>70</c:v>
                </c:pt>
                <c:pt idx="70" formatCode="0.000_ ">
                  <c:v>71</c:v>
                </c:pt>
                <c:pt idx="71" formatCode="0.000_ ">
                  <c:v>72</c:v>
                </c:pt>
                <c:pt idx="72" formatCode="0.000_ ">
                  <c:v>73</c:v>
                </c:pt>
                <c:pt idx="73" formatCode="0.000_ ">
                  <c:v>74</c:v>
                </c:pt>
                <c:pt idx="74" formatCode="0.000_ ">
                  <c:v>75</c:v>
                </c:pt>
                <c:pt idx="75" formatCode="0.000_ ">
                  <c:v>76</c:v>
                </c:pt>
                <c:pt idx="76" formatCode="0.000_ ">
                  <c:v>77</c:v>
                </c:pt>
                <c:pt idx="77" formatCode="0.000_ ">
                  <c:v>78</c:v>
                </c:pt>
                <c:pt idx="78" formatCode="0.000_ ">
                  <c:v>79</c:v>
                </c:pt>
                <c:pt idx="79" formatCode="0.000_ ">
                  <c:v>80</c:v>
                </c:pt>
                <c:pt idx="80" formatCode="0.000_ ">
                  <c:v>81</c:v>
                </c:pt>
                <c:pt idx="81" formatCode="0.000_ ">
                  <c:v>82</c:v>
                </c:pt>
                <c:pt idx="82" formatCode="0.000_ ">
                  <c:v>83</c:v>
                </c:pt>
                <c:pt idx="83" formatCode="0.000_ ">
                  <c:v>84</c:v>
                </c:pt>
                <c:pt idx="84" formatCode="0.000_ ">
                  <c:v>85</c:v>
                </c:pt>
                <c:pt idx="85" formatCode="0.000_ ">
                  <c:v>86</c:v>
                </c:pt>
                <c:pt idx="86" formatCode="0.000_ ">
                  <c:v>87</c:v>
                </c:pt>
                <c:pt idx="87" formatCode="0.000_ ">
                  <c:v>88</c:v>
                </c:pt>
                <c:pt idx="88" formatCode="0.000_ ">
                  <c:v>89</c:v>
                </c:pt>
                <c:pt idx="89" formatCode="0.000_ ">
                  <c:v>90</c:v>
                </c:pt>
                <c:pt idx="90" formatCode="0.000_ ">
                  <c:v>91</c:v>
                </c:pt>
                <c:pt idx="91" formatCode="0.000_ ">
                  <c:v>92</c:v>
                </c:pt>
                <c:pt idx="92" formatCode="0.000_ ">
                  <c:v>93</c:v>
                </c:pt>
                <c:pt idx="93" formatCode="0.000_ ">
                  <c:v>94</c:v>
                </c:pt>
                <c:pt idx="94" formatCode="0.000_ ">
                  <c:v>95</c:v>
                </c:pt>
                <c:pt idx="95" formatCode="0.000_ ">
                  <c:v>96</c:v>
                </c:pt>
                <c:pt idx="96" formatCode="0.000_ ">
                  <c:v>97</c:v>
                </c:pt>
                <c:pt idx="97" formatCode="0.000_ ">
                  <c:v>98</c:v>
                </c:pt>
                <c:pt idx="98" formatCode="0.000_ ">
                  <c:v>99</c:v>
                </c:pt>
                <c:pt idx="99" formatCode="0.000_ ">
                  <c:v>100</c:v>
                </c:pt>
                <c:pt idx="100" formatCode="0.000_ ">
                  <c:v>101</c:v>
                </c:pt>
                <c:pt idx="101" formatCode="0.000_ ">
                  <c:v>102</c:v>
                </c:pt>
                <c:pt idx="102" formatCode="0.000_ ">
                  <c:v>103</c:v>
                </c:pt>
                <c:pt idx="103" formatCode="0.000_ ">
                  <c:v>104</c:v>
                </c:pt>
                <c:pt idx="104" formatCode="0.000_ ">
                  <c:v>105</c:v>
                </c:pt>
                <c:pt idx="105" formatCode="0.000_ ">
                  <c:v>106</c:v>
                </c:pt>
                <c:pt idx="106" formatCode="0.000_ ">
                  <c:v>107</c:v>
                </c:pt>
                <c:pt idx="107" formatCode="0.000_ ">
                  <c:v>108</c:v>
                </c:pt>
                <c:pt idx="108" formatCode="0.000_ ">
                  <c:v>109</c:v>
                </c:pt>
                <c:pt idx="109" formatCode="0.000_ ">
                  <c:v>110</c:v>
                </c:pt>
                <c:pt idx="110" formatCode="0.000_ ">
                  <c:v>111</c:v>
                </c:pt>
                <c:pt idx="111" formatCode="0.000_ ">
                  <c:v>112</c:v>
                </c:pt>
                <c:pt idx="112" formatCode="0.000_ ">
                  <c:v>113</c:v>
                </c:pt>
                <c:pt idx="113" formatCode="0.000_ ">
                  <c:v>114</c:v>
                </c:pt>
                <c:pt idx="114" formatCode="0.000_ ">
                  <c:v>115</c:v>
                </c:pt>
                <c:pt idx="115" formatCode="0.000_ ">
                  <c:v>116</c:v>
                </c:pt>
                <c:pt idx="116" formatCode="0.000_ ">
                  <c:v>117</c:v>
                </c:pt>
                <c:pt idx="117" formatCode="0.000_ ">
                  <c:v>118</c:v>
                </c:pt>
                <c:pt idx="118" formatCode="0.000_ ">
                  <c:v>119</c:v>
                </c:pt>
                <c:pt idx="119" formatCode="0.000_ ">
                  <c:v>120</c:v>
                </c:pt>
                <c:pt idx="120" formatCode="0.000_ ">
                  <c:v>121</c:v>
                </c:pt>
                <c:pt idx="121" formatCode="0.000_ ">
                  <c:v>122</c:v>
                </c:pt>
                <c:pt idx="122" formatCode="0.000_ ">
                  <c:v>123</c:v>
                </c:pt>
              </c:numCache>
            </c:numRef>
          </c:xVal>
          <c:yVal>
            <c:numRef>
              <c:f>' 유량검토 총유출량'!$AE$2:$AE$124</c:f>
              <c:numCache>
                <c:formatCode>0.000_ 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-6.3079326303139283E-2</c:v>
                </c:pt>
                <c:pt idx="18">
                  <c:v>-5.349623315711316E-2</c:v>
                </c:pt>
                <c:pt idx="19">
                  <c:v>-4.7234270920171184E-2</c:v>
                </c:pt>
                <c:pt idx="20">
                  <c:v>-4.2683917124008985E-2</c:v>
                </c:pt>
                <c:pt idx="21">
                  <c:v>-3.9163152664833945E-2</c:v>
                </c:pt>
                <c:pt idx="22">
                  <c:v>-3.6539047128769653E-2</c:v>
                </c:pt>
                <c:pt idx="23">
                  <c:v>-3.4495838059552961E-2</c:v>
                </c:pt>
                <c:pt idx="24">
                  <c:v>-3.4027507314249306E-2</c:v>
                </c:pt>
                <c:pt idx="25">
                  <c:v>-3.363336489314861E-2</c:v>
                </c:pt>
                <c:pt idx="26">
                  <c:v>-3.3282200547546381E-2</c:v>
                </c:pt>
                <c:pt idx="27">
                  <c:v>-3.2956674266415575E-2</c:v>
                </c:pt>
                <c:pt idx="28">
                  <c:v>-3.2650014480850587E-2</c:v>
                </c:pt>
                <c:pt idx="29">
                  <c:v>-3.2359068308096539E-2</c:v>
                </c:pt>
                <c:pt idx="30">
                  <c:v>-3.2081589455401627E-2</c:v>
                </c:pt>
                <c:pt idx="31">
                  <c:v>-3.181631419124642E-2</c:v>
                </c:pt>
                <c:pt idx="32">
                  <c:v>-0.34634741695427351</c:v>
                </c:pt>
                <c:pt idx="33">
                  <c:v>-0.32797806577491428</c:v>
                </c:pt>
                <c:pt idx="34">
                  <c:v>-0.31294082481849728</c:v>
                </c:pt>
                <c:pt idx="35">
                  <c:v>-0.30109185890765389</c:v>
                </c:pt>
                <c:pt idx="36">
                  <c:v>-0.2917338822101101</c:v>
                </c:pt>
                <c:pt idx="37">
                  <c:v>-0.28401315163364416</c:v>
                </c:pt>
                <c:pt idx="38">
                  <c:v>-0.27745011392994456</c:v>
                </c:pt>
                <c:pt idx="39">
                  <c:v>-0.2718044989592272</c:v>
                </c:pt>
                <c:pt idx="40">
                  <c:v>-0.26696249802142802</c:v>
                </c:pt>
                <c:pt idx="41">
                  <c:v>-0.26281950203355109</c:v>
                </c:pt>
                <c:pt idx="42">
                  <c:v>-0.26174417709086129</c:v>
                </c:pt>
                <c:pt idx="43">
                  <c:v>-0.26067401243636823</c:v>
                </c:pt>
                <c:pt idx="44">
                  <c:v>-0.25966348909136627</c:v>
                </c:pt>
                <c:pt idx="45">
                  <c:v>-0.25870734590913713</c:v>
                </c:pt>
                <c:pt idx="46">
                  <c:v>-0.25780794811949281</c:v>
                </c:pt>
                <c:pt idx="47">
                  <c:v>-0.80365454914215206</c:v>
                </c:pt>
                <c:pt idx="48">
                  <c:v>-0.78787319432080949</c:v>
                </c:pt>
                <c:pt idx="49">
                  <c:v>-0.7741394975106175</c:v>
                </c:pt>
                <c:pt idx="50">
                  <c:v>-0.76277663535222473</c:v>
                </c:pt>
                <c:pt idx="51">
                  <c:v>-0.75340308852389626</c:v>
                </c:pt>
                <c:pt idx="52">
                  <c:v>-0.74533522132398389</c:v>
                </c:pt>
                <c:pt idx="53">
                  <c:v>-0.73828595109444173</c:v>
                </c:pt>
                <c:pt idx="54">
                  <c:v>-0.73660603612211162</c:v>
                </c:pt>
                <c:pt idx="55">
                  <c:v>-0.72994527593550629</c:v>
                </c:pt>
                <c:pt idx="56">
                  <c:v>-0.72853452780918815</c:v>
                </c:pt>
                <c:pt idx="57">
                  <c:v>-0.72695023576443418</c:v>
                </c:pt>
                <c:pt idx="58">
                  <c:v>-0.72540543540640101</c:v>
                </c:pt>
                <c:pt idx="59">
                  <c:v>-0.72393166538518017</c:v>
                </c:pt>
                <c:pt idx="60">
                  <c:v>-0.72252803568630952</c:v>
                </c:pt>
                <c:pt idx="61">
                  <c:v>-0.72118815367616662</c:v>
                </c:pt>
                <c:pt idx="62">
                  <c:v>-1.3611698474534251</c:v>
                </c:pt>
                <c:pt idx="63">
                  <c:v>-1.3414854917911612</c:v>
                </c:pt>
                <c:pt idx="64">
                  <c:v>-1.3253574054471251</c:v>
                </c:pt>
                <c:pt idx="65">
                  <c:v>-1.3115847393891045</c:v>
                </c:pt>
                <c:pt idx="66">
                  <c:v>-1.2996272634836714</c:v>
                </c:pt>
                <c:pt idx="67">
                  <c:v>-1.2891078518123322</c:v>
                </c:pt>
                <c:pt idx="68">
                  <c:v>-1.2798290356585085</c:v>
                </c:pt>
                <c:pt idx="69">
                  <c:v>-1.2774249560063566</c:v>
                </c:pt>
                <c:pt idx="70">
                  <c:v>-1.2683872134485437</c:v>
                </c:pt>
                <c:pt idx="71">
                  <c:v>-1.2664424065796709</c:v>
                </c:pt>
                <c:pt idx="72">
                  <c:v>-1.2641838360138991</c:v>
                </c:pt>
                <c:pt idx="73">
                  <c:v>-1.2619712021809448</c:v>
                </c:pt>
                <c:pt idx="74">
                  <c:v>-1.2598591806536774</c:v>
                </c:pt>
                <c:pt idx="75">
                  <c:v>-1.2578487976288244</c:v>
                </c:pt>
                <c:pt idx="76">
                  <c:v>-1.255931948568545</c:v>
                </c:pt>
                <c:pt idx="77">
                  <c:v>-1.528623341980051</c:v>
                </c:pt>
                <c:pt idx="78">
                  <c:v>-1.5084675134346526</c:v>
                </c:pt>
                <c:pt idx="79">
                  <c:v>-1.4959832699460662</c:v>
                </c:pt>
                <c:pt idx="80">
                  <c:v>-1.4852733980287525</c:v>
                </c:pt>
                <c:pt idx="81">
                  <c:v>-1.4757392985867952</c:v>
                </c:pt>
                <c:pt idx="82">
                  <c:v>-1.467220489734089</c:v>
                </c:pt>
                <c:pt idx="83">
                  <c:v>-1.4648497310367325</c:v>
                </c:pt>
                <c:pt idx="84">
                  <c:v>-1.4621686297957126</c:v>
                </c:pt>
                <c:pt idx="85">
                  <c:v>-1.4595159584970929</c:v>
                </c:pt>
                <c:pt idx="86">
                  <c:v>-1.4569782251264485</c:v>
                </c:pt>
                <c:pt idx="87">
                  <c:v>-1.454562637636414</c:v>
                </c:pt>
                <c:pt idx="88">
                  <c:v>-1.4522607586929581</c:v>
                </c:pt>
                <c:pt idx="89">
                  <c:v>-1.4500629599067949</c:v>
                </c:pt>
                <c:pt idx="90">
                  <c:v>-1.4479603783563277</c:v>
                </c:pt>
                <c:pt idx="91">
                  <c:v>-1.4459458953587134</c:v>
                </c:pt>
                <c:pt idx="92">
                  <c:v>-1.6392079277437688</c:v>
                </c:pt>
                <c:pt idx="93">
                  <c:v>-1.6205165540725375</c:v>
                </c:pt>
                <c:pt idx="94">
                  <c:v>-1.6109588744328107</c:v>
                </c:pt>
                <c:pt idx="95">
                  <c:v>-1.6025355681051678</c:v>
                </c:pt>
                <c:pt idx="96">
                  <c:v>-1.6001644387770853</c:v>
                </c:pt>
                <c:pt idx="97">
                  <c:v>-1.5916142465492555</c:v>
                </c:pt>
                <c:pt idx="98">
                  <c:v>-1.5895525872611671</c:v>
                </c:pt>
                <c:pt idx="99">
                  <c:v>-1.5871817002544475</c:v>
                </c:pt>
                <c:pt idx="100">
                  <c:v>-1.5848374189933345</c:v>
                </c:pt>
                <c:pt idx="101">
                  <c:v>-1.5826157171043431</c:v>
                </c:pt>
                <c:pt idx="102">
                  <c:v>-1.5805057257068711</c:v>
                </c:pt>
                <c:pt idx="103">
                  <c:v>-1.57846674568205</c:v>
                </c:pt>
                <c:pt idx="104">
                  <c:v>-1.576521008753673</c:v>
                </c:pt>
                <c:pt idx="105">
                  <c:v>-1.5746559918511593</c:v>
                </c:pt>
                <c:pt idx="106">
                  <c:v>-1.5728645012856646</c:v>
                </c:pt>
                <c:pt idx="107">
                  <c:v>-1.7247303566136907</c:v>
                </c:pt>
                <c:pt idx="108">
                  <c:v>-1.7177257176456351</c:v>
                </c:pt>
                <c:pt idx="109">
                  <c:v>-1.7150140386490875</c:v>
                </c:pt>
                <c:pt idx="110">
                  <c:v>-1.7125874080022641</c:v>
                </c:pt>
                <c:pt idx="111">
                  <c:v>-1.7102634726541055</c:v>
                </c:pt>
                <c:pt idx="112">
                  <c:v>-1.7080272713371869</c:v>
                </c:pt>
                <c:pt idx="113">
                  <c:v>-1.7058747652981765</c:v>
                </c:pt>
                <c:pt idx="114">
                  <c:v>-1.703801752637446</c:v>
                </c:pt>
                <c:pt idx="115">
                  <c:v>-1.7018040070524876</c:v>
                </c:pt>
                <c:pt idx="116">
                  <c:v>-1.6998772459146494</c:v>
                </c:pt>
                <c:pt idx="117">
                  <c:v>-1.6980176803315317</c:v>
                </c:pt>
                <c:pt idx="118">
                  <c:v>-1.6962219615834329</c:v>
                </c:pt>
                <c:pt idx="119">
                  <c:v>-1.6944870093055897</c:v>
                </c:pt>
                <c:pt idx="120">
                  <c:v>-1.692809958845487</c:v>
                </c:pt>
                <c:pt idx="121">
                  <c:v>-1.6911882755266561</c:v>
                </c:pt>
                <c:pt idx="122">
                  <c:v>-2.0421939658831434</c:v>
                </c:pt>
              </c:numCache>
            </c:numRef>
          </c:yVal>
          <c:smooth val="0"/>
        </c:ser>
        <c:ser>
          <c:idx val="1"/>
          <c:order val="1"/>
          <c:tx>
            <c:v>굴착부</c:v>
          </c:tx>
          <c:marker>
            <c:symbol val="none"/>
          </c:marker>
          <c:xVal>
            <c:numRef>
              <c:f>' 유량검토 총유출량'!$AD$2:$AD$124</c:f>
              <c:numCache>
                <c:formatCode>0_);[Red]\(0\)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 formatCode="0.000_ ">
                  <c:v>21</c:v>
                </c:pt>
                <c:pt idx="21" formatCode="0.000_ ">
                  <c:v>22</c:v>
                </c:pt>
                <c:pt idx="22" formatCode="0.000_ ">
                  <c:v>23</c:v>
                </c:pt>
                <c:pt idx="23" formatCode="0.000_ ">
                  <c:v>24</c:v>
                </c:pt>
                <c:pt idx="24" formatCode="0.000_ ">
                  <c:v>25</c:v>
                </c:pt>
                <c:pt idx="25" formatCode="0.000_ ">
                  <c:v>26</c:v>
                </c:pt>
                <c:pt idx="26" formatCode="0.000_ ">
                  <c:v>27</c:v>
                </c:pt>
                <c:pt idx="27" formatCode="0.000_ ">
                  <c:v>28</c:v>
                </c:pt>
                <c:pt idx="28" formatCode="0.000_ ">
                  <c:v>29</c:v>
                </c:pt>
                <c:pt idx="29" formatCode="0.000_ ">
                  <c:v>30</c:v>
                </c:pt>
                <c:pt idx="30" formatCode="0.000_ ">
                  <c:v>31</c:v>
                </c:pt>
                <c:pt idx="31" formatCode="0.000_ ">
                  <c:v>32</c:v>
                </c:pt>
                <c:pt idx="32" formatCode="0.000_ ">
                  <c:v>33</c:v>
                </c:pt>
                <c:pt idx="33" formatCode="0.000_ ">
                  <c:v>34</c:v>
                </c:pt>
                <c:pt idx="34" formatCode="0.000_ ">
                  <c:v>35</c:v>
                </c:pt>
                <c:pt idx="35" formatCode="0.000_ ">
                  <c:v>36</c:v>
                </c:pt>
                <c:pt idx="36" formatCode="0.000_ ">
                  <c:v>37</c:v>
                </c:pt>
                <c:pt idx="37" formatCode="0.000_ ">
                  <c:v>38</c:v>
                </c:pt>
                <c:pt idx="38" formatCode="0.000_ ">
                  <c:v>39</c:v>
                </c:pt>
                <c:pt idx="39" formatCode="0.000_ ">
                  <c:v>40</c:v>
                </c:pt>
                <c:pt idx="40" formatCode="0.000_ ">
                  <c:v>41</c:v>
                </c:pt>
                <c:pt idx="41" formatCode="0.000_ ">
                  <c:v>42</c:v>
                </c:pt>
                <c:pt idx="42" formatCode="0.000_ ">
                  <c:v>43</c:v>
                </c:pt>
                <c:pt idx="43" formatCode="0.000_ ">
                  <c:v>44</c:v>
                </c:pt>
                <c:pt idx="44" formatCode="0.000_ ">
                  <c:v>45</c:v>
                </c:pt>
                <c:pt idx="45" formatCode="0.000_ ">
                  <c:v>46</c:v>
                </c:pt>
                <c:pt idx="46" formatCode="0.000_ ">
                  <c:v>47</c:v>
                </c:pt>
                <c:pt idx="47" formatCode="0.000_ ">
                  <c:v>48</c:v>
                </c:pt>
                <c:pt idx="48" formatCode="0.000_ ">
                  <c:v>49</c:v>
                </c:pt>
                <c:pt idx="49" formatCode="0.000_ ">
                  <c:v>50</c:v>
                </c:pt>
                <c:pt idx="50" formatCode="0.000_ ">
                  <c:v>51</c:v>
                </c:pt>
                <c:pt idx="51" formatCode="0.000_ ">
                  <c:v>52</c:v>
                </c:pt>
                <c:pt idx="52" formatCode="0.000_ ">
                  <c:v>53</c:v>
                </c:pt>
                <c:pt idx="53" formatCode="0.000_ ">
                  <c:v>54</c:v>
                </c:pt>
                <c:pt idx="54" formatCode="0.000_ ">
                  <c:v>55</c:v>
                </c:pt>
                <c:pt idx="55" formatCode="0.000_ ">
                  <c:v>56</c:v>
                </c:pt>
                <c:pt idx="56" formatCode="0.000_ ">
                  <c:v>57</c:v>
                </c:pt>
                <c:pt idx="57" formatCode="0.000_ ">
                  <c:v>58</c:v>
                </c:pt>
                <c:pt idx="58" formatCode="0.000_ ">
                  <c:v>59</c:v>
                </c:pt>
                <c:pt idx="59" formatCode="0.000_ ">
                  <c:v>60</c:v>
                </c:pt>
                <c:pt idx="60" formatCode="0.000_ ">
                  <c:v>61</c:v>
                </c:pt>
                <c:pt idx="61" formatCode="0.000_ ">
                  <c:v>62</c:v>
                </c:pt>
                <c:pt idx="62" formatCode="0.000_ ">
                  <c:v>63</c:v>
                </c:pt>
                <c:pt idx="63" formatCode="0.000_ ">
                  <c:v>64</c:v>
                </c:pt>
                <c:pt idx="64" formatCode="0.000_ ">
                  <c:v>65</c:v>
                </c:pt>
                <c:pt idx="65" formatCode="0.000_ ">
                  <c:v>66</c:v>
                </c:pt>
                <c:pt idx="66" formatCode="0.000_ ">
                  <c:v>67</c:v>
                </c:pt>
                <c:pt idx="67" formatCode="0.000_ ">
                  <c:v>68</c:v>
                </c:pt>
                <c:pt idx="68" formatCode="0.000_ ">
                  <c:v>69</c:v>
                </c:pt>
                <c:pt idx="69" formatCode="0.000_ ">
                  <c:v>70</c:v>
                </c:pt>
                <c:pt idx="70" formatCode="0.000_ ">
                  <c:v>71</c:v>
                </c:pt>
                <c:pt idx="71" formatCode="0.000_ ">
                  <c:v>72</c:v>
                </c:pt>
                <c:pt idx="72" formatCode="0.000_ ">
                  <c:v>73</c:v>
                </c:pt>
                <c:pt idx="73" formatCode="0.000_ ">
                  <c:v>74</c:v>
                </c:pt>
                <c:pt idx="74" formatCode="0.000_ ">
                  <c:v>75</c:v>
                </c:pt>
                <c:pt idx="75" formatCode="0.000_ ">
                  <c:v>76</c:v>
                </c:pt>
                <c:pt idx="76" formatCode="0.000_ ">
                  <c:v>77</c:v>
                </c:pt>
                <c:pt idx="77" formatCode="0.000_ ">
                  <c:v>78</c:v>
                </c:pt>
                <c:pt idx="78" formatCode="0.000_ ">
                  <c:v>79</c:v>
                </c:pt>
                <c:pt idx="79" formatCode="0.000_ ">
                  <c:v>80</c:v>
                </c:pt>
                <c:pt idx="80" formatCode="0.000_ ">
                  <c:v>81</c:v>
                </c:pt>
                <c:pt idx="81" formatCode="0.000_ ">
                  <c:v>82</c:v>
                </c:pt>
                <c:pt idx="82" formatCode="0.000_ ">
                  <c:v>83</c:v>
                </c:pt>
                <c:pt idx="83" formatCode="0.000_ ">
                  <c:v>84</c:v>
                </c:pt>
                <c:pt idx="84" formatCode="0.000_ ">
                  <c:v>85</c:v>
                </c:pt>
                <c:pt idx="85" formatCode="0.000_ ">
                  <c:v>86</c:v>
                </c:pt>
                <c:pt idx="86" formatCode="0.000_ ">
                  <c:v>87</c:v>
                </c:pt>
                <c:pt idx="87" formatCode="0.000_ ">
                  <c:v>88</c:v>
                </c:pt>
                <c:pt idx="88" formatCode="0.000_ ">
                  <c:v>89</c:v>
                </c:pt>
                <c:pt idx="89" formatCode="0.000_ ">
                  <c:v>90</c:v>
                </c:pt>
                <c:pt idx="90" formatCode="0.000_ ">
                  <c:v>91</c:v>
                </c:pt>
                <c:pt idx="91" formatCode="0.000_ ">
                  <c:v>92</c:v>
                </c:pt>
                <c:pt idx="92" formatCode="0.000_ ">
                  <c:v>93</c:v>
                </c:pt>
                <c:pt idx="93" formatCode="0.000_ ">
                  <c:v>94</c:v>
                </c:pt>
                <c:pt idx="94" formatCode="0.000_ ">
                  <c:v>95</c:v>
                </c:pt>
                <c:pt idx="95" formatCode="0.000_ ">
                  <c:v>96</c:v>
                </c:pt>
                <c:pt idx="96" formatCode="0.000_ ">
                  <c:v>97</c:v>
                </c:pt>
                <c:pt idx="97" formatCode="0.000_ ">
                  <c:v>98</c:v>
                </c:pt>
                <c:pt idx="98" formatCode="0.000_ ">
                  <c:v>99</c:v>
                </c:pt>
                <c:pt idx="99" formatCode="0.000_ ">
                  <c:v>100</c:v>
                </c:pt>
                <c:pt idx="100" formatCode="0.000_ ">
                  <c:v>101</c:v>
                </c:pt>
                <c:pt idx="101" formatCode="0.000_ ">
                  <c:v>102</c:v>
                </c:pt>
                <c:pt idx="102" formatCode="0.000_ ">
                  <c:v>103</c:v>
                </c:pt>
                <c:pt idx="103" formatCode="0.000_ ">
                  <c:v>104</c:v>
                </c:pt>
                <c:pt idx="104" formatCode="0.000_ ">
                  <c:v>105</c:v>
                </c:pt>
                <c:pt idx="105" formatCode="0.000_ ">
                  <c:v>106</c:v>
                </c:pt>
                <c:pt idx="106" formatCode="0.000_ ">
                  <c:v>107</c:v>
                </c:pt>
                <c:pt idx="107" formatCode="0.000_ ">
                  <c:v>108</c:v>
                </c:pt>
                <c:pt idx="108" formatCode="0.000_ ">
                  <c:v>109</c:v>
                </c:pt>
                <c:pt idx="109" formatCode="0.000_ ">
                  <c:v>110</c:v>
                </c:pt>
                <c:pt idx="110" formatCode="0.000_ ">
                  <c:v>111</c:v>
                </c:pt>
                <c:pt idx="111" formatCode="0.000_ ">
                  <c:v>112</c:v>
                </c:pt>
                <c:pt idx="112" formatCode="0.000_ ">
                  <c:v>113</c:v>
                </c:pt>
                <c:pt idx="113" formatCode="0.000_ ">
                  <c:v>114</c:v>
                </c:pt>
                <c:pt idx="114" formatCode="0.000_ ">
                  <c:v>115</c:v>
                </c:pt>
                <c:pt idx="115" formatCode="0.000_ ">
                  <c:v>116</c:v>
                </c:pt>
                <c:pt idx="116" formatCode="0.000_ ">
                  <c:v>117</c:v>
                </c:pt>
                <c:pt idx="117" formatCode="0.000_ ">
                  <c:v>118</c:v>
                </c:pt>
                <c:pt idx="118" formatCode="0.000_ ">
                  <c:v>119</c:v>
                </c:pt>
                <c:pt idx="119" formatCode="0.000_ ">
                  <c:v>120</c:v>
                </c:pt>
                <c:pt idx="120" formatCode="0.000_ ">
                  <c:v>121</c:v>
                </c:pt>
                <c:pt idx="121" formatCode="0.000_ ">
                  <c:v>122</c:v>
                </c:pt>
                <c:pt idx="122" formatCode="0.000_ ">
                  <c:v>123</c:v>
                </c:pt>
              </c:numCache>
            </c:numRef>
          </c:xVal>
          <c:yVal>
            <c:numRef>
              <c:f>' 유량검토 총유출량'!$AF$2:$AF$124</c:f>
              <c:numCache>
                <c:formatCode>0.000_ 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-0.76101482302419754</c:v>
                </c:pt>
                <c:pt idx="3">
                  <c:v>-0.33923036867236078</c:v>
                </c:pt>
                <c:pt idx="4">
                  <c:v>-0.1979783391050205</c:v>
                </c:pt>
                <c:pt idx="5">
                  <c:v>-0.15540584441708916</c:v>
                </c:pt>
                <c:pt idx="6">
                  <c:v>-0.14441612064928222</c:v>
                </c:pt>
                <c:pt idx="7">
                  <c:v>-0.141516282980092</c:v>
                </c:pt>
                <c:pt idx="8">
                  <c:v>-0.13992798957289665</c:v>
                </c:pt>
                <c:pt idx="9">
                  <c:v>-0.1385125756620198</c:v>
                </c:pt>
                <c:pt idx="10">
                  <c:v>-0.13719909994662771</c:v>
                </c:pt>
                <c:pt idx="11">
                  <c:v>-0.13597281978761089</c:v>
                </c:pt>
                <c:pt idx="12">
                  <c:v>-0.13482240006652546</c:v>
                </c:pt>
                <c:pt idx="13">
                  <c:v>-0.1337392107011226</c:v>
                </c:pt>
                <c:pt idx="14">
                  <c:v>-0.13271649479875691</c:v>
                </c:pt>
                <c:pt idx="15">
                  <c:v>-0.13174878799446788</c:v>
                </c:pt>
                <c:pt idx="16">
                  <c:v>-0.13083151267636595</c:v>
                </c:pt>
                <c:pt idx="17">
                  <c:v>-0.92560664203347187</c:v>
                </c:pt>
                <c:pt idx="18">
                  <c:v>-0.8421441555498177</c:v>
                </c:pt>
                <c:pt idx="19">
                  <c:v>-0.80943488021034682</c:v>
                </c:pt>
                <c:pt idx="20">
                  <c:v>-0.78597378006293184</c:v>
                </c:pt>
                <c:pt idx="21">
                  <c:v>-0.76759443028322494</c:v>
                </c:pt>
                <c:pt idx="22">
                  <c:v>-0.75278377927361362</c:v>
                </c:pt>
                <c:pt idx="23">
                  <c:v>-0.7406294410401415</c:v>
                </c:pt>
                <c:pt idx="24">
                  <c:v>-0.73899025556158904</c:v>
                </c:pt>
                <c:pt idx="25">
                  <c:v>-0.73683682858245447</c:v>
                </c:pt>
                <c:pt idx="26">
                  <c:v>-0.73455202463321712</c:v>
                </c:pt>
                <c:pt idx="27">
                  <c:v>-0.73230535563197918</c:v>
                </c:pt>
                <c:pt idx="28">
                  <c:v>-0.73014813768850217</c:v>
                </c:pt>
                <c:pt idx="29">
                  <c:v>-0.72808911455410907</c:v>
                </c:pt>
                <c:pt idx="30">
                  <c:v>-0.72612456962417582</c:v>
                </c:pt>
                <c:pt idx="31">
                  <c:v>-0.72424842236102904</c:v>
                </c:pt>
                <c:pt idx="32">
                  <c:v>-1.1796801058949313</c:v>
                </c:pt>
                <c:pt idx="33">
                  <c:v>-1.1149563368178406</c:v>
                </c:pt>
                <c:pt idx="34">
                  <c:v>-1.093890077117976</c:v>
                </c:pt>
                <c:pt idx="35">
                  <c:v>-1.0777363483953195</c:v>
                </c:pt>
                <c:pt idx="36">
                  <c:v>-1.0643995272630491</c:v>
                </c:pt>
                <c:pt idx="37">
                  <c:v>-1.0530315194159812</c:v>
                </c:pt>
                <c:pt idx="38">
                  <c:v>-1.0432498315083194</c:v>
                </c:pt>
                <c:pt idx="39">
                  <c:v>-1.0347816778676133</c:v>
                </c:pt>
                <c:pt idx="40">
                  <c:v>-1.0274513746423963</c:v>
                </c:pt>
                <c:pt idx="41">
                  <c:v>-1.0211131384153305</c:v>
                </c:pt>
                <c:pt idx="42">
                  <c:v>-1.0199871074348721</c:v>
                </c:pt>
                <c:pt idx="43">
                  <c:v>-1.0185323550842895</c:v>
                </c:pt>
                <c:pt idx="44">
                  <c:v>-1.0170192155442237</c:v>
                </c:pt>
                <c:pt idx="45">
                  <c:v>-1.0155447370721049</c:v>
                </c:pt>
                <c:pt idx="46">
                  <c:v>-1.0141310254539349</c:v>
                </c:pt>
                <c:pt idx="47">
                  <c:v>-0.73689164850065936</c:v>
                </c:pt>
                <c:pt idx="48">
                  <c:v>-0.7095265883947377</c:v>
                </c:pt>
                <c:pt idx="49">
                  <c:v>-0.7040918235134086</c:v>
                </c:pt>
                <c:pt idx="50">
                  <c:v>-0.69997534255890059</c:v>
                </c:pt>
                <c:pt idx="51">
                  <c:v>-0.69654169392947551</c:v>
                </c:pt>
                <c:pt idx="52">
                  <c:v>-0.69357252219219845</c:v>
                </c:pt>
                <c:pt idx="53">
                  <c:v>-0.69095121657483105</c:v>
                </c:pt>
                <c:pt idx="54">
                  <c:v>-0.69034188756518233</c:v>
                </c:pt>
                <c:pt idx="55">
                  <c:v>-0.687742127695401</c:v>
                </c:pt>
                <c:pt idx="56">
                  <c:v>-0.68721496348871369</c:v>
                </c:pt>
                <c:pt idx="57">
                  <c:v>-0.68663020695112209</c:v>
                </c:pt>
                <c:pt idx="58">
                  <c:v>-0.68603621123770608</c:v>
                </c:pt>
                <c:pt idx="59">
                  <c:v>-0.68545878308441388</c:v>
                </c:pt>
                <c:pt idx="60">
                  <c:v>-0.68490352425669698</c:v>
                </c:pt>
                <c:pt idx="61">
                  <c:v>-0.68437033269219683</c:v>
                </c:pt>
                <c:pt idx="62">
                  <c:v>-0.44341183801179795</c:v>
                </c:pt>
                <c:pt idx="63">
                  <c:v>-0.42623283687817093</c:v>
                </c:pt>
                <c:pt idx="64">
                  <c:v>-0.42394848821913911</c:v>
                </c:pt>
                <c:pt idx="65">
                  <c:v>-0.42251123749110775</c:v>
                </c:pt>
                <c:pt idx="66">
                  <c:v>-0.42131516917152112</c:v>
                </c:pt>
                <c:pt idx="67">
                  <c:v>-0.42026331112765547</c:v>
                </c:pt>
                <c:pt idx="68">
                  <c:v>-0.41932901142445189</c:v>
                </c:pt>
                <c:pt idx="69">
                  <c:v>-0.41908372687657902</c:v>
                </c:pt>
                <c:pt idx="70">
                  <c:v>-0.41817922815425845</c:v>
                </c:pt>
                <c:pt idx="71">
                  <c:v>-0.41796617229010735</c:v>
                </c:pt>
                <c:pt idx="72">
                  <c:v>-0.41774740768687479</c:v>
                </c:pt>
                <c:pt idx="73">
                  <c:v>-0.41752859120833818</c:v>
                </c:pt>
                <c:pt idx="74">
                  <c:v>-0.41731617749292127</c:v>
                </c:pt>
                <c:pt idx="75">
                  <c:v>-0.41711166570621572</c:v>
                </c:pt>
                <c:pt idx="76">
                  <c:v>-0.4169149941503747</c:v>
                </c:pt>
                <c:pt idx="77">
                  <c:v>-0.52752793820900479</c:v>
                </c:pt>
                <c:pt idx="78">
                  <c:v>-0.47733726654541897</c:v>
                </c:pt>
                <c:pt idx="79">
                  <c:v>-0.47507138733635657</c:v>
                </c:pt>
                <c:pt idx="80">
                  <c:v>-0.47423058166486953</c:v>
                </c:pt>
                <c:pt idx="81">
                  <c:v>-0.47361754234316322</c:v>
                </c:pt>
                <c:pt idx="82">
                  <c:v>-0.47308395419349836</c:v>
                </c:pt>
                <c:pt idx="83">
                  <c:v>-0.47292851552356296</c:v>
                </c:pt>
                <c:pt idx="84">
                  <c:v>-0.47277309128048728</c:v>
                </c:pt>
                <c:pt idx="85">
                  <c:v>-0.47261676489824822</c:v>
                </c:pt>
                <c:pt idx="86">
                  <c:v>-0.47246410723573717</c:v>
                </c:pt>
                <c:pt idx="87">
                  <c:v>-0.47231647810122013</c:v>
                </c:pt>
                <c:pt idx="88">
                  <c:v>-0.47217401439638707</c:v>
                </c:pt>
                <c:pt idx="89">
                  <c:v>-0.47203655742578121</c:v>
                </c:pt>
                <c:pt idx="90">
                  <c:v>-0.47190386837883125</c:v>
                </c:pt>
                <c:pt idx="91">
                  <c:v>-0.47177568818597138</c:v>
                </c:pt>
                <c:pt idx="92">
                  <c:v>-0.60040077347593979</c:v>
                </c:pt>
                <c:pt idx="93">
                  <c:v>-0.53923716262147536</c:v>
                </c:pt>
                <c:pt idx="94">
                  <c:v>-0.53709068915850366</c:v>
                </c:pt>
                <c:pt idx="95">
                  <c:v>-0.53650700465937007</c:v>
                </c:pt>
                <c:pt idx="96">
                  <c:v>-0.53636678724728881</c:v>
                </c:pt>
                <c:pt idx="97">
                  <c:v>-0.53598365789184754</c:v>
                </c:pt>
                <c:pt idx="98">
                  <c:v>-0.53587767326916946</c:v>
                </c:pt>
                <c:pt idx="99">
                  <c:v>-0.53577780732325664</c:v>
                </c:pt>
                <c:pt idx="100">
                  <c:v>-0.53567746084013379</c:v>
                </c:pt>
                <c:pt idx="101">
                  <c:v>-0.53557906152263968</c:v>
                </c:pt>
                <c:pt idx="102">
                  <c:v>-0.53548349831089581</c:v>
                </c:pt>
                <c:pt idx="103">
                  <c:v>-0.5353909176221805</c:v>
                </c:pt>
                <c:pt idx="104">
                  <c:v>-0.53530128093370877</c:v>
                </c:pt>
                <c:pt idx="105">
                  <c:v>-0.53521449661957377</c:v>
                </c:pt>
                <c:pt idx="106">
                  <c:v>-0.5351304426653769</c:v>
                </c:pt>
                <c:pt idx="107">
                  <c:v>-0.55955834170333674</c:v>
                </c:pt>
                <c:pt idx="108">
                  <c:v>-0.53762837131330343</c:v>
                </c:pt>
                <c:pt idx="109">
                  <c:v>-0.53533905827976014</c:v>
                </c:pt>
                <c:pt idx="110">
                  <c:v>-0.53511846852529743</c:v>
                </c:pt>
                <c:pt idx="111">
                  <c:v>-0.53502039580735072</c:v>
                </c:pt>
                <c:pt idx="112">
                  <c:v>-0.53493690127766058</c:v>
                </c:pt>
                <c:pt idx="113">
                  <c:v>-0.53485724966435555</c:v>
                </c:pt>
                <c:pt idx="114">
                  <c:v>-0.53478017171073589</c:v>
                </c:pt>
                <c:pt idx="115">
                  <c:v>-0.53470546191078938</c:v>
                </c:pt>
                <c:pt idx="116">
                  <c:v>-0.53463302833165471</c:v>
                </c:pt>
                <c:pt idx="117">
                  <c:v>-0.53456279669035212</c:v>
                </c:pt>
                <c:pt idx="118">
                  <c:v>-0.53449469730821875</c:v>
                </c:pt>
                <c:pt idx="119">
                  <c:v>-0.53442866772002162</c:v>
                </c:pt>
                <c:pt idx="120">
                  <c:v>-0.53436462382023819</c:v>
                </c:pt>
                <c:pt idx="121">
                  <c:v>-0.53430251311965549</c:v>
                </c:pt>
                <c:pt idx="122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총유출량</c:v>
          </c:tx>
          <c:marker>
            <c:symbol val="none"/>
          </c:marker>
          <c:xVal>
            <c:numRef>
              <c:f>' 유량검토 총유출량'!$AD$2:$AD$124</c:f>
              <c:numCache>
                <c:formatCode>0_);[Red]\(0\)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 formatCode="0.000_ ">
                  <c:v>21</c:v>
                </c:pt>
                <c:pt idx="21" formatCode="0.000_ ">
                  <c:v>22</c:v>
                </c:pt>
                <c:pt idx="22" formatCode="0.000_ ">
                  <c:v>23</c:v>
                </c:pt>
                <c:pt idx="23" formatCode="0.000_ ">
                  <c:v>24</c:v>
                </c:pt>
                <c:pt idx="24" formatCode="0.000_ ">
                  <c:v>25</c:v>
                </c:pt>
                <c:pt idx="25" formatCode="0.000_ ">
                  <c:v>26</c:v>
                </c:pt>
                <c:pt idx="26" formatCode="0.000_ ">
                  <c:v>27</c:v>
                </c:pt>
                <c:pt idx="27" formatCode="0.000_ ">
                  <c:v>28</c:v>
                </c:pt>
                <c:pt idx="28" formatCode="0.000_ ">
                  <c:v>29</c:v>
                </c:pt>
                <c:pt idx="29" formatCode="0.000_ ">
                  <c:v>30</c:v>
                </c:pt>
                <c:pt idx="30" formatCode="0.000_ ">
                  <c:v>31</c:v>
                </c:pt>
                <c:pt idx="31" formatCode="0.000_ ">
                  <c:v>32</c:v>
                </c:pt>
                <c:pt idx="32" formatCode="0.000_ ">
                  <c:v>33</c:v>
                </c:pt>
                <c:pt idx="33" formatCode="0.000_ ">
                  <c:v>34</c:v>
                </c:pt>
                <c:pt idx="34" formatCode="0.000_ ">
                  <c:v>35</c:v>
                </c:pt>
                <c:pt idx="35" formatCode="0.000_ ">
                  <c:v>36</c:v>
                </c:pt>
                <c:pt idx="36" formatCode="0.000_ ">
                  <c:v>37</c:v>
                </c:pt>
                <c:pt idx="37" formatCode="0.000_ ">
                  <c:v>38</c:v>
                </c:pt>
                <c:pt idx="38" formatCode="0.000_ ">
                  <c:v>39</c:v>
                </c:pt>
                <c:pt idx="39" formatCode="0.000_ ">
                  <c:v>40</c:v>
                </c:pt>
                <c:pt idx="40" formatCode="0.000_ ">
                  <c:v>41</c:v>
                </c:pt>
                <c:pt idx="41" formatCode="0.000_ ">
                  <c:v>42</c:v>
                </c:pt>
                <c:pt idx="42" formatCode="0.000_ ">
                  <c:v>43</c:v>
                </c:pt>
                <c:pt idx="43" formatCode="0.000_ ">
                  <c:v>44</c:v>
                </c:pt>
                <c:pt idx="44" formatCode="0.000_ ">
                  <c:v>45</c:v>
                </c:pt>
                <c:pt idx="45" formatCode="0.000_ ">
                  <c:v>46</c:v>
                </c:pt>
                <c:pt idx="46" formatCode="0.000_ ">
                  <c:v>47</c:v>
                </c:pt>
                <c:pt idx="47" formatCode="0.000_ ">
                  <c:v>48</c:v>
                </c:pt>
                <c:pt idx="48" formatCode="0.000_ ">
                  <c:v>49</c:v>
                </c:pt>
                <c:pt idx="49" formatCode="0.000_ ">
                  <c:v>50</c:v>
                </c:pt>
                <c:pt idx="50" formatCode="0.000_ ">
                  <c:v>51</c:v>
                </c:pt>
                <c:pt idx="51" formatCode="0.000_ ">
                  <c:v>52</c:v>
                </c:pt>
                <c:pt idx="52" formatCode="0.000_ ">
                  <c:v>53</c:v>
                </c:pt>
                <c:pt idx="53" formatCode="0.000_ ">
                  <c:v>54</c:v>
                </c:pt>
                <c:pt idx="54" formatCode="0.000_ ">
                  <c:v>55</c:v>
                </c:pt>
                <c:pt idx="55" formatCode="0.000_ ">
                  <c:v>56</c:v>
                </c:pt>
                <c:pt idx="56" formatCode="0.000_ ">
                  <c:v>57</c:v>
                </c:pt>
                <c:pt idx="57" formatCode="0.000_ ">
                  <c:v>58</c:v>
                </c:pt>
                <c:pt idx="58" formatCode="0.000_ ">
                  <c:v>59</c:v>
                </c:pt>
                <c:pt idx="59" formatCode="0.000_ ">
                  <c:v>60</c:v>
                </c:pt>
                <c:pt idx="60" formatCode="0.000_ ">
                  <c:v>61</c:v>
                </c:pt>
                <c:pt idx="61" formatCode="0.000_ ">
                  <c:v>62</c:v>
                </c:pt>
                <c:pt idx="62" formatCode="0.000_ ">
                  <c:v>63</c:v>
                </c:pt>
                <c:pt idx="63" formatCode="0.000_ ">
                  <c:v>64</c:v>
                </c:pt>
                <c:pt idx="64" formatCode="0.000_ ">
                  <c:v>65</c:v>
                </c:pt>
                <c:pt idx="65" formatCode="0.000_ ">
                  <c:v>66</c:v>
                </c:pt>
                <c:pt idx="66" formatCode="0.000_ ">
                  <c:v>67</c:v>
                </c:pt>
                <c:pt idx="67" formatCode="0.000_ ">
                  <c:v>68</c:v>
                </c:pt>
                <c:pt idx="68" formatCode="0.000_ ">
                  <c:v>69</c:v>
                </c:pt>
                <c:pt idx="69" formatCode="0.000_ ">
                  <c:v>70</c:v>
                </c:pt>
                <c:pt idx="70" formatCode="0.000_ ">
                  <c:v>71</c:v>
                </c:pt>
                <c:pt idx="71" formatCode="0.000_ ">
                  <c:v>72</c:v>
                </c:pt>
                <c:pt idx="72" formatCode="0.000_ ">
                  <c:v>73</c:v>
                </c:pt>
                <c:pt idx="73" formatCode="0.000_ ">
                  <c:v>74</c:v>
                </c:pt>
                <c:pt idx="74" formatCode="0.000_ ">
                  <c:v>75</c:v>
                </c:pt>
                <c:pt idx="75" formatCode="0.000_ ">
                  <c:v>76</c:v>
                </c:pt>
                <c:pt idx="76" formatCode="0.000_ ">
                  <c:v>77</c:v>
                </c:pt>
                <c:pt idx="77" formatCode="0.000_ ">
                  <c:v>78</c:v>
                </c:pt>
                <c:pt idx="78" formatCode="0.000_ ">
                  <c:v>79</c:v>
                </c:pt>
                <c:pt idx="79" formatCode="0.000_ ">
                  <c:v>80</c:v>
                </c:pt>
                <c:pt idx="80" formatCode="0.000_ ">
                  <c:v>81</c:v>
                </c:pt>
                <c:pt idx="81" formatCode="0.000_ ">
                  <c:v>82</c:v>
                </c:pt>
                <c:pt idx="82" formatCode="0.000_ ">
                  <c:v>83</c:v>
                </c:pt>
                <c:pt idx="83" formatCode="0.000_ ">
                  <c:v>84</c:v>
                </c:pt>
                <c:pt idx="84" formatCode="0.000_ ">
                  <c:v>85</c:v>
                </c:pt>
                <c:pt idx="85" formatCode="0.000_ ">
                  <c:v>86</c:v>
                </c:pt>
                <c:pt idx="86" formatCode="0.000_ ">
                  <c:v>87</c:v>
                </c:pt>
                <c:pt idx="87" formatCode="0.000_ ">
                  <c:v>88</c:v>
                </c:pt>
                <c:pt idx="88" formatCode="0.000_ ">
                  <c:v>89</c:v>
                </c:pt>
                <c:pt idx="89" formatCode="0.000_ ">
                  <c:v>90</c:v>
                </c:pt>
                <c:pt idx="90" formatCode="0.000_ ">
                  <c:v>91</c:v>
                </c:pt>
                <c:pt idx="91" formatCode="0.000_ ">
                  <c:v>92</c:v>
                </c:pt>
                <c:pt idx="92" formatCode="0.000_ ">
                  <c:v>93</c:v>
                </c:pt>
                <c:pt idx="93" formatCode="0.000_ ">
                  <c:v>94</c:v>
                </c:pt>
                <c:pt idx="94" formatCode="0.000_ ">
                  <c:v>95</c:v>
                </c:pt>
                <c:pt idx="95" formatCode="0.000_ ">
                  <c:v>96</c:v>
                </c:pt>
                <c:pt idx="96" formatCode="0.000_ ">
                  <c:v>97</c:v>
                </c:pt>
                <c:pt idx="97" formatCode="0.000_ ">
                  <c:v>98</c:v>
                </c:pt>
                <c:pt idx="98" formatCode="0.000_ ">
                  <c:v>99</c:v>
                </c:pt>
                <c:pt idx="99" formatCode="0.000_ ">
                  <c:v>100</c:v>
                </c:pt>
                <c:pt idx="100" formatCode="0.000_ ">
                  <c:v>101</c:v>
                </c:pt>
                <c:pt idx="101" formatCode="0.000_ ">
                  <c:v>102</c:v>
                </c:pt>
                <c:pt idx="102" formatCode="0.000_ ">
                  <c:v>103</c:v>
                </c:pt>
                <c:pt idx="103" formatCode="0.000_ ">
                  <c:v>104</c:v>
                </c:pt>
                <c:pt idx="104" formatCode="0.000_ ">
                  <c:v>105</c:v>
                </c:pt>
                <c:pt idx="105" formatCode="0.000_ ">
                  <c:v>106</c:v>
                </c:pt>
                <c:pt idx="106" formatCode="0.000_ ">
                  <c:v>107</c:v>
                </c:pt>
                <c:pt idx="107" formatCode="0.000_ ">
                  <c:v>108</c:v>
                </c:pt>
                <c:pt idx="108" formatCode="0.000_ ">
                  <c:v>109</c:v>
                </c:pt>
                <c:pt idx="109" formatCode="0.000_ ">
                  <c:v>110</c:v>
                </c:pt>
                <c:pt idx="110" formatCode="0.000_ ">
                  <c:v>111</c:v>
                </c:pt>
                <c:pt idx="111" formatCode="0.000_ ">
                  <c:v>112</c:v>
                </c:pt>
                <c:pt idx="112" formatCode="0.000_ ">
                  <c:v>113</c:v>
                </c:pt>
                <c:pt idx="113" formatCode="0.000_ ">
                  <c:v>114</c:v>
                </c:pt>
                <c:pt idx="114" formatCode="0.000_ ">
                  <c:v>115</c:v>
                </c:pt>
                <c:pt idx="115" formatCode="0.000_ ">
                  <c:v>116</c:v>
                </c:pt>
                <c:pt idx="116" formatCode="0.000_ ">
                  <c:v>117</c:v>
                </c:pt>
                <c:pt idx="117" formatCode="0.000_ ">
                  <c:v>118</c:v>
                </c:pt>
                <c:pt idx="118" formatCode="0.000_ ">
                  <c:v>119</c:v>
                </c:pt>
                <c:pt idx="119" formatCode="0.000_ ">
                  <c:v>120</c:v>
                </c:pt>
                <c:pt idx="120" formatCode="0.000_ ">
                  <c:v>121</c:v>
                </c:pt>
                <c:pt idx="121" formatCode="0.000_ ">
                  <c:v>122</c:v>
                </c:pt>
                <c:pt idx="122" formatCode="0.000_ ">
                  <c:v>123</c:v>
                </c:pt>
              </c:numCache>
            </c:numRef>
          </c:xVal>
          <c:yVal>
            <c:numRef>
              <c:f>' 유량검토 총유출량'!$AG$2:$AG$124</c:f>
              <c:numCache>
                <c:formatCode>0.000_ 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-0.76101482302419754</c:v>
                </c:pt>
                <c:pt idx="3">
                  <c:v>-0.33923036867236078</c:v>
                </c:pt>
                <c:pt idx="4">
                  <c:v>-0.1979783391050205</c:v>
                </c:pt>
                <c:pt idx="5">
                  <c:v>-0.15540584441708916</c:v>
                </c:pt>
                <c:pt idx="6">
                  <c:v>-0.14441612064928222</c:v>
                </c:pt>
                <c:pt idx="7">
                  <c:v>-0.141516282980092</c:v>
                </c:pt>
                <c:pt idx="8">
                  <c:v>-0.13992798957289665</c:v>
                </c:pt>
                <c:pt idx="9">
                  <c:v>-0.1385125756620198</c:v>
                </c:pt>
                <c:pt idx="10">
                  <c:v>-0.13719909994662771</c:v>
                </c:pt>
                <c:pt idx="11">
                  <c:v>-0.13597281978761089</c:v>
                </c:pt>
                <c:pt idx="12">
                  <c:v>-0.13482240006652546</c:v>
                </c:pt>
                <c:pt idx="13">
                  <c:v>-0.1337392107011226</c:v>
                </c:pt>
                <c:pt idx="14">
                  <c:v>-0.13271649479875691</c:v>
                </c:pt>
                <c:pt idx="15">
                  <c:v>-0.13174878799446788</c:v>
                </c:pt>
                <c:pt idx="16">
                  <c:v>-0.13083151267636595</c:v>
                </c:pt>
                <c:pt idx="17">
                  <c:v>-0.98868596833661115</c:v>
                </c:pt>
                <c:pt idx="18">
                  <c:v>-0.89564038870693086</c:v>
                </c:pt>
                <c:pt idx="19">
                  <c:v>-0.856669151130518</c:v>
                </c:pt>
                <c:pt idx="20">
                  <c:v>-0.82865769718694082</c:v>
                </c:pt>
                <c:pt idx="21">
                  <c:v>-0.80675758294805888</c:v>
                </c:pt>
                <c:pt idx="22">
                  <c:v>-0.78932282640238327</c:v>
                </c:pt>
                <c:pt idx="23">
                  <c:v>-0.77512527909969442</c:v>
                </c:pt>
                <c:pt idx="24">
                  <c:v>-0.77301776287583834</c:v>
                </c:pt>
                <c:pt idx="25">
                  <c:v>-0.77047019347560308</c:v>
                </c:pt>
                <c:pt idx="26">
                  <c:v>-0.7678342251807635</c:v>
                </c:pt>
                <c:pt idx="27">
                  <c:v>-0.76526202989839476</c:v>
                </c:pt>
                <c:pt idx="28">
                  <c:v>-0.76279815216935276</c:v>
                </c:pt>
                <c:pt idx="29">
                  <c:v>-0.76044818286220561</c:v>
                </c:pt>
                <c:pt idx="30">
                  <c:v>-0.75820615907957745</c:v>
                </c:pt>
                <c:pt idx="31">
                  <c:v>-0.75606473655227546</c:v>
                </c:pt>
                <c:pt idx="32">
                  <c:v>-1.5260275228492048</c:v>
                </c:pt>
                <c:pt idx="33">
                  <c:v>-1.4429344025927549</c:v>
                </c:pt>
                <c:pt idx="34">
                  <c:v>-1.4068309019364733</c:v>
                </c:pt>
                <c:pt idx="35">
                  <c:v>-1.3788282073029734</c:v>
                </c:pt>
                <c:pt idx="36">
                  <c:v>-1.3561334094731592</c:v>
                </c:pt>
                <c:pt idx="37">
                  <c:v>-1.3370446710496253</c:v>
                </c:pt>
                <c:pt idx="38">
                  <c:v>-1.320699945438264</c:v>
                </c:pt>
                <c:pt idx="39">
                  <c:v>-1.3065861768268405</c:v>
                </c:pt>
                <c:pt idx="40">
                  <c:v>-1.2944138726638243</c:v>
                </c:pt>
                <c:pt idx="41">
                  <c:v>-1.2839326404488816</c:v>
                </c:pt>
                <c:pt idx="42">
                  <c:v>-1.2817312845257334</c:v>
                </c:pt>
                <c:pt idx="43">
                  <c:v>-1.2792063675206577</c:v>
                </c:pt>
                <c:pt idx="44">
                  <c:v>-1.27668270463559</c:v>
                </c:pt>
                <c:pt idx="45">
                  <c:v>-1.274252082981242</c:v>
                </c:pt>
                <c:pt idx="46">
                  <c:v>-1.2719389735734277</c:v>
                </c:pt>
                <c:pt idx="47">
                  <c:v>-1.5405461976428114</c:v>
                </c:pt>
                <c:pt idx="48">
                  <c:v>-1.4973997827155472</c:v>
                </c:pt>
                <c:pt idx="49">
                  <c:v>-1.4782313210240261</c:v>
                </c:pt>
                <c:pt idx="50">
                  <c:v>-1.4627519779111253</c:v>
                </c:pt>
                <c:pt idx="51">
                  <c:v>-1.4499447824533718</c:v>
                </c:pt>
                <c:pt idx="52">
                  <c:v>-1.4389077435161823</c:v>
                </c:pt>
                <c:pt idx="53">
                  <c:v>-1.4292371676692728</c:v>
                </c:pt>
                <c:pt idx="54">
                  <c:v>-1.426947923687294</c:v>
                </c:pt>
                <c:pt idx="55">
                  <c:v>-1.4176874036309073</c:v>
                </c:pt>
                <c:pt idx="56">
                  <c:v>-1.4157494912979018</c:v>
                </c:pt>
                <c:pt idx="57">
                  <c:v>-1.4135804427155563</c:v>
                </c:pt>
                <c:pt idx="58">
                  <c:v>-1.4114416466441071</c:v>
                </c:pt>
                <c:pt idx="59">
                  <c:v>-1.409390448469594</c:v>
                </c:pt>
                <c:pt idx="60">
                  <c:v>-1.4074315599430065</c:v>
                </c:pt>
                <c:pt idx="61">
                  <c:v>-1.4055584863683634</c:v>
                </c:pt>
                <c:pt idx="62">
                  <c:v>-1.804581685465223</c:v>
                </c:pt>
                <c:pt idx="63">
                  <c:v>-1.7677183286693321</c:v>
                </c:pt>
                <c:pt idx="64">
                  <c:v>-1.7493058936662642</c:v>
                </c:pt>
                <c:pt idx="65">
                  <c:v>-1.7340959768802122</c:v>
                </c:pt>
                <c:pt idx="66">
                  <c:v>-1.7209424326551925</c:v>
                </c:pt>
                <c:pt idx="67">
                  <c:v>-1.7093711629399877</c:v>
                </c:pt>
                <c:pt idx="68">
                  <c:v>-1.6991580470829604</c:v>
                </c:pt>
                <c:pt idx="69">
                  <c:v>-1.6965086828829357</c:v>
                </c:pt>
                <c:pt idx="70">
                  <c:v>-1.6865664416028021</c:v>
                </c:pt>
                <c:pt idx="71">
                  <c:v>-1.6844085788697782</c:v>
                </c:pt>
                <c:pt idx="72">
                  <c:v>-1.6819312437007738</c:v>
                </c:pt>
                <c:pt idx="73">
                  <c:v>-1.679499793389283</c:v>
                </c:pt>
                <c:pt idx="74">
                  <c:v>-1.6771753581465987</c:v>
                </c:pt>
                <c:pt idx="75">
                  <c:v>-1.6749604633350401</c:v>
                </c:pt>
                <c:pt idx="76">
                  <c:v>-1.6728469427189196</c:v>
                </c:pt>
                <c:pt idx="77">
                  <c:v>-2.0561512801890558</c:v>
                </c:pt>
                <c:pt idx="78">
                  <c:v>-1.9858047799800715</c:v>
                </c:pt>
                <c:pt idx="79">
                  <c:v>-1.9710546572824228</c:v>
                </c:pt>
                <c:pt idx="80">
                  <c:v>-1.959503979693622</c:v>
                </c:pt>
                <c:pt idx="81">
                  <c:v>-1.9493568409299584</c:v>
                </c:pt>
                <c:pt idx="82">
                  <c:v>-1.9403044439275874</c:v>
                </c:pt>
                <c:pt idx="83">
                  <c:v>-1.9377782465602955</c:v>
                </c:pt>
                <c:pt idx="84">
                  <c:v>-1.9349417210761999</c:v>
                </c:pt>
                <c:pt idx="85">
                  <c:v>-1.9321327233953411</c:v>
                </c:pt>
                <c:pt idx="86">
                  <c:v>-1.9294423323621857</c:v>
                </c:pt>
                <c:pt idx="87">
                  <c:v>-1.9268791157376342</c:v>
                </c:pt>
                <c:pt idx="88">
                  <c:v>-1.9244347730893452</c:v>
                </c:pt>
                <c:pt idx="89">
                  <c:v>-1.9220995173325761</c:v>
                </c:pt>
                <c:pt idx="90">
                  <c:v>-1.919864246735159</c:v>
                </c:pt>
                <c:pt idx="91">
                  <c:v>-1.9177215835446848</c:v>
                </c:pt>
                <c:pt idx="92">
                  <c:v>-2.2396087012197086</c:v>
                </c:pt>
                <c:pt idx="93">
                  <c:v>-2.1597537166940128</c:v>
                </c:pt>
                <c:pt idx="94">
                  <c:v>-2.1480495635913144</c:v>
                </c:pt>
                <c:pt idx="95">
                  <c:v>-2.1390425727645379</c:v>
                </c:pt>
                <c:pt idx="96">
                  <c:v>-2.1365312260243741</c:v>
                </c:pt>
                <c:pt idx="97">
                  <c:v>-2.1275979044411031</c:v>
                </c:pt>
                <c:pt idx="98">
                  <c:v>-2.1254302605303366</c:v>
                </c:pt>
                <c:pt idx="99">
                  <c:v>-2.1229595075777041</c:v>
                </c:pt>
                <c:pt idx="100">
                  <c:v>-2.1205148798334683</c:v>
                </c:pt>
                <c:pt idx="101">
                  <c:v>-2.1181947786269828</c:v>
                </c:pt>
                <c:pt idx="102">
                  <c:v>-2.1159892240177669</c:v>
                </c:pt>
                <c:pt idx="103">
                  <c:v>-2.1138576633042305</c:v>
                </c:pt>
                <c:pt idx="104">
                  <c:v>-2.1118222896873817</c:v>
                </c:pt>
                <c:pt idx="105">
                  <c:v>-2.1098704884707331</c:v>
                </c:pt>
                <c:pt idx="106">
                  <c:v>-2.1079949439510415</c:v>
                </c:pt>
                <c:pt idx="107">
                  <c:v>-2.2842886983170274</c:v>
                </c:pt>
                <c:pt idx="108">
                  <c:v>-2.2553540889589385</c:v>
                </c:pt>
                <c:pt idx="109">
                  <c:v>-2.2503530969288477</c:v>
                </c:pt>
                <c:pt idx="110">
                  <c:v>-2.2477058765275615</c:v>
                </c:pt>
                <c:pt idx="111">
                  <c:v>-2.2452838684614562</c:v>
                </c:pt>
                <c:pt idx="112">
                  <c:v>-2.2429641726148475</c:v>
                </c:pt>
                <c:pt idx="113">
                  <c:v>-2.240732014962532</c:v>
                </c:pt>
                <c:pt idx="114">
                  <c:v>-2.2385819243481819</c:v>
                </c:pt>
                <c:pt idx="115">
                  <c:v>-2.236509468963277</c:v>
                </c:pt>
                <c:pt idx="116">
                  <c:v>-2.2345102742463041</c:v>
                </c:pt>
                <c:pt idx="117">
                  <c:v>-2.2325804770218838</c:v>
                </c:pt>
                <c:pt idx="118">
                  <c:v>-2.2307166588916516</c:v>
                </c:pt>
                <c:pt idx="119">
                  <c:v>-2.2289156770256113</c:v>
                </c:pt>
                <c:pt idx="120">
                  <c:v>-2.2271745826657252</c:v>
                </c:pt>
                <c:pt idx="121">
                  <c:v>-2.2254907886463116</c:v>
                </c:pt>
                <c:pt idx="122">
                  <c:v>-2.0421939658831434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4958416"/>
        <c:axId val="-404957328"/>
      </c:scatterChart>
      <c:valAx>
        <c:axId val="-404958416"/>
        <c:scaling>
          <c:orientation val="minMax"/>
          <c:max val="123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</a:t>
                </a:r>
                <a:r>
                  <a:rPr lang="en-US" altLang="ko-KR"/>
                  <a:t>(step)</a:t>
                </a:r>
              </a:p>
            </c:rich>
          </c:tx>
          <c:layout/>
          <c:overlay val="0"/>
        </c:title>
        <c:numFmt formatCode="0_);[Red]\(0\)" sourceLinked="1"/>
        <c:majorTickMark val="in"/>
        <c:minorTickMark val="none"/>
        <c:tickLblPos val="high"/>
        <c:spPr>
          <a:ln/>
        </c:spPr>
        <c:crossAx val="-404957328"/>
        <c:crosses val="autoZero"/>
        <c:crossBetween val="midCat"/>
        <c:majorUnit val="10"/>
      </c:valAx>
      <c:valAx>
        <c:axId val="-404957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유출량</a:t>
                </a:r>
                <a:r>
                  <a:rPr lang="en-US" altLang="ko-KR"/>
                  <a:t>(m³/day)</a:t>
                </a:r>
              </a:p>
            </c:rich>
          </c:tx>
          <c:layout/>
          <c:overlay val="0"/>
        </c:title>
        <c:numFmt formatCode="0.000_ " sourceLinked="1"/>
        <c:majorTickMark val="out"/>
        <c:minorTickMark val="none"/>
        <c:tickLblPos val="nextTo"/>
        <c:crossAx val="-404958416"/>
        <c:crosses val="autoZero"/>
        <c:crossBetween val="midCat"/>
      </c:valAx>
      <c:spPr>
        <a:noFill/>
      </c:spPr>
    </c:plotArea>
    <c:legend>
      <c:legendPos val="t"/>
      <c:layout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결과_연직변위-좌'!$W$2:$W$80</c:f>
              <c:numCache>
                <c:formatCode>0.000_ </c:formatCode>
                <c:ptCount val="79"/>
                <c:pt idx="0">
                  <c:v>-1.1812261305749416E-2</c:v>
                </c:pt>
                <c:pt idx="1">
                  <c:v>-1.1899480596184731E-2</c:v>
                </c:pt>
                <c:pt idx="2">
                  <c:v>-8.8845072314143181E-3</c:v>
                </c:pt>
                <c:pt idx="3">
                  <c:v>-9.1642880579456687E-4</c:v>
                </c:pt>
                <c:pt idx="4">
                  <c:v>1.2857755646109581E-2</c:v>
                </c:pt>
                <c:pt idx="5">
                  <c:v>3.2908312976360321E-2</c:v>
                </c:pt>
                <c:pt idx="6">
                  <c:v>5.916382372379303E-2</c:v>
                </c:pt>
                <c:pt idx="7">
                  <c:v>9.0494737029075623E-2</c:v>
                </c:pt>
                <c:pt idx="8">
                  <c:v>0.12403438240289688</c:v>
                </c:pt>
                <c:pt idx="9">
                  <c:v>0.15454031527042389</c:v>
                </c:pt>
                <c:pt idx="10">
                  <c:v>0.17416486144065857</c:v>
                </c:pt>
                <c:pt idx="11">
                  <c:v>0.17203117907047272</c:v>
                </c:pt>
                <c:pt idx="12">
                  <c:v>0.13159160315990448</c:v>
                </c:pt>
                <c:pt idx="13">
                  <c:v>1.7464764416217804E-2</c:v>
                </c:pt>
                <c:pt idx="14">
                  <c:v>-0.25052490830421448</c:v>
                </c:pt>
                <c:pt idx="15">
                  <c:v>-0.87132292985916138</c:v>
                </c:pt>
                <c:pt idx="16">
                  <c:v>-2.1155378818511963</c:v>
                </c:pt>
                <c:pt idx="17">
                  <c:v>-5.863551139831543</c:v>
                </c:pt>
                <c:pt idx="18">
                  <c:v>-10.860989570617676</c:v>
                </c:pt>
                <c:pt idx="19">
                  <c:v>-11.263588905334473</c:v>
                </c:pt>
                <c:pt idx="20">
                  <c:v>-11.497161865234375</c:v>
                </c:pt>
                <c:pt idx="21">
                  <c:v>-11.514101982116699</c:v>
                </c:pt>
                <c:pt idx="22">
                  <c:v>-11.50443172454834</c:v>
                </c:pt>
                <c:pt idx="23">
                  <c:v>-11.474581718444824</c:v>
                </c:pt>
                <c:pt idx="24">
                  <c:v>-11.44355583190918</c:v>
                </c:pt>
                <c:pt idx="25">
                  <c:v>-11.416034698486328</c:v>
                </c:pt>
                <c:pt idx="26">
                  <c:v>-11.394204139709473</c:v>
                </c:pt>
                <c:pt idx="27">
                  <c:v>-11.377824783325195</c:v>
                </c:pt>
                <c:pt idx="28">
                  <c:v>-11.365913391113281</c:v>
                </c:pt>
                <c:pt idx="29">
                  <c:v>-11.35725212097168</c:v>
                </c:pt>
                <c:pt idx="30">
                  <c:v>-11.350713729858398</c:v>
                </c:pt>
                <c:pt idx="31">
                  <c:v>-11.345422744750977</c:v>
                </c:pt>
                <c:pt idx="32">
                  <c:v>-11.340744018554688</c:v>
                </c:pt>
                <c:pt idx="33">
                  <c:v>-11.336872100830078</c:v>
                </c:pt>
                <c:pt idx="34">
                  <c:v>-11.332259178161621</c:v>
                </c:pt>
                <c:pt idx="35">
                  <c:v>-11.330816268920898</c:v>
                </c:pt>
                <c:pt idx="36">
                  <c:v>-11.327259063720703</c:v>
                </c:pt>
                <c:pt idx="37">
                  <c:v>-11.32412052154541</c:v>
                </c:pt>
                <c:pt idx="38">
                  <c:v>-11.321016311645508</c:v>
                </c:pt>
                <c:pt idx="39">
                  <c:v>-11.318007469177246</c:v>
                </c:pt>
                <c:pt idx="40">
                  <c:v>-11.315218925476074</c:v>
                </c:pt>
                <c:pt idx="41">
                  <c:v>-11.312721252441406</c:v>
                </c:pt>
                <c:pt idx="42">
                  <c:v>-11.31061840057373</c:v>
                </c:pt>
                <c:pt idx="43">
                  <c:v>-11.309005737304687</c:v>
                </c:pt>
                <c:pt idx="44">
                  <c:v>-11.307978630065918</c:v>
                </c:pt>
                <c:pt idx="45">
                  <c:v>-11.307628631591797</c:v>
                </c:pt>
                <c:pt idx="46">
                  <c:v>-11.30804443359375</c:v>
                </c:pt>
                <c:pt idx="47">
                  <c:v>-11.30931568145752</c:v>
                </c:pt>
                <c:pt idx="48">
                  <c:v>-11.311534881591797</c:v>
                </c:pt>
                <c:pt idx="49">
                  <c:v>-11.314788818359375</c:v>
                </c:pt>
                <c:pt idx="50">
                  <c:v>-11.31916618347168</c:v>
                </c:pt>
                <c:pt idx="51">
                  <c:v>-11.32475471496582</c:v>
                </c:pt>
                <c:pt idx="52">
                  <c:v>-11.331644058227539</c:v>
                </c:pt>
                <c:pt idx="53">
                  <c:v>-11.33991527557373</c:v>
                </c:pt>
                <c:pt idx="54">
                  <c:v>-11.349642753601074</c:v>
                </c:pt>
                <c:pt idx="55">
                  <c:v>-11.360891342163086</c:v>
                </c:pt>
                <c:pt idx="56">
                  <c:v>-11.373703956604004</c:v>
                </c:pt>
                <c:pt idx="57">
                  <c:v>-11.388097763061523</c:v>
                </c:pt>
                <c:pt idx="58">
                  <c:v>-11.404053688049316</c:v>
                </c:pt>
                <c:pt idx="59">
                  <c:v>-11.421516418457031</c:v>
                </c:pt>
                <c:pt idx="60">
                  <c:v>-11.440372467041016</c:v>
                </c:pt>
                <c:pt idx="61">
                  <c:v>-11.460379600524902</c:v>
                </c:pt>
                <c:pt idx="62">
                  <c:v>-11.481285095214844</c:v>
                </c:pt>
                <c:pt idx="63">
                  <c:v>-11.502649307250977</c:v>
                </c:pt>
                <c:pt idx="64">
                  <c:v>-11.523512840270996</c:v>
                </c:pt>
                <c:pt idx="65">
                  <c:v>-11.543889999389648</c:v>
                </c:pt>
                <c:pt idx="66">
                  <c:v>-11.562591552734375</c:v>
                </c:pt>
                <c:pt idx="67">
                  <c:v>-11.577808380126953</c:v>
                </c:pt>
                <c:pt idx="68">
                  <c:v>-11.587401390075684</c:v>
                </c:pt>
                <c:pt idx="69">
                  <c:v>-11.586479187011719</c:v>
                </c:pt>
                <c:pt idx="70">
                  <c:v>-11.56809139251709</c:v>
                </c:pt>
                <c:pt idx="71">
                  <c:v>-11.51734733581543</c:v>
                </c:pt>
                <c:pt idx="72">
                  <c:v>-11.409478187561035</c:v>
                </c:pt>
                <c:pt idx="73">
                  <c:v>-11.199110984802246</c:v>
                </c:pt>
                <c:pt idx="74">
                  <c:v>-10.817688941955566</c:v>
                </c:pt>
                <c:pt idx="75">
                  <c:v>-10.11495304107666</c:v>
                </c:pt>
                <c:pt idx="76">
                  <c:v>-8.9111738204956055</c:v>
                </c:pt>
                <c:pt idx="77">
                  <c:v>-6.0431084632873535</c:v>
                </c:pt>
                <c:pt idx="78">
                  <c:v>-4.0731406211853027</c:v>
                </c:pt>
              </c:numCache>
            </c:numRef>
          </c:yVal>
          <c:smooth val="0"/>
        </c:ser>
        <c:ser>
          <c:idx val="1"/>
          <c:order val="1"/>
          <c:tx>
            <c:v>1단지보-1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결과_연직변위-좌'!$X$2:$X$80</c:f>
              <c:numCache>
                <c:formatCode>0.000_ </c:formatCode>
                <c:ptCount val="79"/>
                <c:pt idx="0">
                  <c:v>-1.1842170730233192E-2</c:v>
                </c:pt>
                <c:pt idx="1">
                  <c:v>-1.1930184438824654E-2</c:v>
                </c:pt>
                <c:pt idx="2">
                  <c:v>-8.9174974709749222E-3</c:v>
                </c:pt>
                <c:pt idx="3">
                  <c:v>-9.5306785078719258E-4</c:v>
                </c:pt>
                <c:pt idx="4">
                  <c:v>1.2816224247217178E-2</c:v>
                </c:pt>
                <c:pt idx="5">
                  <c:v>3.2860752195119858E-2</c:v>
                </c:pt>
                <c:pt idx="6">
                  <c:v>5.910920724272728E-2</c:v>
                </c:pt>
                <c:pt idx="7">
                  <c:v>9.0432137250900269E-2</c:v>
                </c:pt>
                <c:pt idx="8">
                  <c:v>0.12396294623613358</c:v>
                </c:pt>
                <c:pt idx="9">
                  <c:v>0.15445934236049652</c:v>
                </c:pt>
                <c:pt idx="10">
                  <c:v>0.17407368123531342</c:v>
                </c:pt>
                <c:pt idx="11">
                  <c:v>0.1719292551279068</c:v>
                </c:pt>
                <c:pt idx="12">
                  <c:v>0.13147845864295959</c:v>
                </c:pt>
                <c:pt idx="13">
                  <c:v>1.7340067774057388E-2</c:v>
                </c:pt>
                <c:pt idx="14">
                  <c:v>-0.25066143274307251</c:v>
                </c:pt>
                <c:pt idx="15">
                  <c:v>-0.87147140502929688</c:v>
                </c:pt>
                <c:pt idx="16">
                  <c:v>-2.1156983375549316</c:v>
                </c:pt>
                <c:pt idx="17">
                  <c:v>-5.8637232780456543</c:v>
                </c:pt>
                <c:pt idx="18">
                  <c:v>-10.861187934875488</c:v>
                </c:pt>
                <c:pt idx="19">
                  <c:v>-11.263814926147461</c:v>
                </c:pt>
                <c:pt idx="20">
                  <c:v>-11.497416496276855</c:v>
                </c:pt>
                <c:pt idx="21">
                  <c:v>-11.514387130737305</c:v>
                </c:pt>
                <c:pt idx="22">
                  <c:v>-11.504748344421387</c:v>
                </c:pt>
                <c:pt idx="23">
                  <c:v>-11.474931716918945</c:v>
                </c:pt>
                <c:pt idx="24">
                  <c:v>-11.443940162658691</c:v>
                </c:pt>
                <c:pt idx="25">
                  <c:v>-11.416455268859863</c:v>
                </c:pt>
                <c:pt idx="26">
                  <c:v>-11.394661903381348</c:v>
                </c:pt>
                <c:pt idx="27">
                  <c:v>-11.37831974029541</c:v>
                </c:pt>
                <c:pt idx="28">
                  <c:v>-11.366446495056152</c:v>
                </c:pt>
                <c:pt idx="29">
                  <c:v>-11.357823371887207</c:v>
                </c:pt>
                <c:pt idx="30">
                  <c:v>-11.351323127746582</c:v>
                </c:pt>
                <c:pt idx="31">
                  <c:v>-11.346070289611816</c:v>
                </c:pt>
                <c:pt idx="32">
                  <c:v>-11.341429710388184</c:v>
                </c:pt>
                <c:pt idx="33">
                  <c:v>-11.337594985961914</c:v>
                </c:pt>
                <c:pt idx="34">
                  <c:v>-11.3330078125</c:v>
                </c:pt>
                <c:pt idx="35">
                  <c:v>-11.331589698791504</c:v>
                </c:pt>
                <c:pt idx="36">
                  <c:v>-11.328060150146484</c:v>
                </c:pt>
                <c:pt idx="37">
                  <c:v>-11.324949264526367</c:v>
                </c:pt>
                <c:pt idx="38">
                  <c:v>-11.321874618530273</c:v>
                </c:pt>
                <c:pt idx="39">
                  <c:v>-11.31889533996582</c:v>
                </c:pt>
                <c:pt idx="40">
                  <c:v>-11.316137313842773</c:v>
                </c:pt>
                <c:pt idx="41">
                  <c:v>-11.313672065734863</c:v>
                </c:pt>
                <c:pt idx="42">
                  <c:v>-11.311600685119629</c:v>
                </c:pt>
                <c:pt idx="43">
                  <c:v>-11.31002140045166</c:v>
                </c:pt>
                <c:pt idx="44">
                  <c:v>-11.309029579162598</c:v>
                </c:pt>
                <c:pt idx="45">
                  <c:v>-11.3087158203125</c:v>
                </c:pt>
                <c:pt idx="46">
                  <c:v>-11.30916690826416</c:v>
                </c:pt>
                <c:pt idx="47">
                  <c:v>-11.310477256774902</c:v>
                </c:pt>
                <c:pt idx="48">
                  <c:v>-11.312735557556152</c:v>
                </c:pt>
                <c:pt idx="49">
                  <c:v>-11.316028594970703</c:v>
                </c:pt>
                <c:pt idx="50">
                  <c:v>-11.32044792175293</c:v>
                </c:pt>
                <c:pt idx="51">
                  <c:v>-11.326080322265625</c:v>
                </c:pt>
                <c:pt idx="52">
                  <c:v>-11.333012580871582</c:v>
                </c:pt>
                <c:pt idx="53">
                  <c:v>-11.341329574584961</c:v>
                </c:pt>
                <c:pt idx="54">
                  <c:v>-11.351104736328125</c:v>
                </c:pt>
                <c:pt idx="55">
                  <c:v>-11.362403869628906</c:v>
                </c:pt>
                <c:pt idx="56">
                  <c:v>-11.375267028808594</c:v>
                </c:pt>
                <c:pt idx="57">
                  <c:v>-11.389715194702148</c:v>
                </c:pt>
                <c:pt idx="58">
                  <c:v>-11.405728340148926</c:v>
                </c:pt>
                <c:pt idx="59">
                  <c:v>-11.423252105712891</c:v>
                </c:pt>
                <c:pt idx="60">
                  <c:v>-11.442173004150391</c:v>
                </c:pt>
                <c:pt idx="61">
                  <c:v>-11.462251663208008</c:v>
                </c:pt>
                <c:pt idx="62">
                  <c:v>-11.483233451843262</c:v>
                </c:pt>
                <c:pt idx="63">
                  <c:v>-11.504683494567871</c:v>
                </c:pt>
                <c:pt idx="64">
                  <c:v>-11.525641441345215</c:v>
                </c:pt>
                <c:pt idx="65">
                  <c:v>-11.546125411987305</c:v>
                </c:pt>
                <c:pt idx="66">
                  <c:v>-11.564949989318848</c:v>
                </c:pt>
                <c:pt idx="67">
                  <c:v>-11.580309867858887</c:v>
                </c:pt>
                <c:pt idx="68">
                  <c:v>-11.590069770812988</c:v>
                </c:pt>
                <c:pt idx="69">
                  <c:v>-11.589346885681152</c:v>
                </c:pt>
                <c:pt idx="70">
                  <c:v>-11.571194648742676</c:v>
                </c:pt>
                <c:pt idx="71">
                  <c:v>-11.520732879638672</c:v>
                </c:pt>
                <c:pt idx="72">
                  <c:v>-11.4132080078125</c:v>
                </c:pt>
                <c:pt idx="73">
                  <c:v>-11.203264236450195</c:v>
                </c:pt>
                <c:pt idx="74">
                  <c:v>-10.822364807128906</c:v>
                </c:pt>
                <c:pt idx="75">
                  <c:v>-10.120290756225586</c:v>
                </c:pt>
                <c:pt idx="76">
                  <c:v>-8.9173097610473633</c:v>
                </c:pt>
                <c:pt idx="77">
                  <c:v>-6.0502667427062988</c:v>
                </c:pt>
                <c:pt idx="78">
                  <c:v>-4.0805702209472656</c:v>
                </c:pt>
              </c:numCache>
            </c:numRef>
          </c:yVal>
          <c:smooth val="0"/>
        </c:ser>
        <c:ser>
          <c:idx val="2"/>
          <c:order val="2"/>
          <c:tx>
            <c:v>2단굴착-응력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결과_연직변위-좌'!$Y$2:$Y$80</c:f>
              <c:numCache>
                <c:formatCode>0.000_ </c:formatCode>
                <c:ptCount val="79"/>
                <c:pt idx="0">
                  <c:v>-0.26358941197395325</c:v>
                </c:pt>
                <c:pt idx="1">
                  <c:v>-0.30138847231864929</c:v>
                </c:pt>
                <c:pt idx="2">
                  <c:v>-0.36820524930953979</c:v>
                </c:pt>
                <c:pt idx="3">
                  <c:v>-0.4396209716796875</c:v>
                </c:pt>
                <c:pt idx="4">
                  <c:v>-0.50802415609359741</c:v>
                </c:pt>
                <c:pt idx="5">
                  <c:v>-0.57051312923431396</c:v>
                </c:pt>
                <c:pt idx="6">
                  <c:v>-0.62597566843032837</c:v>
                </c:pt>
                <c:pt idx="7">
                  <c:v>-0.67479169368743896</c:v>
                </c:pt>
                <c:pt idx="8">
                  <c:v>-0.71938836574554443</c:v>
                </c:pt>
                <c:pt idx="9">
                  <c:v>-0.76474189758300781</c:v>
                </c:pt>
                <c:pt idx="10">
                  <c:v>-0.81855219602584839</c:v>
                </c:pt>
                <c:pt idx="11">
                  <c:v>-0.89175951480865479</c:v>
                </c:pt>
                <c:pt idx="12">
                  <c:v>-1.0009139776229858</c:v>
                </c:pt>
                <c:pt idx="13">
                  <c:v>-1.1812613010406494</c:v>
                </c:pt>
                <c:pt idx="14">
                  <c:v>-1.5128141641616821</c:v>
                </c:pt>
                <c:pt idx="15">
                  <c:v>-2.1943824291229248</c:v>
                </c:pt>
                <c:pt idx="16">
                  <c:v>-3.4965016841888428</c:v>
                </c:pt>
                <c:pt idx="17">
                  <c:v>-7.2991170883178711</c:v>
                </c:pt>
                <c:pt idx="18">
                  <c:v>-12.401215553283691</c:v>
                </c:pt>
                <c:pt idx="19">
                  <c:v>-12.907502174377441</c:v>
                </c:pt>
                <c:pt idx="20">
                  <c:v>-13.242376327514648</c:v>
                </c:pt>
                <c:pt idx="21">
                  <c:v>-13.358322143554688</c:v>
                </c:pt>
                <c:pt idx="22">
                  <c:v>-13.444511413574219</c:v>
                </c:pt>
                <c:pt idx="23">
                  <c:v>-13.507367134094238</c:v>
                </c:pt>
                <c:pt idx="24">
                  <c:v>-13.565761566162109</c:v>
                </c:pt>
                <c:pt idx="25">
                  <c:v>-13.624300003051758</c:v>
                </c:pt>
                <c:pt idx="26">
                  <c:v>-13.685076713562012</c:v>
                </c:pt>
                <c:pt idx="27">
                  <c:v>-13.747751235961914</c:v>
                </c:pt>
                <c:pt idx="28">
                  <c:v>-13.811230659484863</c:v>
                </c:pt>
                <c:pt idx="29">
                  <c:v>-13.874200820922852</c:v>
                </c:pt>
                <c:pt idx="30">
                  <c:v>-13.935497283935547</c:v>
                </c:pt>
                <c:pt idx="31">
                  <c:v>-13.994365692138672</c:v>
                </c:pt>
                <c:pt idx="32">
                  <c:v>-14.050384521484375</c:v>
                </c:pt>
                <c:pt idx="33">
                  <c:v>-14.107324600219727</c:v>
                </c:pt>
                <c:pt idx="34">
                  <c:v>-14.120704650878906</c:v>
                </c:pt>
                <c:pt idx="35">
                  <c:v>-14.173526763916016</c:v>
                </c:pt>
                <c:pt idx="36">
                  <c:v>-14.201271057128906</c:v>
                </c:pt>
                <c:pt idx="37">
                  <c:v>-14.234659194946289</c:v>
                </c:pt>
                <c:pt idx="38">
                  <c:v>-14.26812744140625</c:v>
                </c:pt>
                <c:pt idx="39">
                  <c:v>-14.301569938659668</c:v>
                </c:pt>
                <c:pt idx="40">
                  <c:v>-14.335488319396973</c:v>
                </c:pt>
                <c:pt idx="41">
                  <c:v>-14.369721412658691</c:v>
                </c:pt>
                <c:pt idx="42">
                  <c:v>-14.404516220092773</c:v>
                </c:pt>
                <c:pt idx="43">
                  <c:v>-14.440021514892578</c:v>
                </c:pt>
                <c:pt idx="44">
                  <c:v>-14.476382255554199</c:v>
                </c:pt>
                <c:pt idx="45">
                  <c:v>-14.51373291015625</c:v>
                </c:pt>
                <c:pt idx="46">
                  <c:v>-14.552201271057129</c:v>
                </c:pt>
                <c:pt idx="47">
                  <c:v>-14.591948509216309</c:v>
                </c:pt>
                <c:pt idx="48">
                  <c:v>-14.633145332336426</c:v>
                </c:pt>
                <c:pt idx="49">
                  <c:v>-14.675965309143066</c:v>
                </c:pt>
                <c:pt idx="50">
                  <c:v>-14.72059154510498</c:v>
                </c:pt>
                <c:pt idx="51">
                  <c:v>-14.767218589782715</c:v>
                </c:pt>
                <c:pt idx="52">
                  <c:v>-14.816032409667969</c:v>
                </c:pt>
                <c:pt idx="53">
                  <c:v>-14.867210388183594</c:v>
                </c:pt>
                <c:pt idx="54">
                  <c:v>-14.920913696289063</c:v>
                </c:pt>
                <c:pt idx="55">
                  <c:v>-14.977292060852051</c:v>
                </c:pt>
                <c:pt idx="56">
                  <c:v>-15.036467552185059</c:v>
                </c:pt>
                <c:pt idx="57">
                  <c:v>-15.09852409362793</c:v>
                </c:pt>
                <c:pt idx="58">
                  <c:v>-15.163484573364258</c:v>
                </c:pt>
                <c:pt idx="59">
                  <c:v>-15.231320381164551</c:v>
                </c:pt>
                <c:pt idx="60">
                  <c:v>-15.301883697509766</c:v>
                </c:pt>
                <c:pt idx="61">
                  <c:v>-15.374776840209961</c:v>
                </c:pt>
                <c:pt idx="62">
                  <c:v>-15.449524879455566</c:v>
                </c:pt>
                <c:pt idx="63">
                  <c:v>-15.52550220489502</c:v>
                </c:pt>
                <c:pt idx="64">
                  <c:v>-15.599079132080078</c:v>
                </c:pt>
                <c:pt idx="65">
                  <c:v>-15.671523094177246</c:v>
                </c:pt>
                <c:pt idx="66">
                  <c:v>-15.741480827331543</c:v>
                </c:pt>
                <c:pt idx="67">
                  <c:v>-15.803528785705566</c:v>
                </c:pt>
                <c:pt idx="68">
                  <c:v>-15.852240562438965</c:v>
                </c:pt>
                <c:pt idx="69">
                  <c:v>-15.879048347473145</c:v>
                </c:pt>
                <c:pt idx="70">
                  <c:v>-15.868093490600586</c:v>
                </c:pt>
                <c:pt idx="71">
                  <c:v>-15.792553901672363</c:v>
                </c:pt>
                <c:pt idx="72">
                  <c:v>-15.61830997467041</c:v>
                </c:pt>
                <c:pt idx="73">
                  <c:v>-15.270218849182129</c:v>
                </c:pt>
                <c:pt idx="74">
                  <c:v>-14.645652770996094</c:v>
                </c:pt>
                <c:pt idx="75">
                  <c:v>-13.53553581237793</c:v>
                </c:pt>
                <c:pt idx="76">
                  <c:v>-11.681991577148438</c:v>
                </c:pt>
                <c:pt idx="77">
                  <c:v>-7.8066706657409668</c:v>
                </c:pt>
                <c:pt idx="78">
                  <c:v>-5.2250056266784668</c:v>
                </c:pt>
              </c:numCache>
            </c:numRef>
          </c:yVal>
          <c:smooth val="0"/>
        </c:ser>
        <c:ser>
          <c:idx val="3"/>
          <c:order val="3"/>
          <c:tx>
            <c:v>2단지보-1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결과_연직변위-좌'!$Z$2:$Z$80</c:f>
              <c:numCache>
                <c:formatCode>0.000_ </c:formatCode>
                <c:ptCount val="79"/>
                <c:pt idx="0">
                  <c:v>-0.26362064480781555</c:v>
                </c:pt>
                <c:pt idx="1">
                  <c:v>-0.30142045021057129</c:v>
                </c:pt>
                <c:pt idx="2">
                  <c:v>-0.36823940277099609</c:v>
                </c:pt>
                <c:pt idx="3">
                  <c:v>-0.43965861201286316</c:v>
                </c:pt>
                <c:pt idx="4">
                  <c:v>-0.50806641578674316</c:v>
                </c:pt>
                <c:pt idx="5">
                  <c:v>-0.57056123018264771</c:v>
                </c:pt>
                <c:pt idx="6">
                  <c:v>-0.62603044509887695</c:v>
                </c:pt>
                <c:pt idx="7">
                  <c:v>-0.6748540997505188</c:v>
                </c:pt>
                <c:pt idx="8">
                  <c:v>-0.7194591760635376</c:v>
                </c:pt>
                <c:pt idx="9">
                  <c:v>-0.76482188701629639</c:v>
                </c:pt>
                <c:pt idx="10">
                  <c:v>-0.81864184141159058</c:v>
                </c:pt>
                <c:pt idx="11">
                  <c:v>-0.89185941219329834</c:v>
                </c:pt>
                <c:pt idx="12">
                  <c:v>-1.001024603843689</c:v>
                </c:pt>
                <c:pt idx="13">
                  <c:v>-1.1813828945159912</c:v>
                </c:pt>
                <c:pt idx="14">
                  <c:v>-1.5129472017288208</c:v>
                </c:pt>
                <c:pt idx="15">
                  <c:v>-2.1945269107818604</c:v>
                </c:pt>
                <c:pt idx="16">
                  <c:v>-3.4966573715209961</c:v>
                </c:pt>
                <c:pt idx="17">
                  <c:v>-7.2992844581604004</c:v>
                </c:pt>
                <c:pt idx="18">
                  <c:v>-12.401407241821289</c:v>
                </c:pt>
                <c:pt idx="19">
                  <c:v>-12.907719612121582</c:v>
                </c:pt>
                <c:pt idx="20">
                  <c:v>-13.242621421813965</c:v>
                </c:pt>
                <c:pt idx="21">
                  <c:v>-13.358595848083496</c:v>
                </c:pt>
                <c:pt idx="22">
                  <c:v>-13.444815635681152</c:v>
                </c:pt>
                <c:pt idx="23">
                  <c:v>-13.50770378112793</c:v>
                </c:pt>
                <c:pt idx="24">
                  <c:v>-13.566130638122559</c:v>
                </c:pt>
                <c:pt idx="25">
                  <c:v>-13.624703407287598</c:v>
                </c:pt>
                <c:pt idx="26">
                  <c:v>-13.685515403747559</c:v>
                </c:pt>
                <c:pt idx="27">
                  <c:v>-13.748225212097168</c:v>
                </c:pt>
                <c:pt idx="28">
                  <c:v>-13.811740875244141</c:v>
                </c:pt>
                <c:pt idx="29">
                  <c:v>-13.874747276306152</c:v>
                </c:pt>
                <c:pt idx="30">
                  <c:v>-13.936079025268555</c:v>
                </c:pt>
                <c:pt idx="31">
                  <c:v>-13.994985580444336</c:v>
                </c:pt>
                <c:pt idx="32">
                  <c:v>-14.05103874206543</c:v>
                </c:pt>
                <c:pt idx="33">
                  <c:v>-14.108014106750488</c:v>
                </c:pt>
                <c:pt idx="34">
                  <c:v>-14.121418952941895</c:v>
                </c:pt>
                <c:pt idx="35">
                  <c:v>-14.17426586151123</c:v>
                </c:pt>
                <c:pt idx="36">
                  <c:v>-14.20203685760498</c:v>
                </c:pt>
                <c:pt idx="37">
                  <c:v>-14.235450744628906</c:v>
                </c:pt>
                <c:pt idx="38">
                  <c:v>-14.268946647644043</c:v>
                </c:pt>
                <c:pt idx="39">
                  <c:v>-14.302416801452637</c:v>
                </c:pt>
                <c:pt idx="40">
                  <c:v>-14.33636474609375</c:v>
                </c:pt>
                <c:pt idx="41">
                  <c:v>-14.370627403259277</c:v>
                </c:pt>
                <c:pt idx="42">
                  <c:v>-14.405453681945801</c:v>
                </c:pt>
                <c:pt idx="43">
                  <c:v>-14.440990447998047</c:v>
                </c:pt>
                <c:pt idx="44">
                  <c:v>-14.477383613586426</c:v>
                </c:pt>
                <c:pt idx="45">
                  <c:v>-14.514768600463867</c:v>
                </c:pt>
                <c:pt idx="46">
                  <c:v>-14.553271293640137</c:v>
                </c:pt>
                <c:pt idx="47">
                  <c:v>-14.593053817749023</c:v>
                </c:pt>
                <c:pt idx="48">
                  <c:v>-14.63428783416748</c:v>
                </c:pt>
                <c:pt idx="49">
                  <c:v>-14.677146911621094</c:v>
                </c:pt>
                <c:pt idx="50">
                  <c:v>-14.721811294555664</c:v>
                </c:pt>
                <c:pt idx="51">
                  <c:v>-14.768479347229004</c:v>
                </c:pt>
                <c:pt idx="52">
                  <c:v>-14.817336082458496</c:v>
                </c:pt>
                <c:pt idx="53">
                  <c:v>-14.868556976318359</c:v>
                </c:pt>
                <c:pt idx="54">
                  <c:v>-14.922305107116699</c:v>
                </c:pt>
                <c:pt idx="55">
                  <c:v>-14.978730201721191</c:v>
                </c:pt>
                <c:pt idx="56">
                  <c:v>-15.037954330444336</c:v>
                </c:pt>
                <c:pt idx="57">
                  <c:v>-15.100063323974609</c:v>
                </c:pt>
                <c:pt idx="58">
                  <c:v>-15.165077209472656</c:v>
                </c:pt>
                <c:pt idx="59">
                  <c:v>-15.23297119140625</c:v>
                </c:pt>
                <c:pt idx="60">
                  <c:v>-15.303596496582031</c:v>
                </c:pt>
                <c:pt idx="61">
                  <c:v>-15.376556396484375</c:v>
                </c:pt>
                <c:pt idx="62">
                  <c:v>-15.451376914978027</c:v>
                </c:pt>
                <c:pt idx="63">
                  <c:v>-15.527436256408691</c:v>
                </c:pt>
                <c:pt idx="64">
                  <c:v>-15.601103782653809</c:v>
                </c:pt>
                <c:pt idx="65">
                  <c:v>-15.673650741577148</c:v>
                </c:pt>
                <c:pt idx="66">
                  <c:v>-15.74372673034668</c:v>
                </c:pt>
                <c:pt idx="67">
                  <c:v>-15.805911064147949</c:v>
                </c:pt>
                <c:pt idx="68">
                  <c:v>-15.854783058166504</c:v>
                </c:pt>
                <c:pt idx="69">
                  <c:v>-15.881780624389648</c:v>
                </c:pt>
                <c:pt idx="70">
                  <c:v>-15.871053695678711</c:v>
                </c:pt>
                <c:pt idx="71">
                  <c:v>-15.795782089233398</c:v>
                </c:pt>
                <c:pt idx="72">
                  <c:v>-15.621866226196289</c:v>
                </c:pt>
                <c:pt idx="73">
                  <c:v>-15.274170875549316</c:v>
                </c:pt>
                <c:pt idx="74">
                  <c:v>-14.650088310241699</c:v>
                </c:pt>
                <c:pt idx="75">
                  <c:v>-13.540567398071289</c:v>
                </c:pt>
                <c:pt idx="76">
                  <c:v>-11.687737464904785</c:v>
                </c:pt>
                <c:pt idx="77">
                  <c:v>-7.8132805824279785</c:v>
                </c:pt>
                <c:pt idx="78">
                  <c:v>-5.2320723533630371</c:v>
                </c:pt>
              </c:numCache>
            </c:numRef>
          </c:yVal>
          <c:smooth val="0"/>
        </c:ser>
        <c:ser>
          <c:idx val="4"/>
          <c:order val="4"/>
          <c:tx>
            <c:v>3단굴착-응력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결과_연직변위-좌'!$AA$2:$AA$80</c:f>
              <c:numCache>
                <c:formatCode>0.000_ </c:formatCode>
                <c:ptCount val="79"/>
                <c:pt idx="0">
                  <c:v>-0.51703906059265137</c:v>
                </c:pt>
                <c:pt idx="1">
                  <c:v>-0.58914446830749512</c:v>
                </c:pt>
                <c:pt idx="2">
                  <c:v>-0.7197917103767395</c:v>
                </c:pt>
                <c:pt idx="3">
                  <c:v>-0.86397403478622437</c:v>
                </c:pt>
                <c:pt idx="4">
                  <c:v>-1.007847785949707</c:v>
                </c:pt>
                <c:pt idx="5">
                  <c:v>-1.1463687419891357</c:v>
                </c:pt>
                <c:pt idx="6">
                  <c:v>-1.2779051065444946</c:v>
                </c:pt>
                <c:pt idx="7">
                  <c:v>-1.4028162956237793</c:v>
                </c:pt>
                <c:pt idx="8">
                  <c:v>-1.5227760076522827</c:v>
                </c:pt>
                <c:pt idx="9">
                  <c:v>-1.6421163082122803</c:v>
                </c:pt>
                <c:pt idx="10">
                  <c:v>-1.7680668830871582</c:v>
                </c:pt>
                <c:pt idx="11">
                  <c:v>-1.9110652208328247</c:v>
                </c:pt>
                <c:pt idx="12">
                  <c:v>-2.0873136520385742</c:v>
                </c:pt>
                <c:pt idx="13">
                  <c:v>-2.3319149017333984</c:v>
                </c:pt>
                <c:pt idx="14">
                  <c:v>-2.7248194217681885</c:v>
                </c:pt>
                <c:pt idx="15">
                  <c:v>-3.4647843837738037</c:v>
                </c:pt>
                <c:pt idx="16">
                  <c:v>-4.8223223686218262</c:v>
                </c:pt>
                <c:pt idx="17">
                  <c:v>-8.6770668029785156</c:v>
                </c:pt>
                <c:pt idx="18">
                  <c:v>-13.878636360168457</c:v>
                </c:pt>
                <c:pt idx="19">
                  <c:v>-14.482369422912598</c:v>
                </c:pt>
                <c:pt idx="20">
                  <c:v>-14.911962509155273</c:v>
                </c:pt>
                <c:pt idx="21">
                  <c:v>-15.119868278503418</c:v>
                </c:pt>
                <c:pt idx="22">
                  <c:v>-15.294497489929199</c:v>
                </c:pt>
                <c:pt idx="23">
                  <c:v>-15.442316055297852</c:v>
                </c:pt>
                <c:pt idx="24">
                  <c:v>-15.58213996887207</c:v>
                </c:pt>
                <c:pt idx="25">
                  <c:v>-15.718640327453613</c:v>
                </c:pt>
                <c:pt idx="26">
                  <c:v>-15.854233741760254</c:v>
                </c:pt>
                <c:pt idx="27">
                  <c:v>-15.989227294921875</c:v>
                </c:pt>
                <c:pt idx="28">
                  <c:v>-16.122611999511719</c:v>
                </c:pt>
                <c:pt idx="29">
                  <c:v>-16.252738952636719</c:v>
                </c:pt>
                <c:pt idx="30">
                  <c:v>-16.378170013427734</c:v>
                </c:pt>
                <c:pt idx="31">
                  <c:v>-16.498172760009766</c:v>
                </c:pt>
                <c:pt idx="32">
                  <c:v>-16.612859725952148</c:v>
                </c:pt>
                <c:pt idx="33">
                  <c:v>-16.725494384765625</c:v>
                </c:pt>
                <c:pt idx="34">
                  <c:v>-16.758798599243164</c:v>
                </c:pt>
                <c:pt idx="35">
                  <c:v>-16.860445022583008</c:v>
                </c:pt>
                <c:pt idx="36">
                  <c:v>-16.919654846191406</c:v>
                </c:pt>
                <c:pt idx="37">
                  <c:v>-16.988550186157227</c:v>
                </c:pt>
                <c:pt idx="38">
                  <c:v>-17.057870864868164</c:v>
                </c:pt>
                <c:pt idx="39">
                  <c:v>-17.127077102661133</c:v>
                </c:pt>
                <c:pt idx="40">
                  <c:v>-17.196964263916016</c:v>
                </c:pt>
                <c:pt idx="41">
                  <c:v>-17.267227172851563</c:v>
                </c:pt>
                <c:pt idx="42">
                  <c:v>-17.338220596313477</c:v>
                </c:pt>
                <c:pt idx="43">
                  <c:v>-17.41014289855957</c:v>
                </c:pt>
                <c:pt idx="44">
                  <c:v>-17.483169555664062</c:v>
                </c:pt>
                <c:pt idx="45">
                  <c:v>-17.557464599609375</c:v>
                </c:pt>
                <c:pt idx="46">
                  <c:v>-17.633180618286133</c:v>
                </c:pt>
                <c:pt idx="47">
                  <c:v>-17.710533142089844</c:v>
                </c:pt>
                <c:pt idx="48">
                  <c:v>-17.789739608764648</c:v>
                </c:pt>
                <c:pt idx="49">
                  <c:v>-17.871026992797852</c:v>
                </c:pt>
                <c:pt idx="50">
                  <c:v>-17.954622268676758</c:v>
                </c:pt>
                <c:pt idx="51">
                  <c:v>-18.040786743164063</c:v>
                </c:pt>
                <c:pt idx="52">
                  <c:v>-18.129810333251953</c:v>
                </c:pt>
                <c:pt idx="53">
                  <c:v>-18.222003936767578</c:v>
                </c:pt>
                <c:pt idx="54">
                  <c:v>-18.317691802978516</c:v>
                </c:pt>
                <c:pt idx="55">
                  <c:v>-18.417179107666016</c:v>
                </c:pt>
                <c:pt idx="56">
                  <c:v>-18.520721435546875</c:v>
                </c:pt>
                <c:pt idx="57">
                  <c:v>-18.628496170043945</c:v>
                </c:pt>
                <c:pt idx="58">
                  <c:v>-18.740575790405273</c:v>
                </c:pt>
                <c:pt idx="59">
                  <c:v>-18.856962203979492</c:v>
                </c:pt>
                <c:pt idx="60">
                  <c:v>-18.977489471435547</c:v>
                </c:pt>
                <c:pt idx="61">
                  <c:v>-19.101654052734375</c:v>
                </c:pt>
                <c:pt idx="62">
                  <c:v>-19.228742599487305</c:v>
                </c:pt>
                <c:pt idx="63">
                  <c:v>-19.357830047607422</c:v>
                </c:pt>
                <c:pt idx="64">
                  <c:v>-19.483396530151367</c:v>
                </c:pt>
                <c:pt idx="65">
                  <c:v>-19.607330322265625</c:v>
                </c:pt>
                <c:pt idx="66">
                  <c:v>-19.727544784545898</c:v>
                </c:pt>
                <c:pt idx="67">
                  <c:v>-19.834815979003906</c:v>
                </c:pt>
                <c:pt idx="68">
                  <c:v>-19.919746398925781</c:v>
                </c:pt>
                <c:pt idx="69">
                  <c:v>-19.969268798828125</c:v>
                </c:pt>
                <c:pt idx="70">
                  <c:v>-19.958539962768555</c:v>
                </c:pt>
                <c:pt idx="71">
                  <c:v>-19.847469329833984</c:v>
                </c:pt>
                <c:pt idx="72">
                  <c:v>-19.590896606445313</c:v>
                </c:pt>
                <c:pt idx="73">
                  <c:v>-19.088094711303711</c:v>
                </c:pt>
                <c:pt idx="74">
                  <c:v>-18.206644058227539</c:v>
                </c:pt>
                <c:pt idx="75">
                  <c:v>-16.693798065185547</c:v>
                </c:pt>
                <c:pt idx="76">
                  <c:v>-14.24074649810791</c:v>
                </c:pt>
                <c:pt idx="77">
                  <c:v>-9.540064811706543</c:v>
                </c:pt>
                <c:pt idx="78">
                  <c:v>-6.5383925437927246</c:v>
                </c:pt>
              </c:numCache>
            </c:numRef>
          </c:yVal>
          <c:smooth val="0"/>
        </c:ser>
        <c:ser>
          <c:idx val="5"/>
          <c:order val="5"/>
          <c:tx>
            <c:v>3단지보-1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결과_연직변위-좌'!$AB$2:$AB$80</c:f>
              <c:numCache>
                <c:formatCode>0.000_ </c:formatCode>
                <c:ptCount val="79"/>
                <c:pt idx="0">
                  <c:v>-0.51707303524017334</c:v>
                </c:pt>
                <c:pt idx="1">
                  <c:v>-0.58917915821075439</c:v>
                </c:pt>
                <c:pt idx="2">
                  <c:v>-0.71982836723327637</c:v>
                </c:pt>
                <c:pt idx="3">
                  <c:v>-0.86401396989822388</c:v>
                </c:pt>
                <c:pt idx="4">
                  <c:v>-1.0078921318054199</c:v>
                </c:pt>
                <c:pt idx="5">
                  <c:v>-1.1464182138442993</c:v>
                </c:pt>
                <c:pt idx="6">
                  <c:v>-1.2779607772827148</c:v>
                </c:pt>
                <c:pt idx="7">
                  <c:v>-1.402878999710083</c:v>
                </c:pt>
                <c:pt idx="8">
                  <c:v>-1.5228464603424072</c:v>
                </c:pt>
                <c:pt idx="9">
                  <c:v>-1.6421952247619629</c:v>
                </c:pt>
                <c:pt idx="10">
                  <c:v>-1.7681547403335571</c:v>
                </c:pt>
                <c:pt idx="11">
                  <c:v>-1.9111624956130981</c:v>
                </c:pt>
                <c:pt idx="12">
                  <c:v>-2.0874207019805908</c:v>
                </c:pt>
                <c:pt idx="13">
                  <c:v>-2.3320322036743164</c:v>
                </c:pt>
                <c:pt idx="14">
                  <c:v>-2.7249469757080078</c:v>
                </c:pt>
                <c:pt idx="15">
                  <c:v>-3.4649224281311035</c:v>
                </c:pt>
                <c:pt idx="16">
                  <c:v>-4.8224706649780273</c:v>
                </c:pt>
                <c:pt idx="17">
                  <c:v>-8.6772260665893555</c:v>
                </c:pt>
                <c:pt idx="18">
                  <c:v>-13.878817558288574</c:v>
                </c:pt>
                <c:pt idx="19">
                  <c:v>-14.482574462890625</c:v>
                </c:pt>
                <c:pt idx="20">
                  <c:v>-14.912193298339844</c:v>
                </c:pt>
                <c:pt idx="21">
                  <c:v>-15.120126724243164</c:v>
                </c:pt>
                <c:pt idx="22">
                  <c:v>-15.294783592224121</c:v>
                </c:pt>
                <c:pt idx="23">
                  <c:v>-15.442629814147949</c:v>
                </c:pt>
                <c:pt idx="24">
                  <c:v>-15.582484245300293</c:v>
                </c:pt>
                <c:pt idx="25">
                  <c:v>-15.719017028808594</c:v>
                </c:pt>
                <c:pt idx="26">
                  <c:v>-15.854641914367676</c:v>
                </c:pt>
                <c:pt idx="27">
                  <c:v>-15.989668846130371</c:v>
                </c:pt>
                <c:pt idx="28">
                  <c:v>-16.123085021972656</c:v>
                </c:pt>
                <c:pt idx="29">
                  <c:v>-16.253246307373047</c:v>
                </c:pt>
                <c:pt idx="30">
                  <c:v>-16.378711700439453</c:v>
                </c:pt>
                <c:pt idx="31">
                  <c:v>-16.498746871948242</c:v>
                </c:pt>
                <c:pt idx="32">
                  <c:v>-16.613466262817383</c:v>
                </c:pt>
                <c:pt idx="33">
                  <c:v>-16.726133346557617</c:v>
                </c:pt>
                <c:pt idx="34">
                  <c:v>-16.759458541870117</c:v>
                </c:pt>
                <c:pt idx="35">
                  <c:v>-16.861129760742187</c:v>
                </c:pt>
                <c:pt idx="36">
                  <c:v>-16.920364379882812</c:v>
                </c:pt>
                <c:pt idx="37">
                  <c:v>-16.989280700683594</c:v>
                </c:pt>
                <c:pt idx="38">
                  <c:v>-17.058629989624023</c:v>
                </c:pt>
                <c:pt idx="39">
                  <c:v>-17.127861022949219</c:v>
                </c:pt>
                <c:pt idx="40">
                  <c:v>-17.197772979736328</c:v>
                </c:pt>
                <c:pt idx="41">
                  <c:v>-17.268062591552734</c:v>
                </c:pt>
                <c:pt idx="42">
                  <c:v>-17.339086532592773</c:v>
                </c:pt>
                <c:pt idx="43">
                  <c:v>-17.411035537719727</c:v>
                </c:pt>
                <c:pt idx="44">
                  <c:v>-17.484092712402344</c:v>
                </c:pt>
                <c:pt idx="45">
                  <c:v>-17.558418273925781</c:v>
                </c:pt>
                <c:pt idx="46">
                  <c:v>-17.63416862487793</c:v>
                </c:pt>
                <c:pt idx="47">
                  <c:v>-17.711551666259766</c:v>
                </c:pt>
                <c:pt idx="48">
                  <c:v>-17.790794372558594</c:v>
                </c:pt>
                <c:pt idx="49">
                  <c:v>-17.872116088867188</c:v>
                </c:pt>
                <c:pt idx="50">
                  <c:v>-17.955745697021484</c:v>
                </c:pt>
                <c:pt idx="51">
                  <c:v>-18.041950225830078</c:v>
                </c:pt>
                <c:pt idx="52">
                  <c:v>-18.131011962890625</c:v>
                </c:pt>
                <c:pt idx="53">
                  <c:v>-18.223245620727539</c:v>
                </c:pt>
                <c:pt idx="54">
                  <c:v>-18.318973541259766</c:v>
                </c:pt>
                <c:pt idx="55">
                  <c:v>-18.41850471496582</c:v>
                </c:pt>
                <c:pt idx="56">
                  <c:v>-18.522090911865234</c:v>
                </c:pt>
                <c:pt idx="57">
                  <c:v>-18.629911422729492</c:v>
                </c:pt>
                <c:pt idx="58">
                  <c:v>-18.742042541503906</c:v>
                </c:pt>
                <c:pt idx="59">
                  <c:v>-18.858478546142578</c:v>
                </c:pt>
                <c:pt idx="60">
                  <c:v>-18.97906494140625</c:v>
                </c:pt>
                <c:pt idx="61">
                  <c:v>-19.103288650512695</c:v>
                </c:pt>
                <c:pt idx="62">
                  <c:v>-19.230447769165039</c:v>
                </c:pt>
                <c:pt idx="63">
                  <c:v>-19.359607696533203</c:v>
                </c:pt>
                <c:pt idx="64">
                  <c:v>-19.485258102416992</c:v>
                </c:pt>
                <c:pt idx="65">
                  <c:v>-19.609285354614258</c:v>
                </c:pt>
                <c:pt idx="66">
                  <c:v>-19.729608535766602</c:v>
                </c:pt>
                <c:pt idx="67">
                  <c:v>-19.837005615234375</c:v>
                </c:pt>
                <c:pt idx="68">
                  <c:v>-19.922082901000977</c:v>
                </c:pt>
                <c:pt idx="69">
                  <c:v>-19.971780776977539</c:v>
                </c:pt>
                <c:pt idx="70">
                  <c:v>-19.961254119873047</c:v>
                </c:pt>
                <c:pt idx="71">
                  <c:v>-19.850425720214844</c:v>
                </c:pt>
                <c:pt idx="72">
                  <c:v>-19.594142913818359</c:v>
                </c:pt>
                <c:pt idx="73">
                  <c:v>-19.091686248779297</c:v>
                </c:pt>
                <c:pt idx="74">
                  <c:v>-18.210649490356445</c:v>
                </c:pt>
                <c:pt idx="75">
                  <c:v>-16.69830322265625</c:v>
                </c:pt>
                <c:pt idx="76">
                  <c:v>-14.245840072631836</c:v>
                </c:pt>
                <c:pt idx="77">
                  <c:v>-9.5458650588989258</c:v>
                </c:pt>
                <c:pt idx="78">
                  <c:v>-6.5445613861083984</c:v>
                </c:pt>
              </c:numCache>
            </c:numRef>
          </c:yVal>
          <c:smooth val="0"/>
        </c:ser>
        <c:ser>
          <c:idx val="6"/>
          <c:order val="6"/>
          <c:tx>
            <c:v>4단굴착-응력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결과_연직변위-좌'!$AC$2:$AC$80</c:f>
              <c:numCache>
                <c:formatCode>0.000_ </c:formatCode>
                <c:ptCount val="79"/>
                <c:pt idx="0">
                  <c:v>-0.67857247591018677</c:v>
                </c:pt>
                <c:pt idx="1">
                  <c:v>-0.76771259307861328</c:v>
                </c:pt>
                <c:pt idx="2">
                  <c:v>-0.93019300699234009</c:v>
                </c:pt>
                <c:pt idx="3">
                  <c:v>-1.1107878684997559</c:v>
                </c:pt>
                <c:pt idx="4">
                  <c:v>-1.2927038669586182</c:v>
                </c:pt>
                <c:pt idx="5">
                  <c:v>-1.4705080986022949</c:v>
                </c:pt>
                <c:pt idx="6">
                  <c:v>-1.6424001455307007</c:v>
                </c:pt>
                <c:pt idx="7">
                  <c:v>-1.807137131690979</c:v>
                </c:pt>
                <c:pt idx="8">
                  <c:v>-1.9659419059753418</c:v>
                </c:pt>
                <c:pt idx="9">
                  <c:v>-2.1229994297027588</c:v>
                </c:pt>
                <c:pt idx="10">
                  <c:v>-2.2854447364807129</c:v>
                </c:pt>
                <c:pt idx="11">
                  <c:v>-2.4636223316192627</c:v>
                </c:pt>
                <c:pt idx="12">
                  <c:v>-2.6736633777618408</c:v>
                </c:pt>
                <c:pt idx="13">
                  <c:v>-2.9506115913391113</c:v>
                </c:pt>
                <c:pt idx="14">
                  <c:v>-3.3743722438812256</c:v>
                </c:pt>
                <c:pt idx="15">
                  <c:v>-4.1436681747436523</c:v>
                </c:pt>
                <c:pt idx="16">
                  <c:v>-5.5289959907531738</c:v>
                </c:pt>
                <c:pt idx="17">
                  <c:v>-9.4098567962646484</c:v>
                </c:pt>
                <c:pt idx="18">
                  <c:v>-14.661135673522949</c:v>
                </c:pt>
                <c:pt idx="19">
                  <c:v>-15.313175201416016</c:v>
                </c:pt>
                <c:pt idx="20">
                  <c:v>-15.789758682250977</c:v>
                </c:pt>
                <c:pt idx="21">
                  <c:v>-16.043468475341797</c:v>
                </c:pt>
                <c:pt idx="22">
                  <c:v>-16.263614654541016</c:v>
                </c:pt>
                <c:pt idx="23">
                  <c:v>-16.457569122314453</c:v>
                </c:pt>
                <c:pt idx="24">
                  <c:v>-16.643815994262695</c:v>
                </c:pt>
                <c:pt idx="25">
                  <c:v>-16.826255798339844</c:v>
                </c:pt>
                <c:pt idx="26">
                  <c:v>-17.00642204284668</c:v>
                </c:pt>
                <c:pt idx="27">
                  <c:v>-17.183559417724609</c:v>
                </c:pt>
                <c:pt idx="28">
                  <c:v>-17.356231689453125</c:v>
                </c:pt>
                <c:pt idx="29">
                  <c:v>-17.522869110107422</c:v>
                </c:pt>
                <c:pt idx="30">
                  <c:v>-17.682205200195313</c:v>
                </c:pt>
                <c:pt idx="31">
                  <c:v>-17.833864212036133</c:v>
                </c:pt>
                <c:pt idx="32">
                  <c:v>-17.97838020324707</c:v>
                </c:pt>
                <c:pt idx="33">
                  <c:v>-18.118940353393555</c:v>
                </c:pt>
                <c:pt idx="34">
                  <c:v>-18.163566589355469</c:v>
                </c:pt>
                <c:pt idx="35">
                  <c:v>-18.288793563842773</c:v>
                </c:pt>
                <c:pt idx="36">
                  <c:v>-18.364103317260742</c:v>
                </c:pt>
                <c:pt idx="37">
                  <c:v>-18.450767517089844</c:v>
                </c:pt>
                <c:pt idx="38">
                  <c:v>-18.538095474243164</c:v>
                </c:pt>
                <c:pt idx="39">
                  <c:v>-18.625324249267578</c:v>
                </c:pt>
                <c:pt idx="40">
                  <c:v>-18.713415145874023</c:v>
                </c:pt>
                <c:pt idx="41">
                  <c:v>-18.802036285400391</c:v>
                </c:pt>
                <c:pt idx="42">
                  <c:v>-18.891572952270508</c:v>
                </c:pt>
                <c:pt idx="43">
                  <c:v>-18.982219696044922</c:v>
                </c:pt>
                <c:pt idx="44">
                  <c:v>-19.074142456054688</c:v>
                </c:pt>
                <c:pt idx="45">
                  <c:v>-19.167486190795898</c:v>
                </c:pt>
                <c:pt idx="46">
                  <c:v>-19.262409210205078</c:v>
                </c:pt>
                <c:pt idx="47">
                  <c:v>-19.359134674072266</c:v>
                </c:pt>
                <c:pt idx="48">
                  <c:v>-19.457927703857422</c:v>
                </c:pt>
                <c:pt idx="49">
                  <c:v>-19.559072494506836</c:v>
                </c:pt>
                <c:pt idx="50">
                  <c:v>-19.662881851196289</c:v>
                </c:pt>
                <c:pt idx="51">
                  <c:v>-19.76971435546875</c:v>
                </c:pt>
                <c:pt idx="52">
                  <c:v>-19.879936218261719</c:v>
                </c:pt>
                <c:pt idx="53">
                  <c:v>-19.993886947631836</c:v>
                </c:pt>
                <c:pt idx="54">
                  <c:v>-20.111852645874023</c:v>
                </c:pt>
                <c:pt idx="55">
                  <c:v>-20.234088897705078</c:v>
                </c:pt>
                <c:pt idx="56">
                  <c:v>-20.360795974731445</c:v>
                </c:pt>
                <c:pt idx="57">
                  <c:v>-20.492116928100586</c:v>
                </c:pt>
                <c:pt idx="58">
                  <c:v>-20.628095626831055</c:v>
                </c:pt>
                <c:pt idx="59">
                  <c:v>-20.768720626831055</c:v>
                </c:pt>
                <c:pt idx="60">
                  <c:v>-20.913791656494141</c:v>
                </c:pt>
                <c:pt idx="61">
                  <c:v>-21.062725067138672</c:v>
                </c:pt>
                <c:pt idx="62">
                  <c:v>-21.214689254760742</c:v>
                </c:pt>
                <c:pt idx="63">
                  <c:v>-21.368614196777344</c:v>
                </c:pt>
                <c:pt idx="64">
                  <c:v>-21.518226623535156</c:v>
                </c:pt>
                <c:pt idx="65">
                  <c:v>-21.665571212768555</c:v>
                </c:pt>
                <c:pt idx="66">
                  <c:v>-21.808086395263672</c:v>
                </c:pt>
                <c:pt idx="67">
                  <c:v>-21.934926986694336</c:v>
                </c:pt>
                <c:pt idx="68">
                  <c:v>-22.035022735595703</c:v>
                </c:pt>
                <c:pt idx="69">
                  <c:v>-22.093320846557617</c:v>
                </c:pt>
                <c:pt idx="70">
                  <c:v>-22.081199645996094</c:v>
                </c:pt>
                <c:pt idx="71">
                  <c:v>-21.952732086181641</c:v>
                </c:pt>
                <c:pt idx="72">
                  <c:v>-21.657451629638672</c:v>
                </c:pt>
                <c:pt idx="73">
                  <c:v>-21.083652496337891</c:v>
                </c:pt>
                <c:pt idx="74">
                  <c:v>-20.085319519042969</c:v>
                </c:pt>
                <c:pt idx="75">
                  <c:v>-18.390081405639648</c:v>
                </c:pt>
                <c:pt idx="76">
                  <c:v>-15.671137809753418</c:v>
                </c:pt>
                <c:pt idx="77">
                  <c:v>-10.635910987854004</c:v>
                </c:pt>
                <c:pt idx="78">
                  <c:v>-7.481266975402832</c:v>
                </c:pt>
              </c:numCache>
            </c:numRef>
          </c:yVal>
          <c:smooth val="0"/>
        </c:ser>
        <c:ser>
          <c:idx val="7"/>
          <c:order val="7"/>
          <c:tx>
            <c:v>4단지보-1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결과_연직변위-좌'!$AD$2:$AD$80</c:f>
              <c:numCache>
                <c:formatCode>0.000_ </c:formatCode>
                <c:ptCount val="79"/>
                <c:pt idx="0">
                  <c:v>-0.67859721183776855</c:v>
                </c:pt>
                <c:pt idx="1">
                  <c:v>-0.76773768663406372</c:v>
                </c:pt>
                <c:pt idx="2">
                  <c:v>-0.93021911382675171</c:v>
                </c:pt>
                <c:pt idx="3">
                  <c:v>-1.1108156442642212</c:v>
                </c:pt>
                <c:pt idx="4">
                  <c:v>-1.2927337884902954</c:v>
                </c:pt>
                <c:pt idx="5">
                  <c:v>-1.4705407619476318</c:v>
                </c:pt>
                <c:pt idx="6">
                  <c:v>-1.642436146736145</c:v>
                </c:pt>
                <c:pt idx="7">
                  <c:v>-1.8071765899658203</c:v>
                </c:pt>
                <c:pt idx="8">
                  <c:v>-1.9659854173660278</c:v>
                </c:pt>
                <c:pt idx="9">
                  <c:v>-2.1230471134185791</c:v>
                </c:pt>
                <c:pt idx="10">
                  <c:v>-2.2854969501495361</c:v>
                </c:pt>
                <c:pt idx="11">
                  <c:v>-2.4636795520782471</c:v>
                </c:pt>
                <c:pt idx="12">
                  <c:v>-2.6737256050109863</c:v>
                </c:pt>
                <c:pt idx="13">
                  <c:v>-2.9506790637969971</c:v>
                </c:pt>
                <c:pt idx="14">
                  <c:v>-3.3744447231292725</c:v>
                </c:pt>
                <c:pt idx="15">
                  <c:v>-4.1437458992004395</c:v>
                </c:pt>
                <c:pt idx="16">
                  <c:v>-5.5290789604187012</c:v>
                </c:pt>
                <c:pt idx="17">
                  <c:v>-9.4099454879760742</c:v>
                </c:pt>
                <c:pt idx="18">
                  <c:v>-14.661235809326172</c:v>
                </c:pt>
                <c:pt idx="19">
                  <c:v>-15.313287734985352</c:v>
                </c:pt>
                <c:pt idx="20">
                  <c:v>-15.789883613586426</c:v>
                </c:pt>
                <c:pt idx="21">
                  <c:v>-16.043607711791992</c:v>
                </c:pt>
                <c:pt idx="22">
                  <c:v>-16.263767242431641</c:v>
                </c:pt>
                <c:pt idx="23">
                  <c:v>-16.457738876342773</c:v>
                </c:pt>
                <c:pt idx="24">
                  <c:v>-16.643999099731445</c:v>
                </c:pt>
                <c:pt idx="25">
                  <c:v>-16.826454162597656</c:v>
                </c:pt>
                <c:pt idx="26">
                  <c:v>-17.006637573242187</c:v>
                </c:pt>
                <c:pt idx="27">
                  <c:v>-17.183792114257813</c:v>
                </c:pt>
                <c:pt idx="28">
                  <c:v>-17.356481552124023</c:v>
                </c:pt>
                <c:pt idx="29">
                  <c:v>-17.523136138916016</c:v>
                </c:pt>
                <c:pt idx="30">
                  <c:v>-17.682489395141602</c:v>
                </c:pt>
                <c:pt idx="31">
                  <c:v>-17.834165573120117</c:v>
                </c:pt>
                <c:pt idx="32">
                  <c:v>-17.97869873046875</c:v>
                </c:pt>
                <c:pt idx="33">
                  <c:v>-18.11927604675293</c:v>
                </c:pt>
                <c:pt idx="34">
                  <c:v>-18.163913726806641</c:v>
                </c:pt>
                <c:pt idx="35">
                  <c:v>-18.289150238037109</c:v>
                </c:pt>
                <c:pt idx="36">
                  <c:v>-18.364473342895508</c:v>
                </c:pt>
                <c:pt idx="37">
                  <c:v>-18.451150894165039</c:v>
                </c:pt>
                <c:pt idx="38">
                  <c:v>-18.538492202758789</c:v>
                </c:pt>
                <c:pt idx="39">
                  <c:v>-18.625734329223633</c:v>
                </c:pt>
                <c:pt idx="40">
                  <c:v>-18.713836669921875</c:v>
                </c:pt>
                <c:pt idx="41">
                  <c:v>-18.802473068237305</c:v>
                </c:pt>
                <c:pt idx="42">
                  <c:v>-18.892024993896484</c:v>
                </c:pt>
                <c:pt idx="43">
                  <c:v>-18.982688903808594</c:v>
                </c:pt>
                <c:pt idx="44">
                  <c:v>-19.074625015258789</c:v>
                </c:pt>
                <c:pt idx="45">
                  <c:v>-19.167985916137695</c:v>
                </c:pt>
                <c:pt idx="46">
                  <c:v>-19.262924194335938</c:v>
                </c:pt>
                <c:pt idx="47">
                  <c:v>-19.359668731689453</c:v>
                </c:pt>
                <c:pt idx="48">
                  <c:v>-19.458478927612305</c:v>
                </c:pt>
                <c:pt idx="49">
                  <c:v>-19.559642791748047</c:v>
                </c:pt>
                <c:pt idx="50">
                  <c:v>-19.663467407226563</c:v>
                </c:pt>
                <c:pt idx="51">
                  <c:v>-19.77032470703125</c:v>
                </c:pt>
                <c:pt idx="52">
                  <c:v>-19.88056755065918</c:v>
                </c:pt>
                <c:pt idx="53">
                  <c:v>-19.994535446166992</c:v>
                </c:pt>
                <c:pt idx="54">
                  <c:v>-20.112524032592773</c:v>
                </c:pt>
                <c:pt idx="55">
                  <c:v>-20.234783172607422</c:v>
                </c:pt>
                <c:pt idx="56">
                  <c:v>-20.361515045166016</c:v>
                </c:pt>
                <c:pt idx="57">
                  <c:v>-20.492860794067383</c:v>
                </c:pt>
                <c:pt idx="58">
                  <c:v>-20.628870010375977</c:v>
                </c:pt>
                <c:pt idx="59">
                  <c:v>-20.769525527954102</c:v>
                </c:pt>
                <c:pt idx="60">
                  <c:v>-20.91462516784668</c:v>
                </c:pt>
                <c:pt idx="61">
                  <c:v>-21.063596725463867</c:v>
                </c:pt>
                <c:pt idx="62">
                  <c:v>-21.215602874755859</c:v>
                </c:pt>
                <c:pt idx="63">
                  <c:v>-21.369571685791016</c:v>
                </c:pt>
                <c:pt idx="64">
                  <c:v>-21.519235610961914</c:v>
                </c:pt>
                <c:pt idx="65">
                  <c:v>-21.666641235351563</c:v>
                </c:pt>
                <c:pt idx="66">
                  <c:v>-21.809225082397461</c:v>
                </c:pt>
                <c:pt idx="67">
                  <c:v>-21.936145782470703</c:v>
                </c:pt>
                <c:pt idx="68">
                  <c:v>-22.036340713500977</c:v>
                </c:pt>
                <c:pt idx="69">
                  <c:v>-22.094751358032227</c:v>
                </c:pt>
                <c:pt idx="70">
                  <c:v>-22.082765579223633</c:v>
                </c:pt>
                <c:pt idx="71">
                  <c:v>-21.95445442199707</c:v>
                </c:pt>
                <c:pt idx="72">
                  <c:v>-21.659366607666016</c:v>
                </c:pt>
                <c:pt idx="73">
                  <c:v>-21.085794448852539</c:v>
                </c:pt>
                <c:pt idx="74">
                  <c:v>-20.087734222412109</c:v>
                </c:pt>
                <c:pt idx="75">
                  <c:v>-18.392826080322266</c:v>
                </c:pt>
                <c:pt idx="76">
                  <c:v>-15.674272537231445</c:v>
                </c:pt>
                <c:pt idx="77">
                  <c:v>-10.639519691467285</c:v>
                </c:pt>
                <c:pt idx="78">
                  <c:v>-7.4851274490356445</c:v>
                </c:pt>
              </c:numCache>
            </c:numRef>
          </c:yVal>
          <c:smooth val="0"/>
        </c:ser>
        <c:ser>
          <c:idx val="8"/>
          <c:order val="8"/>
          <c:tx>
            <c:v>5단굴착-응력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결과_연직변위-좌'!$AE$2:$AE$80</c:f>
              <c:numCache>
                <c:formatCode>0.000_ </c:formatCode>
                <c:ptCount val="79"/>
                <c:pt idx="0">
                  <c:v>-0.84343135356903076</c:v>
                </c:pt>
                <c:pt idx="1">
                  <c:v>-0.94701814651489258</c:v>
                </c:pt>
                <c:pt idx="2">
                  <c:v>-1.1365724802017212</c:v>
                </c:pt>
                <c:pt idx="3">
                  <c:v>-1.3482861518859863</c:v>
                </c:pt>
                <c:pt idx="4">
                  <c:v>-1.5631834268569946</c:v>
                </c:pt>
                <c:pt idx="5">
                  <c:v>-1.7757285833358765</c:v>
                </c:pt>
                <c:pt idx="6">
                  <c:v>-1.9823042154312134</c:v>
                </c:pt>
                <c:pt idx="7">
                  <c:v>-2.1811156272888184</c:v>
                </c:pt>
                <c:pt idx="8">
                  <c:v>-2.3731765747070312</c:v>
                </c:pt>
                <c:pt idx="9">
                  <c:v>-2.5625393390655518</c:v>
                </c:pt>
                <c:pt idx="10">
                  <c:v>-2.7562253475189209</c:v>
                </c:pt>
                <c:pt idx="11">
                  <c:v>-2.9644982814788818</c:v>
                </c:pt>
                <c:pt idx="12">
                  <c:v>-3.2034235000610352</c:v>
                </c:pt>
                <c:pt idx="13">
                  <c:v>-3.5079958438873291</c:v>
                </c:pt>
                <c:pt idx="14">
                  <c:v>-3.9580836296081543</c:v>
                </c:pt>
                <c:pt idx="15">
                  <c:v>-4.7523846626281738</c:v>
                </c:pt>
                <c:pt idx="16">
                  <c:v>-6.1613831520080566</c:v>
                </c:pt>
                <c:pt idx="17">
                  <c:v>-10.06447696685791</c:v>
                </c:pt>
                <c:pt idx="18">
                  <c:v>-15.358067512512207</c:v>
                </c:pt>
                <c:pt idx="19">
                  <c:v>-16.052207946777344</c:v>
                </c:pt>
                <c:pt idx="20">
                  <c:v>-16.572872161865234</c:v>
                </c:pt>
                <c:pt idx="21">
                  <c:v>-16.872533798217773</c:v>
                </c:pt>
                <c:pt idx="22">
                  <c:v>-17.138111114501953</c:v>
                </c:pt>
                <c:pt idx="23">
                  <c:v>-17.375127792358398</c:v>
                </c:pt>
                <c:pt idx="24">
                  <c:v>-17.601711273193359</c:v>
                </c:pt>
                <c:pt idx="25">
                  <c:v>-17.821983337402344</c:v>
                </c:pt>
                <c:pt idx="26">
                  <c:v>-18.037691116333008</c:v>
                </c:pt>
                <c:pt idx="27">
                  <c:v>-18.248422622680664</c:v>
                </c:pt>
                <c:pt idx="28">
                  <c:v>-18.45355224609375</c:v>
                </c:pt>
                <c:pt idx="29">
                  <c:v>-18.652561187744141</c:v>
                </c:pt>
                <c:pt idx="30">
                  <c:v>-18.844516754150391</c:v>
                </c:pt>
                <c:pt idx="31">
                  <c:v>-19.028713226318359</c:v>
                </c:pt>
                <c:pt idx="32">
                  <c:v>-19.204912185668945</c:v>
                </c:pt>
                <c:pt idx="33">
                  <c:v>-19.37507438659668</c:v>
                </c:pt>
                <c:pt idx="34">
                  <c:v>-19.433380126953125</c:v>
                </c:pt>
                <c:pt idx="35">
                  <c:v>-19.58143424987793</c:v>
                </c:pt>
                <c:pt idx="36">
                  <c:v>-19.673406600952148</c:v>
                </c:pt>
                <c:pt idx="37">
                  <c:v>-19.777694702148438</c:v>
                </c:pt>
                <c:pt idx="38">
                  <c:v>-19.88255500793457</c:v>
                </c:pt>
                <c:pt idx="39">
                  <c:v>-19.987125396728516</c:v>
                </c:pt>
                <c:pt idx="40">
                  <c:v>-20.092582702636719</c:v>
                </c:pt>
                <c:pt idx="41">
                  <c:v>-20.198665618896484</c:v>
                </c:pt>
                <c:pt idx="42">
                  <c:v>-20.305835723876953</c:v>
                </c:pt>
                <c:pt idx="43">
                  <c:v>-20.414308547973633</c:v>
                </c:pt>
                <c:pt idx="44">
                  <c:v>-20.524219512939453</c:v>
                </c:pt>
                <c:pt idx="45">
                  <c:v>-20.635692596435547</c:v>
                </c:pt>
                <c:pt idx="46">
                  <c:v>-20.748834609985352</c:v>
                </c:pt>
                <c:pt idx="47">
                  <c:v>-20.863832473754883</c:v>
                </c:pt>
                <c:pt idx="48">
                  <c:v>-20.980892181396484</c:v>
                </c:pt>
                <c:pt idx="49">
                  <c:v>-21.100242614746094</c:v>
                </c:pt>
                <c:pt idx="50">
                  <c:v>-21.222126007080078</c:v>
                </c:pt>
                <c:pt idx="51">
                  <c:v>-21.346878051757813</c:v>
                </c:pt>
                <c:pt idx="52">
                  <c:v>-21.474878311157227</c:v>
                </c:pt>
                <c:pt idx="53">
                  <c:v>-21.606546401977539</c:v>
                </c:pt>
                <c:pt idx="54">
                  <c:v>-21.742298126220703</c:v>
                </c:pt>
                <c:pt idx="55">
                  <c:v>-21.882492065429688</c:v>
                </c:pt>
                <c:pt idx="56">
                  <c:v>-22.027383804321289</c:v>
                </c:pt>
                <c:pt idx="57">
                  <c:v>-22.177114486694336</c:v>
                </c:pt>
                <c:pt idx="58">
                  <c:v>-22.331674575805664</c:v>
                </c:pt>
                <c:pt idx="59">
                  <c:v>-22.490942001342773</c:v>
                </c:pt>
                <c:pt idx="60">
                  <c:v>-22.654596328735352</c:v>
                </c:pt>
                <c:pt idx="61">
                  <c:v>-22.821907043457031</c:v>
                </c:pt>
                <c:pt idx="62">
                  <c:v>-22.991813659667969</c:v>
                </c:pt>
                <c:pt idx="63">
                  <c:v>-23.16301155090332</c:v>
                </c:pt>
                <c:pt idx="64">
                  <c:v>-23.32856559753418</c:v>
                </c:pt>
                <c:pt idx="65">
                  <c:v>-23.490331649780273</c:v>
                </c:pt>
                <c:pt idx="66">
                  <c:v>-23.645214080810547</c:v>
                </c:pt>
                <c:pt idx="67">
                  <c:v>-23.781082153320313</c:v>
                </c:pt>
                <c:pt idx="68">
                  <c:v>-23.885599136352539</c:v>
                </c:pt>
                <c:pt idx="69">
                  <c:v>-23.942502975463867</c:v>
                </c:pt>
                <c:pt idx="70">
                  <c:v>-23.920894622802734</c:v>
                </c:pt>
                <c:pt idx="71">
                  <c:v>-23.77130126953125</c:v>
                </c:pt>
                <c:pt idx="72">
                  <c:v>-23.440380096435547</c:v>
                </c:pt>
                <c:pt idx="73">
                  <c:v>-22.809551239013672</c:v>
                </c:pt>
                <c:pt idx="74">
                  <c:v>-21.724090576171875</c:v>
                </c:pt>
                <c:pt idx="75">
                  <c:v>-19.898195266723633</c:v>
                </c:pt>
                <c:pt idx="76">
                  <c:v>-16.994110107421875</c:v>
                </c:pt>
                <c:pt idx="77">
                  <c:v>-11.724595069885254</c:v>
                </c:pt>
                <c:pt idx="78">
                  <c:v>-8.4579582214355469</c:v>
                </c:pt>
              </c:numCache>
            </c:numRef>
          </c:yVal>
          <c:smooth val="0"/>
        </c:ser>
        <c:ser>
          <c:idx val="9"/>
          <c:order val="9"/>
          <c:tx>
            <c:v>5단지보-1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결과_연직변위-좌'!$AF$2:$AF$80</c:f>
              <c:numCache>
                <c:formatCode>0.000_ </c:formatCode>
                <c:ptCount val="79"/>
                <c:pt idx="0">
                  <c:v>-0.84344702959060669</c:v>
                </c:pt>
                <c:pt idx="1">
                  <c:v>-0.94703418016433716</c:v>
                </c:pt>
                <c:pt idx="2">
                  <c:v>-1.1365890502929687</c:v>
                </c:pt>
                <c:pt idx="3">
                  <c:v>-1.3483040332794189</c:v>
                </c:pt>
                <c:pt idx="4">
                  <c:v>-1.5632026195526123</c:v>
                </c:pt>
                <c:pt idx="5">
                  <c:v>-1.7757495641708374</c:v>
                </c:pt>
                <c:pt idx="6">
                  <c:v>-1.9823273420333862</c:v>
                </c:pt>
                <c:pt idx="7">
                  <c:v>-2.1811411380767822</c:v>
                </c:pt>
                <c:pt idx="8">
                  <c:v>-2.3732047080993652</c:v>
                </c:pt>
                <c:pt idx="9">
                  <c:v>-2.562570333480835</c:v>
                </c:pt>
                <c:pt idx="10">
                  <c:v>-2.7562596797943115</c:v>
                </c:pt>
                <c:pt idx="11">
                  <c:v>-2.9645354747772217</c:v>
                </c:pt>
                <c:pt idx="12">
                  <c:v>-3.2034642696380615</c:v>
                </c:pt>
                <c:pt idx="13">
                  <c:v>-3.5080399513244629</c:v>
                </c:pt>
                <c:pt idx="14">
                  <c:v>-3.9581310749053955</c:v>
                </c:pt>
                <c:pt idx="15">
                  <c:v>-4.7524356842041016</c:v>
                </c:pt>
                <c:pt idx="16">
                  <c:v>-6.1614384651184082</c:v>
                </c:pt>
                <c:pt idx="17">
                  <c:v>-10.064536094665527</c:v>
                </c:pt>
                <c:pt idx="18">
                  <c:v>-15.358133316040039</c:v>
                </c:pt>
                <c:pt idx="19">
                  <c:v>-16.052284240722656</c:v>
                </c:pt>
                <c:pt idx="20">
                  <c:v>-16.572956085205078</c:v>
                </c:pt>
                <c:pt idx="21">
                  <c:v>-16.872627258300781</c:v>
                </c:pt>
                <c:pt idx="22">
                  <c:v>-17.138212203979492</c:v>
                </c:pt>
                <c:pt idx="23">
                  <c:v>-17.375242233276367</c:v>
                </c:pt>
                <c:pt idx="24">
                  <c:v>-17.601835250854492</c:v>
                </c:pt>
                <c:pt idx="25">
                  <c:v>-17.822116851806641</c:v>
                </c:pt>
                <c:pt idx="26">
                  <c:v>-18.037836074829102</c:v>
                </c:pt>
                <c:pt idx="27">
                  <c:v>-18.248580932617188</c:v>
                </c:pt>
                <c:pt idx="28">
                  <c:v>-18.453720092773437</c:v>
                </c:pt>
                <c:pt idx="29">
                  <c:v>-18.652742385864258</c:v>
                </c:pt>
                <c:pt idx="30">
                  <c:v>-18.844709396362305</c:v>
                </c:pt>
                <c:pt idx="31">
                  <c:v>-19.028919219970703</c:v>
                </c:pt>
                <c:pt idx="32">
                  <c:v>-19.205131530761719</c:v>
                </c:pt>
                <c:pt idx="33">
                  <c:v>-19.375303268432617</c:v>
                </c:pt>
                <c:pt idx="34">
                  <c:v>-19.433618545532227</c:v>
                </c:pt>
                <c:pt idx="35">
                  <c:v>-19.581680297851563</c:v>
                </c:pt>
                <c:pt idx="36">
                  <c:v>-19.673664093017578</c:v>
                </c:pt>
                <c:pt idx="37">
                  <c:v>-19.777961730957031</c:v>
                </c:pt>
                <c:pt idx="38">
                  <c:v>-19.882827758789063</c:v>
                </c:pt>
                <c:pt idx="39">
                  <c:v>-19.987409591674805</c:v>
                </c:pt>
                <c:pt idx="40">
                  <c:v>-20.092878341674805</c:v>
                </c:pt>
                <c:pt idx="41">
                  <c:v>-20.198972702026367</c:v>
                </c:pt>
                <c:pt idx="42">
                  <c:v>-20.306154251098633</c:v>
                </c:pt>
                <c:pt idx="43">
                  <c:v>-20.414634704589844</c:v>
                </c:pt>
                <c:pt idx="44">
                  <c:v>-20.524560928344727</c:v>
                </c:pt>
                <c:pt idx="45">
                  <c:v>-20.636045455932617</c:v>
                </c:pt>
                <c:pt idx="46">
                  <c:v>-20.749204635620117</c:v>
                </c:pt>
                <c:pt idx="47">
                  <c:v>-20.864213943481445</c:v>
                </c:pt>
                <c:pt idx="48">
                  <c:v>-20.981288909912109</c:v>
                </c:pt>
                <c:pt idx="49">
                  <c:v>-21.100652694702148</c:v>
                </c:pt>
                <c:pt idx="50">
                  <c:v>-21.222553253173828</c:v>
                </c:pt>
                <c:pt idx="51">
                  <c:v>-21.347324371337891</c:v>
                </c:pt>
                <c:pt idx="52">
                  <c:v>-21.475341796875</c:v>
                </c:pt>
                <c:pt idx="53">
                  <c:v>-21.607027053833008</c:v>
                </c:pt>
                <c:pt idx="54">
                  <c:v>-21.7427978515625</c:v>
                </c:pt>
                <c:pt idx="55">
                  <c:v>-21.883014678955078</c:v>
                </c:pt>
                <c:pt idx="56">
                  <c:v>-22.027929306030273</c:v>
                </c:pt>
                <c:pt idx="57">
                  <c:v>-22.17768669128418</c:v>
                </c:pt>
                <c:pt idx="58">
                  <c:v>-22.332271575927734</c:v>
                </c:pt>
                <c:pt idx="59">
                  <c:v>-22.491571426391602</c:v>
                </c:pt>
                <c:pt idx="60">
                  <c:v>-22.655256271362305</c:v>
                </c:pt>
                <c:pt idx="61">
                  <c:v>-22.822599411010742</c:v>
                </c:pt>
                <c:pt idx="62">
                  <c:v>-22.992546081542969</c:v>
                </c:pt>
                <c:pt idx="63">
                  <c:v>-23.163785934448242</c:v>
                </c:pt>
                <c:pt idx="64">
                  <c:v>-23.329387664794922</c:v>
                </c:pt>
                <c:pt idx="65">
                  <c:v>-23.491207122802734</c:v>
                </c:pt>
                <c:pt idx="66">
                  <c:v>-23.646152496337891</c:v>
                </c:pt>
                <c:pt idx="67">
                  <c:v>-23.782085418701172</c:v>
                </c:pt>
                <c:pt idx="68">
                  <c:v>-23.886678695678711</c:v>
                </c:pt>
                <c:pt idx="69">
                  <c:v>-23.943668365478516</c:v>
                </c:pt>
                <c:pt idx="70">
                  <c:v>-23.922157287597656</c:v>
                </c:pt>
                <c:pt idx="71">
                  <c:v>-23.772676467895508</c:v>
                </c:pt>
                <c:pt idx="72">
                  <c:v>-23.441884994506836</c:v>
                </c:pt>
                <c:pt idx="73">
                  <c:v>-22.811210632324219</c:v>
                </c:pt>
                <c:pt idx="74">
                  <c:v>-21.725927352905273</c:v>
                </c:pt>
                <c:pt idx="75">
                  <c:v>-19.900247573852539</c:v>
                </c:pt>
                <c:pt idx="76">
                  <c:v>-16.996419906616211</c:v>
                </c:pt>
                <c:pt idx="77">
                  <c:v>-11.72722339630127</c:v>
                </c:pt>
                <c:pt idx="78">
                  <c:v>-8.4607582092285156</c:v>
                </c:pt>
              </c:numCache>
            </c:numRef>
          </c:yVal>
          <c:smooth val="0"/>
        </c:ser>
        <c:ser>
          <c:idx val="10"/>
          <c:order val="10"/>
          <c:tx>
            <c:v>6단굴착-응력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결과_연직변위-좌'!$AG$2:$AG$80</c:f>
              <c:numCache>
                <c:formatCode>0.000_ </c:formatCode>
                <c:ptCount val="79"/>
                <c:pt idx="0">
                  <c:v>-1.0782004594802856</c:v>
                </c:pt>
                <c:pt idx="1">
                  <c:v>-1.1929736137390137</c:v>
                </c:pt>
                <c:pt idx="2">
                  <c:v>-1.4036461114883423</c:v>
                </c:pt>
                <c:pt idx="3">
                  <c:v>-1.6398838758468628</c:v>
                </c:pt>
                <c:pt idx="4">
                  <c:v>-1.8812659978866577</c:v>
                </c:pt>
                <c:pt idx="5">
                  <c:v>-2.1212728023529053</c:v>
                </c:pt>
                <c:pt idx="6">
                  <c:v>-2.3553237915039062</c:v>
                </c:pt>
                <c:pt idx="7">
                  <c:v>-2.5812220573425293</c:v>
                </c:pt>
                <c:pt idx="8">
                  <c:v>-2.7997751235961914</c:v>
                </c:pt>
                <c:pt idx="9">
                  <c:v>-3.0148980617523193</c:v>
                </c:pt>
                <c:pt idx="10">
                  <c:v>-3.2335083484649658</c:v>
                </c:pt>
                <c:pt idx="11">
                  <c:v>-3.4657931327819824</c:v>
                </c:pt>
                <c:pt idx="12">
                  <c:v>-3.7277588844299316</c:v>
                </c:pt>
                <c:pt idx="13">
                  <c:v>-4.0543575286865234</c:v>
                </c:pt>
                <c:pt idx="14">
                  <c:v>-4.5254311561584473</c:v>
                </c:pt>
                <c:pt idx="15">
                  <c:v>-5.3396620750427246</c:v>
                </c:pt>
                <c:pt idx="16">
                  <c:v>-6.7675371170043945</c:v>
                </c:pt>
                <c:pt idx="17">
                  <c:v>-10.688471794128418</c:v>
                </c:pt>
                <c:pt idx="18">
                  <c:v>-16.018524169921875</c:v>
                </c:pt>
                <c:pt idx="19">
                  <c:v>-16.751100540161133</c:v>
                </c:pt>
                <c:pt idx="20">
                  <c:v>-17.310235977172852</c:v>
                </c:pt>
                <c:pt idx="21">
                  <c:v>-17.646331787109375</c:v>
                </c:pt>
                <c:pt idx="22">
                  <c:v>-17.945964813232422</c:v>
                </c:pt>
                <c:pt idx="23">
                  <c:v>-18.214935302734375</c:v>
                </c:pt>
                <c:pt idx="24">
                  <c:v>-18.47169303894043</c:v>
                </c:pt>
                <c:pt idx="25">
                  <c:v>-18.721334457397461</c:v>
                </c:pt>
                <c:pt idx="26">
                  <c:v>-18.967260360717773</c:v>
                </c:pt>
                <c:pt idx="27">
                  <c:v>-19.20966911315918</c:v>
                </c:pt>
                <c:pt idx="28">
                  <c:v>-19.446653366088867</c:v>
                </c:pt>
                <c:pt idx="29">
                  <c:v>-19.675765991210937</c:v>
                </c:pt>
                <c:pt idx="30">
                  <c:v>-19.895025253295898</c:v>
                </c:pt>
                <c:pt idx="31">
                  <c:v>-20.103897094726563</c:v>
                </c:pt>
                <c:pt idx="32">
                  <c:v>-20.302587509155273</c:v>
                </c:pt>
                <c:pt idx="33">
                  <c:v>-20.493499755859375</c:v>
                </c:pt>
                <c:pt idx="34">
                  <c:v>-20.5618896484375</c:v>
                </c:pt>
                <c:pt idx="35">
                  <c:v>-20.726772308349609</c:v>
                </c:pt>
                <c:pt idx="36">
                  <c:v>-20.831743240356445</c:v>
                </c:pt>
                <c:pt idx="37">
                  <c:v>-20.950052261352539</c:v>
                </c:pt>
                <c:pt idx="38">
                  <c:v>-21.068889617919922</c:v>
                </c:pt>
                <c:pt idx="39">
                  <c:v>-21.187080383300781</c:v>
                </c:pt>
                <c:pt idx="40">
                  <c:v>-21.305704116821289</c:v>
                </c:pt>
                <c:pt idx="41">
                  <c:v>-21.424398422241211</c:v>
                </c:pt>
                <c:pt idx="42">
                  <c:v>-21.543624877929687</c:v>
                </c:pt>
                <c:pt idx="43">
                  <c:v>-21.663686752319336</c:v>
                </c:pt>
                <c:pt idx="44">
                  <c:v>-21.784873962402344</c:v>
                </c:pt>
                <c:pt idx="45">
                  <c:v>-21.907497406005859</c:v>
                </c:pt>
                <c:pt idx="46">
                  <c:v>-22.031848907470703</c:v>
                </c:pt>
                <c:pt idx="47">
                  <c:v>-22.158241271972656</c:v>
                </c:pt>
                <c:pt idx="48">
                  <c:v>-22.286916732788086</c:v>
                </c:pt>
                <c:pt idx="49">
                  <c:v>-22.418050765991211</c:v>
                </c:pt>
                <c:pt idx="50">
                  <c:v>-22.551759719848633</c:v>
                </c:pt>
                <c:pt idx="51">
                  <c:v>-22.68818473815918</c:v>
                </c:pt>
                <c:pt idx="52">
                  <c:v>-22.82745361328125</c:v>
                </c:pt>
                <c:pt idx="53">
                  <c:v>-22.96971321105957</c:v>
                </c:pt>
                <c:pt idx="54">
                  <c:v>-23.115106582641602</c:v>
                </c:pt>
                <c:pt idx="55">
                  <c:v>-23.263765335083008</c:v>
                </c:pt>
                <c:pt idx="56">
                  <c:v>-23.415788650512695</c:v>
                </c:pt>
                <c:pt idx="57">
                  <c:v>-23.57121467590332</c:v>
                </c:pt>
                <c:pt idx="58">
                  <c:v>-23.729963302612305</c:v>
                </c:pt>
                <c:pt idx="59">
                  <c:v>-23.89185905456543</c:v>
                </c:pt>
                <c:pt idx="60">
                  <c:v>-24.056507110595703</c:v>
                </c:pt>
                <c:pt idx="61">
                  <c:v>-24.223104476928711</c:v>
                </c:pt>
                <c:pt idx="62">
                  <c:v>-24.390466690063477</c:v>
                </c:pt>
                <c:pt idx="63">
                  <c:v>-24.557174682617188</c:v>
                </c:pt>
                <c:pt idx="64">
                  <c:v>-24.71601676940918</c:v>
                </c:pt>
                <c:pt idx="65">
                  <c:v>-24.86883544921875</c:v>
                </c:pt>
                <c:pt idx="66">
                  <c:v>-25.012392044067383</c:v>
                </c:pt>
                <c:pt idx="67">
                  <c:v>-25.134149551391602</c:v>
                </c:pt>
                <c:pt idx="68">
                  <c:v>-25.221515655517578</c:v>
                </c:pt>
                <c:pt idx="69">
                  <c:v>-25.258096694946289</c:v>
                </c:pt>
                <c:pt idx="70">
                  <c:v>-25.212331771850586</c:v>
                </c:pt>
                <c:pt idx="71">
                  <c:v>-25.033626556396484</c:v>
                </c:pt>
                <c:pt idx="72">
                  <c:v>-24.667760848999023</c:v>
                </c:pt>
                <c:pt idx="73">
                  <c:v>-23.993276596069336</c:v>
                </c:pt>
                <c:pt idx="74">
                  <c:v>-22.851415634155273</c:v>
                </c:pt>
                <c:pt idx="75">
                  <c:v>-20.949367523193359</c:v>
                </c:pt>
                <c:pt idx="76">
                  <c:v>-17.941911697387695</c:v>
                </c:pt>
                <c:pt idx="77">
                  <c:v>-12.536505699157715</c:v>
                </c:pt>
                <c:pt idx="78">
                  <c:v>-9.1997804641723633</c:v>
                </c:pt>
              </c:numCache>
            </c:numRef>
          </c:yVal>
          <c:smooth val="0"/>
        </c:ser>
        <c:ser>
          <c:idx val="11"/>
          <c:order val="11"/>
          <c:tx>
            <c:v>6단지보-1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결과_연직변위-좌'!$AH$2:$AH$80</c:f>
              <c:numCache>
                <c:formatCode>0.000_ </c:formatCode>
                <c:ptCount val="79"/>
                <c:pt idx="0">
                  <c:v>-1.078214168548584</c:v>
                </c:pt>
                <c:pt idx="1">
                  <c:v>-1.1929876804351807</c:v>
                </c:pt>
                <c:pt idx="2">
                  <c:v>-1.4036612510681152</c:v>
                </c:pt>
                <c:pt idx="3">
                  <c:v>-1.6399004459381104</c:v>
                </c:pt>
                <c:pt idx="4">
                  <c:v>-1.8812845945358276</c:v>
                </c:pt>
                <c:pt idx="5">
                  <c:v>-2.1212940216064453</c:v>
                </c:pt>
                <c:pt idx="6">
                  <c:v>-2.3553481101989746</c:v>
                </c:pt>
                <c:pt idx="7">
                  <c:v>-2.5812492370605469</c:v>
                </c:pt>
                <c:pt idx="8">
                  <c:v>-2.7998061180114746</c:v>
                </c:pt>
                <c:pt idx="9">
                  <c:v>-3.0149331092834473</c:v>
                </c:pt>
                <c:pt idx="10">
                  <c:v>-3.2335476875305176</c:v>
                </c:pt>
                <c:pt idx="11">
                  <c:v>-3.465836763381958</c:v>
                </c:pt>
                <c:pt idx="12">
                  <c:v>-3.7278075218200684</c:v>
                </c:pt>
                <c:pt idx="13">
                  <c:v>-4.0544109344482422</c:v>
                </c:pt>
                <c:pt idx="14">
                  <c:v>-4.525489330291748</c:v>
                </c:pt>
                <c:pt idx="15">
                  <c:v>-5.3397259712219238</c:v>
                </c:pt>
                <c:pt idx="16">
                  <c:v>-6.7676053047180176</c:v>
                </c:pt>
                <c:pt idx="17">
                  <c:v>-10.688545227050781</c:v>
                </c:pt>
                <c:pt idx="18">
                  <c:v>-16.018608093261719</c:v>
                </c:pt>
                <c:pt idx="19">
                  <c:v>-16.751197814941406</c:v>
                </c:pt>
                <c:pt idx="20">
                  <c:v>-17.310344696044922</c:v>
                </c:pt>
                <c:pt idx="21">
                  <c:v>-17.646453857421875</c:v>
                </c:pt>
                <c:pt idx="22">
                  <c:v>-17.946102142333984</c:v>
                </c:pt>
                <c:pt idx="23">
                  <c:v>-18.215087890625</c:v>
                </c:pt>
                <c:pt idx="24">
                  <c:v>-18.471858978271484</c:v>
                </c:pt>
                <c:pt idx="25">
                  <c:v>-18.721519470214844</c:v>
                </c:pt>
                <c:pt idx="26">
                  <c:v>-18.967460632324219</c:v>
                </c:pt>
                <c:pt idx="27">
                  <c:v>-19.20988655090332</c:v>
                </c:pt>
                <c:pt idx="28">
                  <c:v>-19.446889877319336</c:v>
                </c:pt>
                <c:pt idx="29">
                  <c:v>-19.676017761230469</c:v>
                </c:pt>
                <c:pt idx="30">
                  <c:v>-19.895296096801758</c:v>
                </c:pt>
                <c:pt idx="31">
                  <c:v>-20.104188919067383</c:v>
                </c:pt>
                <c:pt idx="32">
                  <c:v>-20.302894592285156</c:v>
                </c:pt>
                <c:pt idx="33">
                  <c:v>-20.493827819824219</c:v>
                </c:pt>
                <c:pt idx="34">
                  <c:v>-20.562227249145508</c:v>
                </c:pt>
                <c:pt idx="35">
                  <c:v>-20.72712516784668</c:v>
                </c:pt>
                <c:pt idx="36">
                  <c:v>-20.832109451293945</c:v>
                </c:pt>
                <c:pt idx="37">
                  <c:v>-20.950435638427734</c:v>
                </c:pt>
                <c:pt idx="38">
                  <c:v>-21.069286346435547</c:v>
                </c:pt>
                <c:pt idx="39">
                  <c:v>-21.187492370605469</c:v>
                </c:pt>
                <c:pt idx="40">
                  <c:v>-21.306133270263672</c:v>
                </c:pt>
                <c:pt idx="41">
                  <c:v>-21.424842834472656</c:v>
                </c:pt>
                <c:pt idx="42">
                  <c:v>-21.544090270996094</c:v>
                </c:pt>
                <c:pt idx="43">
                  <c:v>-21.664167404174805</c:v>
                </c:pt>
                <c:pt idx="44">
                  <c:v>-21.785373687744141</c:v>
                </c:pt>
                <c:pt idx="45">
                  <c:v>-21.908016204833984</c:v>
                </c:pt>
                <c:pt idx="46">
                  <c:v>-22.032390594482422</c:v>
                </c:pt>
                <c:pt idx="47">
                  <c:v>-22.158803939819336</c:v>
                </c:pt>
                <c:pt idx="48">
                  <c:v>-22.287502288818359</c:v>
                </c:pt>
                <c:pt idx="49">
                  <c:v>-22.418661117553711</c:v>
                </c:pt>
                <c:pt idx="50">
                  <c:v>-22.552394866943359</c:v>
                </c:pt>
                <c:pt idx="51">
                  <c:v>-22.688844680786133</c:v>
                </c:pt>
                <c:pt idx="52">
                  <c:v>-22.828142166137695</c:v>
                </c:pt>
                <c:pt idx="53">
                  <c:v>-22.970430374145508</c:v>
                </c:pt>
                <c:pt idx="54">
                  <c:v>-23.115852355957031</c:v>
                </c:pt>
                <c:pt idx="55">
                  <c:v>-23.264543533325195</c:v>
                </c:pt>
                <c:pt idx="56">
                  <c:v>-23.416599273681641</c:v>
                </c:pt>
                <c:pt idx="57">
                  <c:v>-23.572059631347656</c:v>
                </c:pt>
                <c:pt idx="58">
                  <c:v>-23.730842590332031</c:v>
                </c:pt>
                <c:pt idx="59">
                  <c:v>-23.89277458190918</c:v>
                </c:pt>
                <c:pt idx="60">
                  <c:v>-24.057462692260742</c:v>
                </c:pt>
                <c:pt idx="61">
                  <c:v>-24.224100112915039</c:v>
                </c:pt>
                <c:pt idx="62">
                  <c:v>-24.391504287719727</c:v>
                </c:pt>
                <c:pt idx="63">
                  <c:v>-24.558258056640625</c:v>
                </c:pt>
                <c:pt idx="64">
                  <c:v>-24.717144012451172</c:v>
                </c:pt>
                <c:pt idx="65">
                  <c:v>-24.870012283325195</c:v>
                </c:pt>
                <c:pt idx="66">
                  <c:v>-25.013620376586914</c:v>
                </c:pt>
                <c:pt idx="67">
                  <c:v>-25.135431289672852</c:v>
                </c:pt>
                <c:pt idx="68">
                  <c:v>-25.222854614257813</c:v>
                </c:pt>
                <c:pt idx="69">
                  <c:v>-25.259496688842773</c:v>
                </c:pt>
                <c:pt idx="70">
                  <c:v>-25.213800430297852</c:v>
                </c:pt>
                <c:pt idx="71">
                  <c:v>-25.03516960144043</c:v>
                </c:pt>
                <c:pt idx="72">
                  <c:v>-24.669389724731445</c:v>
                </c:pt>
                <c:pt idx="73">
                  <c:v>-23.995006561279297</c:v>
                </c:pt>
                <c:pt idx="74">
                  <c:v>-22.853265762329102</c:v>
                </c:pt>
                <c:pt idx="75">
                  <c:v>-20.951370239257812</c:v>
                </c:pt>
                <c:pt idx="76">
                  <c:v>-17.94410514831543</c:v>
                </c:pt>
                <c:pt idx="77">
                  <c:v>-12.538937568664551</c:v>
                </c:pt>
                <c:pt idx="78">
                  <c:v>-9.2023820877075195</c:v>
                </c:pt>
              </c:numCache>
            </c:numRef>
          </c:yVal>
          <c:smooth val="0"/>
        </c:ser>
        <c:ser>
          <c:idx val="12"/>
          <c:order val="12"/>
          <c:tx>
            <c:v>7단굴착-응력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결과_연직변위-좌'!$AI$2:$AI$80</c:f>
              <c:numCache>
                <c:formatCode>0.000_ </c:formatCode>
                <c:ptCount val="79"/>
                <c:pt idx="0">
                  <c:v>-1.3376840353012085</c:v>
                </c:pt>
                <c:pt idx="1">
                  <c:v>-1.4619227647781372</c:v>
                </c:pt>
                <c:pt idx="2">
                  <c:v>-1.6905927658081055</c:v>
                </c:pt>
                <c:pt idx="3">
                  <c:v>-1.9479244947433472</c:v>
                </c:pt>
                <c:pt idx="4">
                  <c:v>-2.2124514579772949</c:v>
                </c:pt>
                <c:pt idx="5">
                  <c:v>-2.476276159286499</c:v>
                </c:pt>
                <c:pt idx="6">
                  <c:v>-2.734177827835083</c:v>
                </c:pt>
                <c:pt idx="7">
                  <c:v>-2.9836480617523193</c:v>
                </c:pt>
                <c:pt idx="8">
                  <c:v>-3.2253084182739258</c:v>
                </c:pt>
                <c:pt idx="9">
                  <c:v>-3.4629354476928711</c:v>
                </c:pt>
                <c:pt idx="10">
                  <c:v>-3.70334792137146</c:v>
                </c:pt>
                <c:pt idx="11">
                  <c:v>-3.9566564559936523</c:v>
                </c:pt>
                <c:pt idx="12">
                  <c:v>-4.2388143539428711</c:v>
                </c:pt>
                <c:pt idx="13">
                  <c:v>-4.5847430229187012</c:v>
                </c:pt>
                <c:pt idx="14">
                  <c:v>-5.074284553527832</c:v>
                </c:pt>
                <c:pt idx="15">
                  <c:v>-5.906217098236084</c:v>
                </c:pt>
                <c:pt idx="16">
                  <c:v>-7.3514189720153809</c:v>
                </c:pt>
                <c:pt idx="17">
                  <c:v>-11.289656639099121</c:v>
                </c:pt>
                <c:pt idx="18">
                  <c:v>-16.654861450195313</c:v>
                </c:pt>
                <c:pt idx="19">
                  <c:v>-17.42173957824707</c:v>
                </c:pt>
                <c:pt idx="20">
                  <c:v>-18.013479232788086</c:v>
                </c:pt>
                <c:pt idx="21">
                  <c:v>-18.380338668823242</c:v>
                </c:pt>
                <c:pt idx="22">
                  <c:v>-18.709003448486328</c:v>
                </c:pt>
                <c:pt idx="23">
                  <c:v>-19.006189346313477</c:v>
                </c:pt>
                <c:pt idx="24">
                  <c:v>-19.292234420776367</c:v>
                </c:pt>
                <c:pt idx="25">
                  <c:v>-19.572957992553711</c:v>
                </c:pt>
                <c:pt idx="26">
                  <c:v>-19.849758148193359</c:v>
                </c:pt>
                <c:pt idx="27">
                  <c:v>-20.120738983154297</c:v>
                </c:pt>
                <c:pt idx="28">
                  <c:v>-20.38343620300293</c:v>
                </c:pt>
                <c:pt idx="29">
                  <c:v>-20.635608673095703</c:v>
                </c:pt>
                <c:pt idx="30">
                  <c:v>-20.87556266784668</c:v>
                </c:pt>
                <c:pt idx="31">
                  <c:v>-21.103107452392578</c:v>
                </c:pt>
                <c:pt idx="32">
                  <c:v>-21.318645477294922</c:v>
                </c:pt>
                <c:pt idx="33">
                  <c:v>-21.524845123291016</c:v>
                </c:pt>
                <c:pt idx="34">
                  <c:v>-21.600521087646484</c:v>
                </c:pt>
                <c:pt idx="35">
                  <c:v>-21.777542114257813</c:v>
                </c:pt>
                <c:pt idx="36">
                  <c:v>-21.89171028137207</c:v>
                </c:pt>
                <c:pt idx="37">
                  <c:v>-22.019992828369141</c:v>
                </c:pt>
                <c:pt idx="38">
                  <c:v>-22.148862838745117</c:v>
                </c:pt>
                <c:pt idx="39">
                  <c:v>-22.277116775512695</c:v>
                </c:pt>
                <c:pt idx="40">
                  <c:v>-22.406011581420898</c:v>
                </c:pt>
                <c:pt idx="41">
                  <c:v>-22.535266876220703</c:v>
                </c:pt>
                <c:pt idx="42">
                  <c:v>-22.665376663208008</c:v>
                </c:pt>
                <c:pt idx="43">
                  <c:v>-22.796539306640625</c:v>
                </c:pt>
                <c:pt idx="44">
                  <c:v>-22.928834915161133</c:v>
                </c:pt>
                <c:pt idx="45">
                  <c:v>-23.062297821044922</c:v>
                </c:pt>
                <c:pt idx="46">
                  <c:v>-23.196935653686523</c:v>
                </c:pt>
                <c:pt idx="47">
                  <c:v>-23.332820892333984</c:v>
                </c:pt>
                <c:pt idx="48">
                  <c:v>-23.470054626464844</c:v>
                </c:pt>
                <c:pt idx="49">
                  <c:v>-23.608737945556641</c:v>
                </c:pt>
                <c:pt idx="50">
                  <c:v>-23.748968124389648</c:v>
                </c:pt>
                <c:pt idx="51">
                  <c:v>-23.890884399414063</c:v>
                </c:pt>
                <c:pt idx="52">
                  <c:v>-24.034631729125977</c:v>
                </c:pt>
                <c:pt idx="53">
                  <c:v>-24.180356979370117</c:v>
                </c:pt>
                <c:pt idx="54">
                  <c:v>-24.32818603515625</c:v>
                </c:pt>
                <c:pt idx="55">
                  <c:v>-24.478219985961914</c:v>
                </c:pt>
                <c:pt idx="56">
                  <c:v>-24.630508422851563</c:v>
                </c:pt>
                <c:pt idx="57">
                  <c:v>-24.785028457641602</c:v>
                </c:pt>
                <c:pt idx="58">
                  <c:v>-24.941623687744141</c:v>
                </c:pt>
                <c:pt idx="59">
                  <c:v>-25.10003662109375</c:v>
                </c:pt>
                <c:pt idx="60">
                  <c:v>-25.259796142578125</c:v>
                </c:pt>
                <c:pt idx="61">
                  <c:v>-25.420017242431641</c:v>
                </c:pt>
                <c:pt idx="62">
                  <c:v>-25.57942008972168</c:v>
                </c:pt>
                <c:pt idx="63">
                  <c:v>-25.736515045166016</c:v>
                </c:pt>
                <c:pt idx="64">
                  <c:v>-25.883932113647461</c:v>
                </c:pt>
                <c:pt idx="65">
                  <c:v>-26.023515701293945</c:v>
                </c:pt>
                <c:pt idx="66">
                  <c:v>-26.151960372924805</c:v>
                </c:pt>
                <c:pt idx="67">
                  <c:v>-26.256521224975586</c:v>
                </c:pt>
                <c:pt idx="68">
                  <c:v>-26.324506759643555</c:v>
                </c:pt>
                <c:pt idx="69">
                  <c:v>-26.339527130126953</c:v>
                </c:pt>
                <c:pt idx="70">
                  <c:v>-26.269729614257812</c:v>
                </c:pt>
                <c:pt idx="71">
                  <c:v>-26.063980102539063</c:v>
                </c:pt>
                <c:pt idx="72">
                  <c:v>-25.667623519897461</c:v>
                </c:pt>
                <c:pt idx="73">
                  <c:v>-24.957616806030273</c:v>
                </c:pt>
                <c:pt idx="74">
                  <c:v>-23.772878646850586</c:v>
                </c:pt>
                <c:pt idx="75">
                  <c:v>-21.816362380981445</c:v>
                </c:pt>
                <c:pt idx="76">
                  <c:v>-18.737825393676758</c:v>
                </c:pt>
                <c:pt idx="77">
                  <c:v>-13.238972663879395</c:v>
                </c:pt>
                <c:pt idx="78">
                  <c:v>-9.853093147277832</c:v>
                </c:pt>
              </c:numCache>
            </c:numRef>
          </c:yVal>
          <c:smooth val="0"/>
        </c:ser>
        <c:ser>
          <c:idx val="13"/>
          <c:order val="13"/>
          <c:tx>
            <c:v>7단지보-1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결과_연직변위-좌'!$AJ$2:$AJ$80</c:f>
              <c:numCache>
                <c:formatCode>0.000_ </c:formatCode>
                <c:ptCount val="79"/>
                <c:pt idx="0">
                  <c:v>-1.3376947641372681</c:v>
                </c:pt>
                <c:pt idx="1">
                  <c:v>-1.461933970451355</c:v>
                </c:pt>
                <c:pt idx="2">
                  <c:v>-1.6906050443649292</c:v>
                </c:pt>
                <c:pt idx="3">
                  <c:v>-1.9479385614395142</c:v>
                </c:pt>
                <c:pt idx="4">
                  <c:v>-2.2124679088592529</c:v>
                </c:pt>
                <c:pt idx="5">
                  <c:v>-2.4762954711914062</c:v>
                </c:pt>
                <c:pt idx="6">
                  <c:v>-2.7342007160186768</c:v>
                </c:pt>
                <c:pt idx="7">
                  <c:v>-2.9836750030517578</c:v>
                </c:pt>
                <c:pt idx="8">
                  <c:v>-3.2253398895263672</c:v>
                </c:pt>
                <c:pt idx="9">
                  <c:v>-3.4629716873168945</c:v>
                </c:pt>
                <c:pt idx="10">
                  <c:v>-3.7033891677856445</c:v>
                </c:pt>
                <c:pt idx="11">
                  <c:v>-3.9567029476165771</c:v>
                </c:pt>
                <c:pt idx="12">
                  <c:v>-4.2388668060302734</c:v>
                </c:pt>
                <c:pt idx="13">
                  <c:v>-4.584801197052002</c:v>
                </c:pt>
                <c:pt idx="14">
                  <c:v>-5.0743484497070313</c:v>
                </c:pt>
                <c:pt idx="15">
                  <c:v>-5.9062871932983398</c:v>
                </c:pt>
                <c:pt idx="16">
                  <c:v>-7.3514947891235352</c:v>
                </c:pt>
                <c:pt idx="17">
                  <c:v>-11.289738655090332</c:v>
                </c:pt>
                <c:pt idx="18">
                  <c:v>-16.654956817626953</c:v>
                </c:pt>
                <c:pt idx="19">
                  <c:v>-17.421848297119141</c:v>
                </c:pt>
                <c:pt idx="20">
                  <c:v>-18.013603210449219</c:v>
                </c:pt>
                <c:pt idx="21">
                  <c:v>-18.380477905273437</c:v>
                </c:pt>
                <c:pt idx="22">
                  <c:v>-18.709161758422852</c:v>
                </c:pt>
                <c:pt idx="23">
                  <c:v>-19.006366729736328</c:v>
                </c:pt>
                <c:pt idx="24">
                  <c:v>-19.292428970336914</c:v>
                </c:pt>
                <c:pt idx="25">
                  <c:v>-19.573171615600586</c:v>
                </c:pt>
                <c:pt idx="26">
                  <c:v>-19.849992752075195</c:v>
                </c:pt>
                <c:pt idx="27">
                  <c:v>-20.120996475219727</c:v>
                </c:pt>
                <c:pt idx="28">
                  <c:v>-20.383716583251953</c:v>
                </c:pt>
                <c:pt idx="29">
                  <c:v>-20.635910034179688</c:v>
                </c:pt>
                <c:pt idx="30">
                  <c:v>-20.875885009765625</c:v>
                </c:pt>
                <c:pt idx="31">
                  <c:v>-21.103452682495117</c:v>
                </c:pt>
                <c:pt idx="32">
                  <c:v>-21.319015502929688</c:v>
                </c:pt>
                <c:pt idx="33">
                  <c:v>-21.525234222412109</c:v>
                </c:pt>
                <c:pt idx="34">
                  <c:v>-21.600923538208008</c:v>
                </c:pt>
                <c:pt idx="35">
                  <c:v>-21.777963638305664</c:v>
                </c:pt>
                <c:pt idx="36">
                  <c:v>-21.892145156860352</c:v>
                </c:pt>
                <c:pt idx="37">
                  <c:v>-22.020448684692383</c:v>
                </c:pt>
                <c:pt idx="38">
                  <c:v>-22.149333953857422</c:v>
                </c:pt>
                <c:pt idx="39">
                  <c:v>-22.277606964111328</c:v>
                </c:pt>
                <c:pt idx="40">
                  <c:v>-22.406520843505859</c:v>
                </c:pt>
                <c:pt idx="41">
                  <c:v>-22.535795211791992</c:v>
                </c:pt>
                <c:pt idx="42">
                  <c:v>-22.665925979614258</c:v>
                </c:pt>
                <c:pt idx="43">
                  <c:v>-22.797109603881836</c:v>
                </c:pt>
                <c:pt idx="44">
                  <c:v>-22.92943000793457</c:v>
                </c:pt>
                <c:pt idx="45">
                  <c:v>-23.06291389465332</c:v>
                </c:pt>
                <c:pt idx="46">
                  <c:v>-23.197574615478516</c:v>
                </c:pt>
                <c:pt idx="47">
                  <c:v>-23.333486557006836</c:v>
                </c:pt>
                <c:pt idx="48">
                  <c:v>-23.470745086669922</c:v>
                </c:pt>
                <c:pt idx="49">
                  <c:v>-23.609453201293945</c:v>
                </c:pt>
                <c:pt idx="50">
                  <c:v>-23.749710083007812</c:v>
                </c:pt>
                <c:pt idx="51">
                  <c:v>-23.891653060913086</c:v>
                </c:pt>
                <c:pt idx="52">
                  <c:v>-24.035429000854492</c:v>
                </c:pt>
                <c:pt idx="53">
                  <c:v>-24.181182861328125</c:v>
                </c:pt>
                <c:pt idx="54">
                  <c:v>-24.329042434692383</c:v>
                </c:pt>
                <c:pt idx="55">
                  <c:v>-24.479108810424805</c:v>
                </c:pt>
                <c:pt idx="56">
                  <c:v>-24.631429672241211</c:v>
                </c:pt>
                <c:pt idx="57">
                  <c:v>-24.785978317260742</c:v>
                </c:pt>
                <c:pt idx="58">
                  <c:v>-24.942605972290039</c:v>
                </c:pt>
                <c:pt idx="59">
                  <c:v>-25.101055145263672</c:v>
                </c:pt>
                <c:pt idx="60">
                  <c:v>-25.260845184326172</c:v>
                </c:pt>
                <c:pt idx="61">
                  <c:v>-25.421102523803711</c:v>
                </c:pt>
                <c:pt idx="62">
                  <c:v>-25.580537796020508</c:v>
                </c:pt>
                <c:pt idx="63">
                  <c:v>-25.737665176391602</c:v>
                </c:pt>
                <c:pt idx="64">
                  <c:v>-25.88511848449707</c:v>
                </c:pt>
                <c:pt idx="65">
                  <c:v>-26.024736404418945</c:v>
                </c:pt>
                <c:pt idx="66">
                  <c:v>-26.153213500976563</c:v>
                </c:pt>
                <c:pt idx="67">
                  <c:v>-26.257810592651367</c:v>
                </c:pt>
                <c:pt idx="68">
                  <c:v>-26.325832366943359</c:v>
                </c:pt>
                <c:pt idx="69">
                  <c:v>-26.340890884399414</c:v>
                </c:pt>
                <c:pt idx="70">
                  <c:v>-26.271135330200195</c:v>
                </c:pt>
                <c:pt idx="71">
                  <c:v>-26.0654296875</c:v>
                </c:pt>
                <c:pt idx="72">
                  <c:v>-25.669124603271484</c:v>
                </c:pt>
                <c:pt idx="73">
                  <c:v>-24.959184646606445</c:v>
                </c:pt>
                <c:pt idx="74">
                  <c:v>-23.774532318115234</c:v>
                </c:pt>
                <c:pt idx="75">
                  <c:v>-21.818134307861328</c:v>
                </c:pt>
                <c:pt idx="76">
                  <c:v>-18.739768981933594</c:v>
                </c:pt>
                <c:pt idx="77">
                  <c:v>-13.241127014160156</c:v>
                </c:pt>
                <c:pt idx="78">
                  <c:v>-9.8553361892700195</c:v>
                </c:pt>
              </c:numCache>
            </c:numRef>
          </c:yVal>
          <c:smooth val="0"/>
        </c:ser>
        <c:ser>
          <c:idx val="14"/>
          <c:order val="14"/>
          <c:tx>
            <c:v>8단굴착-응력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결과_연직변위-좌'!$AK$2:$AK$80</c:f>
              <c:numCache>
                <c:formatCode>0.000_ </c:formatCode>
                <c:ptCount val="79"/>
                <c:pt idx="0">
                  <c:v>-1.5148009061813354</c:v>
                </c:pt>
                <c:pt idx="1">
                  <c:v>-1.6442214250564575</c:v>
                </c:pt>
                <c:pt idx="2">
                  <c:v>-1.8828336000442505</c:v>
                </c:pt>
                <c:pt idx="3">
                  <c:v>-2.1519429683685303</c:v>
                </c:pt>
                <c:pt idx="4">
                  <c:v>-2.4295799732208252</c:v>
                </c:pt>
                <c:pt idx="5">
                  <c:v>-2.7068943977355957</c:v>
                </c:pt>
                <c:pt idx="6">
                  <c:v>-2.9783668518066406</c:v>
                </c:pt>
                <c:pt idx="7">
                  <c:v>-3.2413287162780762</c:v>
                </c:pt>
                <c:pt idx="8">
                  <c:v>-3.4962916374206543</c:v>
                </c:pt>
                <c:pt idx="9">
                  <c:v>-3.7469446659088135</c:v>
                </c:pt>
                <c:pt idx="10">
                  <c:v>-4.0000424385070801</c:v>
                </c:pt>
                <c:pt idx="11">
                  <c:v>-4.2656464576721191</c:v>
                </c:pt>
                <c:pt idx="12">
                  <c:v>-4.5596761703491211</c:v>
                </c:pt>
                <c:pt idx="13">
                  <c:v>-4.9170384407043457</c:v>
                </c:pt>
                <c:pt idx="14">
                  <c:v>-5.4175925254821777</c:v>
                </c:pt>
                <c:pt idx="15">
                  <c:v>-6.2604355812072754</c:v>
                </c:pt>
                <c:pt idx="16">
                  <c:v>-7.7166652679443359</c:v>
                </c:pt>
                <c:pt idx="17">
                  <c:v>-11.665801048278809</c:v>
                </c:pt>
                <c:pt idx="18">
                  <c:v>-17.052160263061523</c:v>
                </c:pt>
                <c:pt idx="19">
                  <c:v>-17.839200973510742</c:v>
                </c:pt>
                <c:pt idx="20">
                  <c:v>-18.45030403137207</c:v>
                </c:pt>
                <c:pt idx="21">
                  <c:v>-18.835700988769531</c:v>
                </c:pt>
                <c:pt idx="22">
                  <c:v>-19.182506561279297</c:v>
                </c:pt>
                <c:pt idx="23">
                  <c:v>-19.498800277709961</c:v>
                </c:pt>
                <c:pt idx="24">
                  <c:v>-19.805088043212891</c:v>
                </c:pt>
                <c:pt idx="25">
                  <c:v>-20.105558395385742</c:v>
                </c:pt>
                <c:pt idx="26">
                  <c:v>-20.400533676147461</c:v>
                </c:pt>
                <c:pt idx="27">
                  <c:v>-20.688047409057617</c:v>
                </c:pt>
                <c:pt idx="28">
                  <c:v>-20.965824127197266</c:v>
                </c:pt>
                <c:pt idx="29">
                  <c:v>-21.231735229492188</c:v>
                </c:pt>
                <c:pt idx="30">
                  <c:v>-21.484161376953125</c:v>
                </c:pt>
                <c:pt idx="31">
                  <c:v>-21.723041534423828</c:v>
                </c:pt>
                <c:pt idx="32">
                  <c:v>-21.948841094970703</c:v>
                </c:pt>
                <c:pt idx="33">
                  <c:v>-22.164402008056641</c:v>
                </c:pt>
                <c:pt idx="34">
                  <c:v>-22.24498176574707</c:v>
                </c:pt>
                <c:pt idx="35">
                  <c:v>-22.429470062255859</c:v>
                </c:pt>
                <c:pt idx="36">
                  <c:v>-22.549938201904297</c:v>
                </c:pt>
                <c:pt idx="37">
                  <c:v>-22.685314178466797</c:v>
                </c:pt>
                <c:pt idx="38">
                  <c:v>-22.821689605712891</c:v>
                </c:pt>
                <c:pt idx="39">
                  <c:v>-22.957704544067383</c:v>
                </c:pt>
                <c:pt idx="40">
                  <c:v>-23.094432830810547</c:v>
                </c:pt>
                <c:pt idx="41">
                  <c:v>-23.231355667114258</c:v>
                </c:pt>
                <c:pt idx="42">
                  <c:v>-23.368783950805664</c:v>
                </c:pt>
                <c:pt idx="43">
                  <c:v>-23.506792068481445</c:v>
                </c:pt>
                <c:pt idx="44">
                  <c:v>-23.645406723022461</c:v>
                </c:pt>
                <c:pt idx="45">
                  <c:v>-23.784637451171875</c:v>
                </c:pt>
                <c:pt idx="46">
                  <c:v>-23.924507141113281</c:v>
                </c:pt>
                <c:pt idx="47">
                  <c:v>-24.065105438232422</c:v>
                </c:pt>
                <c:pt idx="48">
                  <c:v>-24.206544876098633</c:v>
                </c:pt>
                <c:pt idx="49">
                  <c:v>-24.348936080932617</c:v>
                </c:pt>
                <c:pt idx="50">
                  <c:v>-24.492368698120117</c:v>
                </c:pt>
                <c:pt idx="51">
                  <c:v>-24.636972427368164</c:v>
                </c:pt>
                <c:pt idx="52">
                  <c:v>-24.782863616943359</c:v>
                </c:pt>
                <c:pt idx="53">
                  <c:v>-24.93016242980957</c:v>
                </c:pt>
                <c:pt idx="54">
                  <c:v>-25.07896614074707</c:v>
                </c:pt>
                <c:pt idx="55">
                  <c:v>-25.229341506958008</c:v>
                </c:pt>
                <c:pt idx="56">
                  <c:v>-25.381311416625977</c:v>
                </c:pt>
                <c:pt idx="57">
                  <c:v>-25.534820556640625</c:v>
                </c:pt>
                <c:pt idx="58">
                  <c:v>-25.689680099487305</c:v>
                </c:pt>
                <c:pt idx="59">
                  <c:v>-25.845602035522461</c:v>
                </c:pt>
                <c:pt idx="60">
                  <c:v>-26.00206184387207</c:v>
                </c:pt>
                <c:pt idx="61">
                  <c:v>-26.158134460449219</c:v>
                </c:pt>
                <c:pt idx="62">
                  <c:v>-26.312480926513672</c:v>
                </c:pt>
                <c:pt idx="63">
                  <c:v>-26.463567733764648</c:v>
                </c:pt>
                <c:pt idx="64">
                  <c:v>-26.603971481323242</c:v>
                </c:pt>
                <c:pt idx="65">
                  <c:v>-26.735525131225586</c:v>
                </c:pt>
                <c:pt idx="66">
                  <c:v>-26.854915618896484</c:v>
                </c:pt>
                <c:pt idx="67">
                  <c:v>-26.949346542358398</c:v>
                </c:pt>
                <c:pt idx="68">
                  <c:v>-27.006114959716797</c:v>
                </c:pt>
                <c:pt idx="69">
                  <c:v>-27.008907318115234</c:v>
                </c:pt>
                <c:pt idx="70">
                  <c:v>-26.925809860229492</c:v>
                </c:pt>
                <c:pt idx="71">
                  <c:v>-26.705564498901367</c:v>
                </c:pt>
                <c:pt idx="72">
                  <c:v>-26.293476104736328</c:v>
                </c:pt>
                <c:pt idx="73">
                  <c:v>-25.566007614135742</c:v>
                </c:pt>
                <c:pt idx="74">
                  <c:v>-24.361318588256836</c:v>
                </c:pt>
                <c:pt idx="75">
                  <c:v>-22.380783081054687</c:v>
                </c:pt>
                <c:pt idx="76">
                  <c:v>-19.272214889526367</c:v>
                </c:pt>
                <c:pt idx="77">
                  <c:v>-13.734148979187012</c:v>
                </c:pt>
                <c:pt idx="78">
                  <c:v>-10.326399803161621</c:v>
                </c:pt>
              </c:numCache>
            </c:numRef>
          </c:yVal>
          <c:smooth val="0"/>
        </c:ser>
        <c:ser>
          <c:idx val="15"/>
          <c:order val="15"/>
          <c:tx>
            <c:v>바닥슬래브-응력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결과_연직변위-좌'!$AL$2:$AL$80</c:f>
              <c:numCache>
                <c:formatCode>0.000_ </c:formatCode>
                <c:ptCount val="79"/>
                <c:pt idx="0">
                  <c:v>-1.2430275678634644</c:v>
                </c:pt>
                <c:pt idx="1">
                  <c:v>-1.3713855743408203</c:v>
                </c:pt>
                <c:pt idx="2">
                  <c:v>-1.6077671051025391</c:v>
                </c:pt>
                <c:pt idx="3">
                  <c:v>-1.874021053314209</c:v>
                </c:pt>
                <c:pt idx="4">
                  <c:v>-2.1483368873596191</c:v>
                </c:pt>
                <c:pt idx="5">
                  <c:v>-2.4220457077026367</c:v>
                </c:pt>
                <c:pt idx="6">
                  <c:v>-2.6897284984588623</c:v>
                </c:pt>
                <c:pt idx="7">
                  <c:v>-2.9487922191619873</c:v>
                </c:pt>
                <c:pt idx="8">
                  <c:v>-3.1998095512390137</c:v>
                </c:pt>
                <c:pt idx="9">
                  <c:v>-3.446523904800415</c:v>
                </c:pt>
                <c:pt idx="10">
                  <c:v>-3.695734977722168</c:v>
                </c:pt>
                <c:pt idx="11">
                  <c:v>-3.9575421810150146</c:v>
                </c:pt>
                <c:pt idx="12">
                  <c:v>-4.2478971481323242</c:v>
                </c:pt>
                <c:pt idx="13">
                  <c:v>-4.6017313003540039</c:v>
                </c:pt>
                <c:pt idx="14">
                  <c:v>-5.0989198684692383</c:v>
                </c:pt>
                <c:pt idx="15">
                  <c:v>-5.9385261535644531</c:v>
                </c:pt>
                <c:pt idx="16">
                  <c:v>-7.391636848449707</c:v>
                </c:pt>
                <c:pt idx="17">
                  <c:v>-11.33780574798584</c:v>
                </c:pt>
                <c:pt idx="18">
                  <c:v>-16.718582153320312</c:v>
                </c:pt>
                <c:pt idx="19">
                  <c:v>-17.500499725341797</c:v>
                </c:pt>
                <c:pt idx="20">
                  <c:v>-18.106971740722656</c:v>
                </c:pt>
                <c:pt idx="21">
                  <c:v>-18.488258361816406</c:v>
                </c:pt>
                <c:pt idx="22">
                  <c:v>-18.831430435180664</c:v>
                </c:pt>
                <c:pt idx="23">
                  <c:v>-19.144472122192383</c:v>
                </c:pt>
                <c:pt idx="24">
                  <c:v>-19.447954177856445</c:v>
                </c:pt>
                <c:pt idx="25">
                  <c:v>-19.746225357055664</c:v>
                </c:pt>
                <c:pt idx="26">
                  <c:v>-20.039655685424805</c:v>
                </c:pt>
                <c:pt idx="27">
                  <c:v>-20.326250076293945</c:v>
                </c:pt>
                <c:pt idx="28">
                  <c:v>-20.603681564331055</c:v>
                </c:pt>
                <c:pt idx="29">
                  <c:v>-20.869781494140625</c:v>
                </c:pt>
                <c:pt idx="30">
                  <c:v>-21.122886657714844</c:v>
                </c:pt>
                <c:pt idx="31">
                  <c:v>-21.362876892089844</c:v>
                </c:pt>
                <c:pt idx="32">
                  <c:v>-21.590169906616211</c:v>
                </c:pt>
                <c:pt idx="33">
                  <c:v>-21.807544708251953</c:v>
                </c:pt>
                <c:pt idx="34">
                  <c:v>-21.88969612121582</c:v>
                </c:pt>
                <c:pt idx="35">
                  <c:v>-22.075595855712891</c:v>
                </c:pt>
                <c:pt idx="36">
                  <c:v>-22.197858810424805</c:v>
                </c:pt>
                <c:pt idx="37">
                  <c:v>-22.335100173950195</c:v>
                </c:pt>
                <c:pt idx="38">
                  <c:v>-22.473533630371094</c:v>
                </c:pt>
                <c:pt idx="39">
                  <c:v>-22.61181640625</c:v>
                </c:pt>
                <c:pt idx="40">
                  <c:v>-22.751047134399414</c:v>
                </c:pt>
                <c:pt idx="41">
                  <c:v>-22.890722274780273</c:v>
                </c:pt>
                <c:pt idx="42">
                  <c:v>-23.031162261962891</c:v>
                </c:pt>
                <c:pt idx="43">
                  <c:v>-23.172445297241211</c:v>
                </c:pt>
                <c:pt idx="44">
                  <c:v>-23.314594268798828</c:v>
                </c:pt>
                <c:pt idx="45">
                  <c:v>-23.457626342773438</c:v>
                </c:pt>
                <c:pt idx="46">
                  <c:v>-23.601552963256836</c:v>
                </c:pt>
                <c:pt idx="47">
                  <c:v>-23.746465682983398</c:v>
                </c:pt>
                <c:pt idx="48">
                  <c:v>-23.892475128173828</c:v>
                </c:pt>
                <c:pt idx="49">
                  <c:v>-24.039690017700195</c:v>
                </c:pt>
                <c:pt idx="50">
                  <c:v>-24.188196182250977</c:v>
                </c:pt>
                <c:pt idx="51">
                  <c:v>-24.338125228881836</c:v>
                </c:pt>
                <c:pt idx="52">
                  <c:v>-24.489587783813477</c:v>
                </c:pt>
                <c:pt idx="53">
                  <c:v>-24.6427001953125</c:v>
                </c:pt>
                <c:pt idx="54">
                  <c:v>-24.797555923461914</c:v>
                </c:pt>
                <c:pt idx="55">
                  <c:v>-24.954216003417969</c:v>
                </c:pt>
                <c:pt idx="56">
                  <c:v>-25.112691879272461</c:v>
                </c:pt>
                <c:pt idx="57">
                  <c:v>-25.272920608520508</c:v>
                </c:pt>
                <c:pt idx="58">
                  <c:v>-25.43470573425293</c:v>
                </c:pt>
                <c:pt idx="59">
                  <c:v>-25.597745895385742</c:v>
                </c:pt>
                <c:pt idx="60">
                  <c:v>-25.761499404907227</c:v>
                </c:pt>
                <c:pt idx="61">
                  <c:v>-25.925041198730469</c:v>
                </c:pt>
                <c:pt idx="62">
                  <c:v>-26.087005615234375</c:v>
                </c:pt>
                <c:pt idx="63">
                  <c:v>-26.245857238769531</c:v>
                </c:pt>
                <c:pt idx="64">
                  <c:v>-26.394161224365234</c:v>
                </c:pt>
                <c:pt idx="65">
                  <c:v>-26.533723831176758</c:v>
                </c:pt>
                <c:pt idx="66">
                  <c:v>-26.661231994628906</c:v>
                </c:pt>
                <c:pt idx="67">
                  <c:v>-26.763889312744141</c:v>
                </c:pt>
                <c:pt idx="68">
                  <c:v>-26.828985214233398</c:v>
                </c:pt>
                <c:pt idx="69">
                  <c:v>-26.840206146240234</c:v>
                </c:pt>
                <c:pt idx="70">
                  <c:v>-26.765649795532227</c:v>
                </c:pt>
                <c:pt idx="71">
                  <c:v>-26.554088592529297</c:v>
                </c:pt>
                <c:pt idx="72">
                  <c:v>-26.150857925415039</c:v>
                </c:pt>
                <c:pt idx="73">
                  <c:v>-25.432458877563477</c:v>
                </c:pt>
                <c:pt idx="74">
                  <c:v>-24.23712158203125</c:v>
                </c:pt>
                <c:pt idx="75">
                  <c:v>-22.266332626342773</c:v>
                </c:pt>
                <c:pt idx="76">
                  <c:v>-19.168069839477539</c:v>
                </c:pt>
                <c:pt idx="77">
                  <c:v>-13.641432762145996</c:v>
                </c:pt>
                <c:pt idx="78">
                  <c:v>-10.240774154663086</c:v>
                </c:pt>
              </c:numCache>
            </c:numRef>
          </c:yVal>
          <c:smooth val="0"/>
        </c:ser>
        <c:ser>
          <c:idx val="16"/>
          <c:order val="16"/>
          <c:tx>
            <c:v>6단해체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결과_연직변위-좌'!$AM$2:$AM$80</c:f>
              <c:numCache>
                <c:formatCode>0.000_ </c:formatCode>
                <c:ptCount val="79"/>
                <c:pt idx="0">
                  <c:v>-1.2429245710372925</c:v>
                </c:pt>
                <c:pt idx="1">
                  <c:v>-1.3712747097015381</c:v>
                </c:pt>
                <c:pt idx="2">
                  <c:v>-1.6076338291168213</c:v>
                </c:pt>
                <c:pt idx="3">
                  <c:v>-1.8738521337509155</c:v>
                </c:pt>
                <c:pt idx="4">
                  <c:v>-2.1481208801269531</c:v>
                </c:pt>
                <c:pt idx="5">
                  <c:v>-2.4217729568481445</c:v>
                </c:pt>
                <c:pt idx="6">
                  <c:v>-2.6893908977508545</c:v>
                </c:pt>
                <c:pt idx="7">
                  <c:v>-2.9483828544616699</c:v>
                </c:pt>
                <c:pt idx="8">
                  <c:v>-3.1993238925933838</c:v>
                </c:pt>
                <c:pt idx="9">
                  <c:v>-3.4459576606750488</c:v>
                </c:pt>
                <c:pt idx="10">
                  <c:v>-3.6950857639312744</c:v>
                </c:pt>
                <c:pt idx="11">
                  <c:v>-3.9568092823028564</c:v>
                </c:pt>
                <c:pt idx="12">
                  <c:v>-4.2470798492431641</c:v>
                </c:pt>
                <c:pt idx="13">
                  <c:v>-4.6008319854736328</c:v>
                </c:pt>
                <c:pt idx="14">
                  <c:v>-5.0979390144348145</c:v>
                </c:pt>
                <c:pt idx="15">
                  <c:v>-5.937467098236084</c:v>
                </c:pt>
                <c:pt idx="16">
                  <c:v>-7.3905024528503418</c:v>
                </c:pt>
                <c:pt idx="17">
                  <c:v>-11.33659839630127</c:v>
                </c:pt>
                <c:pt idx="18">
                  <c:v>-16.717233657836914</c:v>
                </c:pt>
                <c:pt idx="19">
                  <c:v>-17.499011993408203</c:v>
                </c:pt>
                <c:pt idx="20">
                  <c:v>-18.105354309082031</c:v>
                </c:pt>
                <c:pt idx="21">
                  <c:v>-18.48652458190918</c:v>
                </c:pt>
                <c:pt idx="22">
                  <c:v>-18.829587936401367</c:v>
                </c:pt>
                <c:pt idx="23">
                  <c:v>-19.142534255981445</c:v>
                </c:pt>
                <c:pt idx="24">
                  <c:v>-19.44593620300293</c:v>
                </c:pt>
                <c:pt idx="25">
                  <c:v>-19.744142532348633</c:v>
                </c:pt>
                <c:pt idx="26">
                  <c:v>-20.037525177001953</c:v>
                </c:pt>
                <c:pt idx="27">
                  <c:v>-20.324085235595703</c:v>
                </c:pt>
                <c:pt idx="28">
                  <c:v>-20.601495742797852</c:v>
                </c:pt>
                <c:pt idx="29">
                  <c:v>-20.867591857910156</c:v>
                </c:pt>
                <c:pt idx="30">
                  <c:v>-21.120702743530273</c:v>
                </c:pt>
                <c:pt idx="31">
                  <c:v>-21.360710144042969</c:v>
                </c:pt>
                <c:pt idx="32">
                  <c:v>-21.58802604675293</c:v>
                </c:pt>
                <c:pt idx="33">
                  <c:v>-21.805427551269531</c:v>
                </c:pt>
                <c:pt idx="34">
                  <c:v>-21.887601852416992</c:v>
                </c:pt>
                <c:pt idx="35">
                  <c:v>-22.073530197143555</c:v>
                </c:pt>
                <c:pt idx="36">
                  <c:v>-22.195817947387695</c:v>
                </c:pt>
                <c:pt idx="37">
                  <c:v>-22.333093643188477</c:v>
                </c:pt>
                <c:pt idx="38">
                  <c:v>-22.471555709838867</c:v>
                </c:pt>
                <c:pt idx="39">
                  <c:v>-22.609874725341797</c:v>
                </c:pt>
                <c:pt idx="40">
                  <c:v>-22.749139785766602</c:v>
                </c:pt>
                <c:pt idx="41">
                  <c:v>-22.888849258422852</c:v>
                </c:pt>
                <c:pt idx="42">
                  <c:v>-23.029319763183594</c:v>
                </c:pt>
                <c:pt idx="43">
                  <c:v>-23.170633316040039</c:v>
                </c:pt>
                <c:pt idx="44">
                  <c:v>-23.312807083129883</c:v>
                </c:pt>
                <c:pt idx="45">
                  <c:v>-23.455854415893555</c:v>
                </c:pt>
                <c:pt idx="46">
                  <c:v>-23.599788665771484</c:v>
                </c:pt>
                <c:pt idx="47">
                  <c:v>-23.744695663452148</c:v>
                </c:pt>
                <c:pt idx="48">
                  <c:v>-23.890682220458984</c:v>
                </c:pt>
                <c:pt idx="49">
                  <c:v>-24.037851333618164</c:v>
                </c:pt>
                <c:pt idx="50">
                  <c:v>-24.186286926269531</c:v>
                </c:pt>
                <c:pt idx="51">
                  <c:v>-24.336109161376953</c:v>
                </c:pt>
                <c:pt idx="52">
                  <c:v>-24.487428665161133</c:v>
                </c:pt>
                <c:pt idx="53">
                  <c:v>-24.640348434448242</c:v>
                </c:pt>
                <c:pt idx="54">
                  <c:v>-24.794950485229492</c:v>
                </c:pt>
                <c:pt idx="55">
                  <c:v>-24.951290130615234</c:v>
                </c:pt>
                <c:pt idx="56">
                  <c:v>-25.109365463256836</c:v>
                </c:pt>
                <c:pt idx="57">
                  <c:v>-25.269100189208984</c:v>
                </c:pt>
                <c:pt idx="58">
                  <c:v>-25.43028450012207</c:v>
                </c:pt>
                <c:pt idx="59">
                  <c:v>-25.592599868774414</c:v>
                </c:pt>
                <c:pt idx="60">
                  <c:v>-25.7554931640625</c:v>
                </c:pt>
                <c:pt idx="61">
                  <c:v>-25.918020248413086</c:v>
                </c:pt>
                <c:pt idx="62">
                  <c:v>-26.078802108764648</c:v>
                </c:pt>
                <c:pt idx="63">
                  <c:v>-26.236286163330078</c:v>
                </c:pt>
                <c:pt idx="64">
                  <c:v>-26.383045196533203</c:v>
                </c:pt>
                <c:pt idx="65">
                  <c:v>-26.520868301391602</c:v>
                </c:pt>
                <c:pt idx="66">
                  <c:v>-26.646440505981445</c:v>
                </c:pt>
                <c:pt idx="67">
                  <c:v>-26.74699592590332</c:v>
                </c:pt>
                <c:pt idx="68">
                  <c:v>-26.809844970703125</c:v>
                </c:pt>
                <c:pt idx="69">
                  <c:v>-26.81873893737793</c:v>
                </c:pt>
                <c:pt idx="70">
                  <c:v>-26.741851806640625</c:v>
                </c:pt>
                <c:pt idx="71">
                  <c:v>-26.528072357177734</c:v>
                </c:pt>
                <c:pt idx="72">
                  <c:v>-26.122882843017578</c:v>
                </c:pt>
                <c:pt idx="73">
                  <c:v>-25.402999877929688</c:v>
                </c:pt>
                <c:pt idx="74">
                  <c:v>-24.206916809082031</c:v>
                </c:pt>
                <c:pt idx="75">
                  <c:v>-22.236452102661133</c:v>
                </c:pt>
                <c:pt idx="76">
                  <c:v>-19.139913558959961</c:v>
                </c:pt>
                <c:pt idx="77">
                  <c:v>-13.616901397705078</c:v>
                </c:pt>
                <c:pt idx="78">
                  <c:v>-10.218720436096191</c:v>
                </c:pt>
              </c:numCache>
            </c:numRef>
          </c:yVal>
          <c:smooth val="0"/>
        </c:ser>
        <c:ser>
          <c:idx val="17"/>
          <c:order val="17"/>
          <c:tx>
            <c:v>5단해체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결과_연직변위-좌'!$AN$2:$AN$80</c:f>
              <c:numCache>
                <c:formatCode>0.000_ </c:formatCode>
                <c:ptCount val="79"/>
                <c:pt idx="0">
                  <c:v>-1.2402331829071045</c:v>
                </c:pt>
                <c:pt idx="1">
                  <c:v>-1.3685606718063354</c:v>
                </c:pt>
                <c:pt idx="2">
                  <c:v>-1.6048547029495239</c:v>
                </c:pt>
                <c:pt idx="3">
                  <c:v>-1.8709700107574463</c:v>
                </c:pt>
                <c:pt idx="4">
                  <c:v>-2.1451020240783691</c:v>
                </c:pt>
                <c:pt idx="5">
                  <c:v>-2.4185876846313477</c:v>
                </c:pt>
                <c:pt idx="6">
                  <c:v>-2.6860132217407227</c:v>
                </c:pt>
                <c:pt idx="7">
                  <c:v>-2.944791316986084</c:v>
                </c:pt>
                <c:pt idx="8">
                  <c:v>-3.1954996585845947</c:v>
                </c:pt>
                <c:pt idx="9">
                  <c:v>-3.4418871402740479</c:v>
                </c:pt>
                <c:pt idx="10">
                  <c:v>-3.6907577514648438</c:v>
                </c:pt>
                <c:pt idx="11">
                  <c:v>-3.9522159099578857</c:v>
                </c:pt>
                <c:pt idx="12">
                  <c:v>-4.2422165870666504</c:v>
                </c:pt>
                <c:pt idx="13">
                  <c:v>-4.5956964492797852</c:v>
                </c:pt>
                <c:pt idx="14">
                  <c:v>-5.0925331115722656</c:v>
                </c:pt>
                <c:pt idx="15">
                  <c:v>-5.9317941665649414</c:v>
                </c:pt>
                <c:pt idx="16">
                  <c:v>-7.3845677375793457</c:v>
                </c:pt>
                <c:pt idx="17">
                  <c:v>-11.330408096313477</c:v>
                </c:pt>
                <c:pt idx="18">
                  <c:v>-16.710519790649414</c:v>
                </c:pt>
                <c:pt idx="19">
                  <c:v>-17.491767883300781</c:v>
                </c:pt>
                <c:pt idx="20">
                  <c:v>-18.097578048706055</c:v>
                </c:pt>
                <c:pt idx="21">
                  <c:v>-18.478219985961914</c:v>
                </c:pt>
                <c:pt idx="22">
                  <c:v>-18.820766448974609</c:v>
                </c:pt>
                <c:pt idx="23">
                  <c:v>-19.133209228515625</c:v>
                </c:pt>
                <c:pt idx="24">
                  <c:v>-19.436126708984375</c:v>
                </c:pt>
                <c:pt idx="25">
                  <c:v>-19.733865737915039</c:v>
                </c:pt>
                <c:pt idx="26">
                  <c:v>-20.02680778503418</c:v>
                </c:pt>
                <c:pt idx="27">
                  <c:v>-20.312955856323242</c:v>
                </c:pt>
                <c:pt idx="28">
                  <c:v>-20.589984893798828</c:v>
                </c:pt>
                <c:pt idx="29">
                  <c:v>-20.85572624206543</c:v>
                </c:pt>
                <c:pt idx="30">
                  <c:v>-21.108510971069336</c:v>
                </c:pt>
                <c:pt idx="31">
                  <c:v>-21.348224639892578</c:v>
                </c:pt>
                <c:pt idx="32">
                  <c:v>-21.575273513793945</c:v>
                </c:pt>
                <c:pt idx="33">
                  <c:v>-21.792438507080078</c:v>
                </c:pt>
                <c:pt idx="34">
                  <c:v>-21.874458312988281</c:v>
                </c:pt>
                <c:pt idx="35">
                  <c:v>-22.060235977172852</c:v>
                </c:pt>
                <c:pt idx="36">
                  <c:v>-22.182384490966797</c:v>
                </c:pt>
                <c:pt idx="37">
                  <c:v>-22.319524765014648</c:v>
                </c:pt>
                <c:pt idx="38">
                  <c:v>-22.457864761352539</c:v>
                </c:pt>
                <c:pt idx="39">
                  <c:v>-22.596063613891602</c:v>
                </c:pt>
                <c:pt idx="40">
                  <c:v>-22.735219955444336</c:v>
                </c:pt>
                <c:pt idx="41">
                  <c:v>-22.874828338623047</c:v>
                </c:pt>
                <c:pt idx="42">
                  <c:v>-23.015213012695313</c:v>
                </c:pt>
                <c:pt idx="43">
                  <c:v>-23.156444549560547</c:v>
                </c:pt>
                <c:pt idx="44">
                  <c:v>-23.298543930053711</c:v>
                </c:pt>
                <c:pt idx="45">
                  <c:v>-23.441526412963867</c:v>
                </c:pt>
                <c:pt idx="46">
                  <c:v>-23.58540153503418</c:v>
                </c:pt>
                <c:pt idx="47">
                  <c:v>-23.730253219604492</c:v>
                </c:pt>
                <c:pt idx="48">
                  <c:v>-23.876188278198242</c:v>
                </c:pt>
                <c:pt idx="49">
                  <c:v>-24.02330207824707</c:v>
                </c:pt>
                <c:pt idx="50">
                  <c:v>-24.171674728393555</c:v>
                </c:pt>
                <c:pt idx="51">
                  <c:v>-24.321422576904297</c:v>
                </c:pt>
                <c:pt idx="52">
                  <c:v>-24.472648620605469</c:v>
                </c:pt>
                <c:pt idx="53">
                  <c:v>-24.625444412231445</c:v>
                </c:pt>
                <c:pt idx="54">
                  <c:v>-24.779888153076172</c:v>
                </c:pt>
                <c:pt idx="55">
                  <c:v>-24.936016082763672</c:v>
                </c:pt>
                <c:pt idx="56">
                  <c:v>-25.093812942504883</c:v>
                </c:pt>
                <c:pt idx="57">
                  <c:v>-25.253181457519531</c:v>
                </c:pt>
                <c:pt idx="58">
                  <c:v>-25.413898468017578</c:v>
                </c:pt>
                <c:pt idx="59">
                  <c:v>-25.575611114501953</c:v>
                </c:pt>
                <c:pt idx="60">
                  <c:v>-25.737749099731445</c:v>
                </c:pt>
                <c:pt idx="61">
                  <c:v>-25.899333953857422</c:v>
                </c:pt>
                <c:pt idx="62">
                  <c:v>-26.058958053588867</c:v>
                </c:pt>
                <c:pt idx="63">
                  <c:v>-26.215044021606445</c:v>
                </c:pt>
                <c:pt idx="64">
                  <c:v>-26.360160827636719</c:v>
                </c:pt>
                <c:pt idx="65">
                  <c:v>-26.496051788330078</c:v>
                </c:pt>
                <c:pt idx="66">
                  <c:v>-26.619409561157227</c:v>
                </c:pt>
                <c:pt idx="67">
                  <c:v>-26.717517852783203</c:v>
                </c:pt>
                <c:pt idx="68">
                  <c:v>-26.777742385864258</c:v>
                </c:pt>
                <c:pt idx="69">
                  <c:v>-26.783979415893555</c:v>
                </c:pt>
                <c:pt idx="70">
                  <c:v>-26.704595565795898</c:v>
                </c:pt>
                <c:pt idx="71">
                  <c:v>-26.488796234130859</c:v>
                </c:pt>
                <c:pt idx="72">
                  <c:v>-26.082536697387695</c:v>
                </c:pt>
                <c:pt idx="73">
                  <c:v>-25.363115310668945</c:v>
                </c:pt>
                <c:pt idx="74">
                  <c:v>-24.169843673706055</c:v>
                </c:pt>
                <c:pt idx="75">
                  <c:v>-22.205583572387695</c:v>
                </c:pt>
                <c:pt idx="76">
                  <c:v>-19.119537353515625</c:v>
                </c:pt>
                <c:pt idx="77">
                  <c:v>-13.612815856933594</c:v>
                </c:pt>
                <c:pt idx="78">
                  <c:v>-10.224499702453613</c:v>
                </c:pt>
              </c:numCache>
            </c:numRef>
          </c:yVal>
          <c:smooth val="0"/>
        </c:ser>
        <c:ser>
          <c:idx val="18"/>
          <c:order val="18"/>
          <c:tx>
            <c:v>4단해체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결과_연직변위-좌'!$AO$2:$AO$80</c:f>
              <c:numCache>
                <c:formatCode>0.000_ </c:formatCode>
                <c:ptCount val="79"/>
                <c:pt idx="0">
                  <c:v>-1.2371729612350464</c:v>
                </c:pt>
                <c:pt idx="1">
                  <c:v>-1.3654758930206299</c:v>
                </c:pt>
                <c:pt idx="2">
                  <c:v>-1.6016995906829834</c:v>
                </c:pt>
                <c:pt idx="3">
                  <c:v>-1.8677034378051758</c:v>
                </c:pt>
                <c:pt idx="4">
                  <c:v>-2.1416871547698975</c:v>
                </c:pt>
                <c:pt idx="5">
                  <c:v>-2.414992094039917</c:v>
                </c:pt>
                <c:pt idx="6">
                  <c:v>-2.6822090148925781</c:v>
                </c:pt>
                <c:pt idx="7">
                  <c:v>-2.9407544136047363</c:v>
                </c:pt>
                <c:pt idx="8">
                  <c:v>-3.1912100315093994</c:v>
                </c:pt>
                <c:pt idx="9">
                  <c:v>-3.437328577041626</c:v>
                </c:pt>
                <c:pt idx="10">
                  <c:v>-3.6859176158905029</c:v>
                </c:pt>
                <c:pt idx="11">
                  <c:v>-3.9470856189727783</c:v>
                </c:pt>
                <c:pt idx="12">
                  <c:v>-4.236790657043457</c:v>
                </c:pt>
                <c:pt idx="13">
                  <c:v>-4.5899720191955566</c:v>
                </c:pt>
                <c:pt idx="14">
                  <c:v>-5.0865116119384766</c:v>
                </c:pt>
                <c:pt idx="15">
                  <c:v>-5.9254779815673828</c:v>
                </c:pt>
                <c:pt idx="16">
                  <c:v>-7.3779630661010742</c:v>
                </c:pt>
                <c:pt idx="17">
                  <c:v>-11.323521614074707</c:v>
                </c:pt>
                <c:pt idx="18">
                  <c:v>-16.703056335449219</c:v>
                </c:pt>
                <c:pt idx="19">
                  <c:v>-17.48371696472168</c:v>
                </c:pt>
                <c:pt idx="20">
                  <c:v>-18.088935852050781</c:v>
                </c:pt>
                <c:pt idx="21">
                  <c:v>-18.468994140625</c:v>
                </c:pt>
                <c:pt idx="22">
                  <c:v>-18.810966491699219</c:v>
                </c:pt>
                <c:pt idx="23">
                  <c:v>-19.122852325439453</c:v>
                </c:pt>
                <c:pt idx="24">
                  <c:v>-19.425235748291016</c:v>
                </c:pt>
                <c:pt idx="25">
                  <c:v>-19.722465515136719</c:v>
                </c:pt>
                <c:pt idx="26">
                  <c:v>-20.014928817749023</c:v>
                </c:pt>
                <c:pt idx="27">
                  <c:v>-20.300630569458008</c:v>
                </c:pt>
                <c:pt idx="28">
                  <c:v>-20.577249526977539</c:v>
                </c:pt>
                <c:pt idx="29">
                  <c:v>-20.842618942260742</c:v>
                </c:pt>
                <c:pt idx="30">
                  <c:v>-21.095075607299805</c:v>
                </c:pt>
                <c:pt idx="31">
                  <c:v>-21.334497451782227</c:v>
                </c:pt>
                <c:pt idx="32">
                  <c:v>-21.561300277709961</c:v>
                </c:pt>
                <c:pt idx="33">
                  <c:v>-21.778261184692383</c:v>
                </c:pt>
                <c:pt idx="34">
                  <c:v>-21.860157012939453</c:v>
                </c:pt>
                <c:pt idx="35">
                  <c:v>-22.045820236206055</c:v>
                </c:pt>
                <c:pt idx="36">
                  <c:v>-22.167890548706055</c:v>
                </c:pt>
                <c:pt idx="37">
                  <c:v>-22.304958343505859</c:v>
                </c:pt>
                <c:pt idx="38">
                  <c:v>-22.443248748779297</c:v>
                </c:pt>
                <c:pt idx="39">
                  <c:v>-22.581430435180664</c:v>
                </c:pt>
                <c:pt idx="40">
                  <c:v>-22.720598220825195</c:v>
                </c:pt>
                <c:pt idx="41">
                  <c:v>-22.860254287719727</c:v>
                </c:pt>
                <c:pt idx="42">
                  <c:v>-23.000728607177734</c:v>
                </c:pt>
                <c:pt idx="43">
                  <c:v>-23.142095565795898</c:v>
                </c:pt>
                <c:pt idx="44">
                  <c:v>-23.284387588500977</c:v>
                </c:pt>
                <c:pt idx="45">
                  <c:v>-23.427621841430664</c:v>
                </c:pt>
                <c:pt idx="46">
                  <c:v>-23.571819305419922</c:v>
                </c:pt>
                <c:pt idx="47">
                  <c:v>-23.717075347900391</c:v>
                </c:pt>
                <c:pt idx="48">
                  <c:v>-23.863506317138672</c:v>
                </c:pt>
                <c:pt idx="49">
                  <c:v>-24.011224746704102</c:v>
                </c:pt>
                <c:pt idx="50">
                  <c:v>-24.160327911376953</c:v>
                </c:pt>
                <c:pt idx="51">
                  <c:v>-24.310947418212891</c:v>
                </c:pt>
                <c:pt idx="52">
                  <c:v>-24.463207244873047</c:v>
                </c:pt>
                <c:pt idx="53">
                  <c:v>-24.617221832275391</c:v>
                </c:pt>
                <c:pt idx="54">
                  <c:v>-24.773090362548828</c:v>
                </c:pt>
                <c:pt idx="55">
                  <c:v>-24.930879592895508</c:v>
                </c:pt>
                <c:pt idx="56">
                  <c:v>-25.090595245361328</c:v>
                </c:pt>
                <c:pt idx="57">
                  <c:v>-25.252168655395508</c:v>
                </c:pt>
                <c:pt idx="58">
                  <c:v>-25.415390014648437</c:v>
                </c:pt>
                <c:pt idx="59">
                  <c:v>-25.579925537109375</c:v>
                </c:pt>
                <c:pt idx="60">
                  <c:v>-25.745193481445313</c:v>
                </c:pt>
                <c:pt idx="61">
                  <c:v>-25.91020393371582</c:v>
                </c:pt>
                <c:pt idx="62">
                  <c:v>-26.073490142822266</c:v>
                </c:pt>
                <c:pt idx="63">
                  <c:v>-26.233392715454102</c:v>
                </c:pt>
                <c:pt idx="64">
                  <c:v>-26.382394790649414</c:v>
                </c:pt>
                <c:pt idx="65">
                  <c:v>-26.521892547607422</c:v>
                </c:pt>
                <c:pt idx="66">
                  <c:v>-26.648326873779297</c:v>
                </c:pt>
                <c:pt idx="67">
                  <c:v>-26.74864387512207</c:v>
                </c:pt>
                <c:pt idx="68">
                  <c:v>-26.809562683105469</c:v>
                </c:pt>
                <c:pt idx="69">
                  <c:v>-26.814508438110352</c:v>
                </c:pt>
                <c:pt idx="70">
                  <c:v>-26.731380462646484</c:v>
                </c:pt>
                <c:pt idx="71">
                  <c:v>-26.508937835693359</c:v>
                </c:pt>
                <c:pt idx="72">
                  <c:v>-26.093265533447266</c:v>
                </c:pt>
                <c:pt idx="73">
                  <c:v>-25.362079620361328</c:v>
                </c:pt>
                <c:pt idx="74">
                  <c:v>-24.15632438659668</c:v>
                </c:pt>
                <c:pt idx="75">
                  <c:v>-22.182039260864258</c:v>
                </c:pt>
                <c:pt idx="76">
                  <c:v>-19.093154907226563</c:v>
                </c:pt>
                <c:pt idx="77">
                  <c:v>-13.598893165588379</c:v>
                </c:pt>
                <c:pt idx="78">
                  <c:v>-10.224972724914551</c:v>
                </c:pt>
              </c:numCache>
            </c:numRef>
          </c:yVal>
          <c:smooth val="0"/>
        </c:ser>
        <c:ser>
          <c:idx val="19"/>
          <c:order val="19"/>
          <c:tx>
            <c:v>3단해체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결과_연직변위-좌'!$AP$2:$AP$80</c:f>
              <c:numCache>
                <c:formatCode>0.000_ </c:formatCode>
                <c:ptCount val="79"/>
                <c:pt idx="0">
                  <c:v>-1.2367808818817139</c:v>
                </c:pt>
                <c:pt idx="1">
                  <c:v>-1.3650838136672974</c:v>
                </c:pt>
                <c:pt idx="2">
                  <c:v>-1.60130774974823</c:v>
                </c:pt>
                <c:pt idx="3">
                  <c:v>-1.8673121929168701</c:v>
                </c:pt>
                <c:pt idx="4">
                  <c:v>-2.1412975788116455</c:v>
                </c:pt>
                <c:pt idx="5">
                  <c:v>-2.4146056175231934</c:v>
                </c:pt>
                <c:pt idx="6">
                  <c:v>-2.6818270683288574</c:v>
                </c:pt>
                <c:pt idx="7">
                  <c:v>-2.9403796195983887</c:v>
                </c:pt>
                <c:pt idx="8">
                  <c:v>-3.190845251083374</c:v>
                </c:pt>
                <c:pt idx="9">
                  <c:v>-3.4369771480560303</c:v>
                </c:pt>
                <c:pt idx="10">
                  <c:v>-3.6855835914611816</c:v>
                </c:pt>
                <c:pt idx="11">
                  <c:v>-3.9467732906341553</c:v>
                </c:pt>
                <c:pt idx="12">
                  <c:v>-4.2365055084228516</c:v>
                </c:pt>
                <c:pt idx="13">
                  <c:v>-4.5897188186645508</c:v>
                </c:pt>
                <c:pt idx="14">
                  <c:v>-5.0862956047058105</c:v>
                </c:pt>
                <c:pt idx="15">
                  <c:v>-5.9253053665161133</c:v>
                </c:pt>
                <c:pt idx="16">
                  <c:v>-7.3778390884399414</c:v>
                </c:pt>
                <c:pt idx="17">
                  <c:v>-11.32344913482666</c:v>
                </c:pt>
                <c:pt idx="18">
                  <c:v>-16.70311164855957</c:v>
                </c:pt>
                <c:pt idx="19">
                  <c:v>-17.483936309814453</c:v>
                </c:pt>
                <c:pt idx="20">
                  <c:v>-18.089366912841797</c:v>
                </c:pt>
                <c:pt idx="21">
                  <c:v>-18.469682693481445</c:v>
                </c:pt>
                <c:pt idx="22">
                  <c:v>-18.811965942382812</c:v>
                </c:pt>
                <c:pt idx="23">
                  <c:v>-19.124223709106445</c:v>
                </c:pt>
                <c:pt idx="24">
                  <c:v>-19.427040100097656</c:v>
                </c:pt>
                <c:pt idx="25">
                  <c:v>-19.72477912902832</c:v>
                </c:pt>
                <c:pt idx="26">
                  <c:v>-20.017822265625</c:v>
                </c:pt>
                <c:pt idx="27">
                  <c:v>-20.304178237915039</c:v>
                </c:pt>
                <c:pt idx="28">
                  <c:v>-20.581533432006836</c:v>
                </c:pt>
                <c:pt idx="29">
                  <c:v>-20.84771728515625</c:v>
                </c:pt>
                <c:pt idx="30">
                  <c:v>-21.101062774658203</c:v>
                </c:pt>
                <c:pt idx="31">
                  <c:v>-21.341453552246094</c:v>
                </c:pt>
                <c:pt idx="32">
                  <c:v>-21.569307327270508</c:v>
                </c:pt>
                <c:pt idx="33">
                  <c:v>-21.787393569946289</c:v>
                </c:pt>
                <c:pt idx="34">
                  <c:v>-21.870107650756836</c:v>
                </c:pt>
                <c:pt idx="35">
                  <c:v>-22.056629180908203</c:v>
                </c:pt>
                <c:pt idx="36">
                  <c:v>-22.179710388183594</c:v>
                </c:pt>
                <c:pt idx="37">
                  <c:v>-22.31781005859375</c:v>
                </c:pt>
                <c:pt idx="38">
                  <c:v>-22.457242965698242</c:v>
                </c:pt>
                <c:pt idx="39">
                  <c:v>-22.596675872802734</c:v>
                </c:pt>
                <c:pt idx="40">
                  <c:v>-22.737218856811523</c:v>
                </c:pt>
                <c:pt idx="41">
                  <c:v>-22.878385543823242</c:v>
                </c:pt>
                <c:pt idx="42">
                  <c:v>-23.020515441894531</c:v>
                </c:pt>
                <c:pt idx="43">
                  <c:v>-23.163703918457031</c:v>
                </c:pt>
                <c:pt idx="44">
                  <c:v>-23.308000564575195</c:v>
                </c:pt>
                <c:pt idx="45">
                  <c:v>-23.45344352722168</c:v>
                </c:pt>
                <c:pt idx="46">
                  <c:v>-23.600076675415039</c:v>
                </c:pt>
                <c:pt idx="47">
                  <c:v>-23.748029708862305</c:v>
                </c:pt>
                <c:pt idx="48">
                  <c:v>-23.897441864013672</c:v>
                </c:pt>
                <c:pt idx="49">
                  <c:v>-24.048467636108398</c:v>
                </c:pt>
                <c:pt idx="50">
                  <c:v>-24.201244354248047</c:v>
                </c:pt>
                <c:pt idx="51">
                  <c:v>-24.355947494506836</c:v>
                </c:pt>
                <c:pt idx="52">
                  <c:v>-24.51275634765625</c:v>
                </c:pt>
                <c:pt idx="53">
                  <c:v>-24.671846389770508</c:v>
                </c:pt>
                <c:pt idx="54">
                  <c:v>-24.833379745483398</c:v>
                </c:pt>
                <c:pt idx="55">
                  <c:v>-24.997495651245117</c:v>
                </c:pt>
                <c:pt idx="56">
                  <c:v>-25.164278030395508</c:v>
                </c:pt>
                <c:pt idx="57">
                  <c:v>-25.333745956420898</c:v>
                </c:pt>
                <c:pt idx="58">
                  <c:v>-25.505775451660156</c:v>
                </c:pt>
                <c:pt idx="59">
                  <c:v>-25.68012809753418</c:v>
                </c:pt>
                <c:pt idx="60">
                  <c:v>-25.856313705444336</c:v>
                </c:pt>
                <c:pt idx="61">
                  <c:v>-26.033418655395508</c:v>
                </c:pt>
                <c:pt idx="62">
                  <c:v>-26.210027694702148</c:v>
                </c:pt>
                <c:pt idx="63">
                  <c:v>-26.384515762329102</c:v>
                </c:pt>
                <c:pt idx="64">
                  <c:v>-26.549331665039063</c:v>
                </c:pt>
                <c:pt idx="65">
                  <c:v>-26.705667495727539</c:v>
                </c:pt>
                <c:pt idx="66">
                  <c:v>-26.849720001220703</c:v>
                </c:pt>
                <c:pt idx="67">
                  <c:v>-26.96795654296875</c:v>
                </c:pt>
                <c:pt idx="68">
                  <c:v>-27.046058654785156</c:v>
                </c:pt>
                <c:pt idx="69">
                  <c:v>-27.066261291503906</c:v>
                </c:pt>
                <c:pt idx="70">
                  <c:v>-26.994754791259766</c:v>
                </c:pt>
                <c:pt idx="71">
                  <c:v>-26.777563095092773</c:v>
                </c:pt>
                <c:pt idx="72">
                  <c:v>-26.358531951904297</c:v>
                </c:pt>
                <c:pt idx="73">
                  <c:v>-25.611484527587891</c:v>
                </c:pt>
                <c:pt idx="74">
                  <c:v>-24.374300003051758</c:v>
                </c:pt>
                <c:pt idx="75">
                  <c:v>-22.350860595703125</c:v>
                </c:pt>
                <c:pt idx="76">
                  <c:v>-19.195104598999023</c:v>
                </c:pt>
                <c:pt idx="77">
                  <c:v>-13.625274658203125</c:v>
                </c:pt>
                <c:pt idx="78">
                  <c:v>-10.221539497375488</c:v>
                </c:pt>
              </c:numCache>
            </c:numRef>
          </c:yVal>
          <c:smooth val="0"/>
        </c:ser>
        <c:ser>
          <c:idx val="20"/>
          <c:order val="20"/>
          <c:tx>
            <c:v>2단해체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결과_연직변위-좌'!$AQ$2:$AQ$80</c:f>
              <c:numCache>
                <c:formatCode>0.000_ </c:formatCode>
                <c:ptCount val="79"/>
                <c:pt idx="0">
                  <c:v>-1.2367525100708008</c:v>
                </c:pt>
                <c:pt idx="1">
                  <c:v>-1.3650575876235962</c:v>
                </c:pt>
                <c:pt idx="2">
                  <c:v>-1.6012877225875854</c:v>
                </c:pt>
                <c:pt idx="3">
                  <c:v>-1.8673022985458374</c:v>
                </c:pt>
                <c:pt idx="4">
                  <c:v>-2.1413016319274902</c:v>
                </c:pt>
                <c:pt idx="5">
                  <c:v>-2.4146268367767334</c:v>
                </c:pt>
                <c:pt idx="6">
                  <c:v>-2.6818697452545166</c:v>
                </c:pt>
                <c:pt idx="7">
                  <c:v>-2.9404468536376953</c:v>
                </c:pt>
                <c:pt idx="8">
                  <c:v>-3.1909410953521729</c:v>
                </c:pt>
                <c:pt idx="9">
                  <c:v>-3.4371054172515869</c:v>
                </c:pt>
                <c:pt idx="10">
                  <c:v>-3.6857478618621826</c:v>
                </c:pt>
                <c:pt idx="11">
                  <c:v>-3.9469776153564453</c:v>
                </c:pt>
                <c:pt idx="12">
                  <c:v>-4.236752986907959</c:v>
                </c:pt>
                <c:pt idx="13">
                  <c:v>-4.5900144577026367</c:v>
                </c:pt>
                <c:pt idx="14">
                  <c:v>-5.0866422653198242</c:v>
                </c:pt>
                <c:pt idx="15">
                  <c:v>-5.9257063865661621</c:v>
                </c:pt>
                <c:pt idx="16">
                  <c:v>-7.378298282623291</c:v>
                </c:pt>
                <c:pt idx="17">
                  <c:v>-11.323967933654785</c:v>
                </c:pt>
                <c:pt idx="18">
                  <c:v>-16.703767776489258</c:v>
                </c:pt>
                <c:pt idx="19">
                  <c:v>-17.48475456237793</c:v>
                </c:pt>
                <c:pt idx="20">
                  <c:v>-18.090372085571289</c:v>
                </c:pt>
                <c:pt idx="21">
                  <c:v>-18.470909118652344</c:v>
                </c:pt>
                <c:pt idx="22">
                  <c:v>-18.813447952270508</c:v>
                </c:pt>
                <c:pt idx="23">
                  <c:v>-19.125997543334961</c:v>
                </c:pt>
                <c:pt idx="24">
                  <c:v>-19.42915153503418</c:v>
                </c:pt>
                <c:pt idx="25">
                  <c:v>-19.727266311645508</c:v>
                </c:pt>
                <c:pt idx="26">
                  <c:v>-20.020729064941406</c:v>
                </c:pt>
                <c:pt idx="27">
                  <c:v>-20.307554244995117</c:v>
                </c:pt>
                <c:pt idx="28">
                  <c:v>-20.585422515869141</c:v>
                </c:pt>
                <c:pt idx="29">
                  <c:v>-20.852165222167969</c:v>
                </c:pt>
                <c:pt idx="30">
                  <c:v>-21.106119155883789</c:v>
                </c:pt>
                <c:pt idx="31">
                  <c:v>-21.347162246704102</c:v>
                </c:pt>
                <c:pt idx="32">
                  <c:v>-21.575710296630859</c:v>
                </c:pt>
                <c:pt idx="33">
                  <c:v>-21.794534683227539</c:v>
                </c:pt>
                <c:pt idx="34">
                  <c:v>-21.877780914306641</c:v>
                </c:pt>
                <c:pt idx="35">
                  <c:v>-22.064861297607422</c:v>
                </c:pt>
                <c:pt idx="36">
                  <c:v>-22.188583374023438</c:v>
                </c:pt>
                <c:pt idx="37">
                  <c:v>-22.327341079711914</c:v>
                </c:pt>
                <c:pt idx="38">
                  <c:v>-22.467494964599609</c:v>
                </c:pt>
                <c:pt idx="39">
                  <c:v>-22.607707977294922</c:v>
                </c:pt>
                <c:pt idx="40">
                  <c:v>-22.749099731445313</c:v>
                </c:pt>
                <c:pt idx="41">
                  <c:v>-22.89118766784668</c:v>
                </c:pt>
                <c:pt idx="42">
                  <c:v>-23.034317016601563</c:v>
                </c:pt>
                <c:pt idx="43">
                  <c:v>-23.178590774536133</c:v>
                </c:pt>
                <c:pt idx="44">
                  <c:v>-23.324060440063477</c:v>
                </c:pt>
                <c:pt idx="45">
                  <c:v>-23.470779418945313</c:v>
                </c:pt>
                <c:pt idx="46">
                  <c:v>-23.618797302246094</c:v>
                </c:pt>
                <c:pt idx="47">
                  <c:v>-23.768247604370117</c:v>
                </c:pt>
                <c:pt idx="48">
                  <c:v>-23.919292449951172</c:v>
                </c:pt>
                <c:pt idx="49">
                  <c:v>-24.072084426879883</c:v>
                </c:pt>
                <c:pt idx="50">
                  <c:v>-24.226778030395508</c:v>
                </c:pt>
                <c:pt idx="51">
                  <c:v>-24.383563995361328</c:v>
                </c:pt>
                <c:pt idx="52">
                  <c:v>-24.542627334594727</c:v>
                </c:pt>
                <c:pt idx="53">
                  <c:v>-24.704166412353516</c:v>
                </c:pt>
                <c:pt idx="54">
                  <c:v>-24.868350982666016</c:v>
                </c:pt>
                <c:pt idx="55">
                  <c:v>-25.03533935546875</c:v>
                </c:pt>
                <c:pt idx="56">
                  <c:v>-25.205232620239258</c:v>
                </c:pt>
                <c:pt idx="57">
                  <c:v>-25.378063201904297</c:v>
                </c:pt>
                <c:pt idx="58">
                  <c:v>-25.553731918334961</c:v>
                </c:pt>
                <c:pt idx="59">
                  <c:v>-25.732011795043945</c:v>
                </c:pt>
                <c:pt idx="60">
                  <c:v>-25.912441253662109</c:v>
                </c:pt>
                <c:pt idx="61">
                  <c:v>-26.094118118286133</c:v>
                </c:pt>
                <c:pt idx="62">
                  <c:v>-26.275671005249023</c:v>
                </c:pt>
                <c:pt idx="63">
                  <c:v>-26.455495834350586</c:v>
                </c:pt>
                <c:pt idx="64">
                  <c:v>-26.626043319702148</c:v>
                </c:pt>
                <c:pt idx="65">
                  <c:v>-26.788675308227539</c:v>
                </c:pt>
                <c:pt idx="66">
                  <c:v>-26.939680099487305</c:v>
                </c:pt>
                <c:pt idx="67">
                  <c:v>-27.065654754638672</c:v>
                </c:pt>
                <c:pt idx="68">
                  <c:v>-27.152624130249023</c:v>
                </c:pt>
                <c:pt idx="69">
                  <c:v>-27.183111190795898</c:v>
                </c:pt>
                <c:pt idx="70">
                  <c:v>-27.123613357543945</c:v>
                </c:pt>
                <c:pt idx="71">
                  <c:v>-26.920293807983398</c:v>
                </c:pt>
                <c:pt idx="72">
                  <c:v>-26.516960144042969</c:v>
                </c:pt>
                <c:pt idx="73">
                  <c:v>-25.786285400390625</c:v>
                </c:pt>
                <c:pt idx="74">
                  <c:v>-24.563266754150391</c:v>
                </c:pt>
                <c:pt idx="75">
                  <c:v>-22.545230865478516</c:v>
                </c:pt>
                <c:pt idx="76">
                  <c:v>-19.371150970458984</c:v>
                </c:pt>
                <c:pt idx="77">
                  <c:v>-13.738987922668457</c:v>
                </c:pt>
                <c:pt idx="78">
                  <c:v>-10.287590026855469</c:v>
                </c:pt>
              </c:numCache>
            </c:numRef>
          </c:yVal>
          <c:smooth val="0"/>
        </c:ser>
        <c:ser>
          <c:idx val="21"/>
          <c:order val="21"/>
          <c:tx>
            <c:v>1단해체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결과_연직변위-좌'!$AR$2:$AR$80</c:f>
              <c:numCache>
                <c:formatCode>0.000_ </c:formatCode>
                <c:ptCount val="79"/>
                <c:pt idx="0">
                  <c:v>-1.2367810010910034</c:v>
                </c:pt>
                <c:pt idx="1">
                  <c:v>-1.3650878667831421</c:v>
                </c:pt>
                <c:pt idx="2">
                  <c:v>-1.601323127746582</c:v>
                </c:pt>
                <c:pt idx="3">
                  <c:v>-1.867345929145813</c:v>
                </c:pt>
                <c:pt idx="4">
                  <c:v>-2.1413564682006836</c:v>
                </c:pt>
                <c:pt idx="5">
                  <c:v>-2.414696216583252</c:v>
                </c:pt>
                <c:pt idx="6">
                  <c:v>-2.6819565296173096</c:v>
                </c:pt>
                <c:pt idx="7">
                  <c:v>-2.9405543804168701</c:v>
                </c:pt>
                <c:pt idx="8">
                  <c:v>-3.1910724639892578</c:v>
                </c:pt>
                <c:pt idx="9">
                  <c:v>-3.4372637271881104</c:v>
                </c:pt>
                <c:pt idx="10">
                  <c:v>-3.6859369277954102</c:v>
                </c:pt>
                <c:pt idx="11">
                  <c:v>-3.9472002983093262</c:v>
                </c:pt>
                <c:pt idx="12">
                  <c:v>-4.2370133399963379</c:v>
                </c:pt>
                <c:pt idx="13">
                  <c:v>-4.5903148651123047</c:v>
                </c:pt>
                <c:pt idx="14">
                  <c:v>-5.0869870185852051</c:v>
                </c:pt>
                <c:pt idx="15">
                  <c:v>-5.9260988235473633</c:v>
                </c:pt>
                <c:pt idx="16">
                  <c:v>-7.3787403106689453</c:v>
                </c:pt>
                <c:pt idx="17">
                  <c:v>-11.324461936950684</c:v>
                </c:pt>
                <c:pt idx="18">
                  <c:v>-16.704381942749023</c:v>
                </c:pt>
                <c:pt idx="19">
                  <c:v>-17.485507965087891</c:v>
                </c:pt>
                <c:pt idx="20">
                  <c:v>-18.091297149658203</c:v>
                </c:pt>
                <c:pt idx="21">
                  <c:v>-18.472030639648437</c:v>
                </c:pt>
                <c:pt idx="22">
                  <c:v>-18.814800262451172</c:v>
                </c:pt>
                <c:pt idx="23">
                  <c:v>-19.127614974975586</c:v>
                </c:pt>
                <c:pt idx="24">
                  <c:v>-19.431072235107422</c:v>
                </c:pt>
                <c:pt idx="25">
                  <c:v>-19.729528427124023</c:v>
                </c:pt>
                <c:pt idx="26">
                  <c:v>-20.023378372192383</c:v>
                </c:pt>
                <c:pt idx="27">
                  <c:v>-20.310632705688477</c:v>
                </c:pt>
                <c:pt idx="28">
                  <c:v>-20.588973999023438</c:v>
                </c:pt>
                <c:pt idx="29">
                  <c:v>-20.856233596801758</c:v>
                </c:pt>
                <c:pt idx="30">
                  <c:v>-21.110746383666992</c:v>
                </c:pt>
                <c:pt idx="31">
                  <c:v>-21.352392196655273</c:v>
                </c:pt>
                <c:pt idx="32">
                  <c:v>-21.581584930419922</c:v>
                </c:pt>
                <c:pt idx="33">
                  <c:v>-21.801094055175781</c:v>
                </c:pt>
                <c:pt idx="34">
                  <c:v>-21.884830474853516</c:v>
                </c:pt>
                <c:pt idx="35">
                  <c:v>-22.072423934936523</c:v>
                </c:pt>
                <c:pt idx="36">
                  <c:v>-22.196739196777344</c:v>
                </c:pt>
                <c:pt idx="37">
                  <c:v>-22.336103439331055</c:v>
                </c:pt>
                <c:pt idx="38">
                  <c:v>-22.47691535949707</c:v>
                </c:pt>
                <c:pt idx="39">
                  <c:v>-22.617841720581055</c:v>
                </c:pt>
                <c:pt idx="40">
                  <c:v>-22.760002136230469</c:v>
                </c:pt>
                <c:pt idx="41">
                  <c:v>-22.902923583984375</c:v>
                </c:pt>
                <c:pt idx="42">
                  <c:v>-23.046947479248047</c:v>
                </c:pt>
                <c:pt idx="43">
                  <c:v>-23.192184448242188</c:v>
                </c:pt>
                <c:pt idx="44">
                  <c:v>-23.338691711425781</c:v>
                </c:pt>
                <c:pt idx="45">
                  <c:v>-23.486520767211914</c:v>
                </c:pt>
                <c:pt idx="46">
                  <c:v>-23.63572883605957</c:v>
                </c:pt>
                <c:pt idx="47">
                  <c:v>-23.786453247070312</c:v>
                </c:pt>
                <c:pt idx="48">
                  <c:v>-23.938854217529297</c:v>
                </c:pt>
                <c:pt idx="49">
                  <c:v>-24.09309196472168</c:v>
                </c:pt>
                <c:pt idx="50">
                  <c:v>-24.249320983886719</c:v>
                </c:pt>
                <c:pt idx="51">
                  <c:v>-24.407732009887695</c:v>
                </c:pt>
                <c:pt idx="52">
                  <c:v>-24.568511962890625</c:v>
                </c:pt>
                <c:pt idx="53">
                  <c:v>-24.731853485107422</c:v>
                </c:pt>
                <c:pt idx="54">
                  <c:v>-24.897932052612305</c:v>
                </c:pt>
                <c:pt idx="55">
                  <c:v>-25.066892623901367</c:v>
                </c:pt>
                <c:pt idx="56">
                  <c:v>-25.238840103149414</c:v>
                </c:pt>
                <c:pt idx="57">
                  <c:v>-25.413795471191406</c:v>
                </c:pt>
                <c:pt idx="58">
                  <c:v>-25.591653823852539</c:v>
                </c:pt>
                <c:pt idx="59">
                  <c:v>-25.772190093994141</c:v>
                </c:pt>
                <c:pt idx="60">
                  <c:v>-25.954933166503906</c:v>
                </c:pt>
                <c:pt idx="61">
                  <c:v>-26.13897705078125</c:v>
                </c:pt>
                <c:pt idx="62">
                  <c:v>-26.322975158691406</c:v>
                </c:pt>
                <c:pt idx="63">
                  <c:v>-26.505317687988281</c:v>
                </c:pt>
                <c:pt idx="64">
                  <c:v>-26.678384780883789</c:v>
                </c:pt>
                <c:pt idx="65">
                  <c:v>-26.84382438659668</c:v>
                </c:pt>
                <c:pt idx="66">
                  <c:v>-26.997915267944336</c:v>
                </c:pt>
                <c:pt idx="67">
                  <c:v>-27.127277374267578</c:v>
                </c:pt>
                <c:pt idx="68">
                  <c:v>-27.218404769897461</c:v>
                </c:pt>
                <c:pt idx="69">
                  <c:v>-27.25389289855957</c:v>
                </c:pt>
                <c:pt idx="70">
                  <c:v>-27.200643539428711</c:v>
                </c:pt>
                <c:pt idx="71">
                  <c:v>-27.005620956420898</c:v>
                </c:pt>
                <c:pt idx="72">
                  <c:v>-26.611976623535156</c:v>
                </c:pt>
                <c:pt idx="73">
                  <c:v>-25.893487930297852</c:v>
                </c:pt>
                <c:pt idx="74">
                  <c:v>-24.684970855712891</c:v>
                </c:pt>
                <c:pt idx="75">
                  <c:v>-22.684055328369141</c:v>
                </c:pt>
                <c:pt idx="76">
                  <c:v>-19.536769866943359</c:v>
                </c:pt>
                <c:pt idx="77">
                  <c:v>-13.952147483825684</c:v>
                </c:pt>
                <c:pt idx="78">
                  <c:v>-10.523367881774902</c:v>
                </c:pt>
              </c:numCache>
            </c:numRef>
          </c:yVal>
          <c:smooth val="0"/>
        </c:ser>
        <c:ser>
          <c:idx val="22"/>
          <c:order val="22"/>
          <c:tx>
            <c:v>상부완료</c:v>
          </c:tx>
          <c:marker>
            <c:symbol val="none"/>
          </c:marker>
          <c:xVal>
            <c:numRef>
              <c:f>'응력해석 결과_연직변위-좌'!$R$2:$R$80</c:f>
              <c:numCache>
                <c:formatCode>0.000_ </c:formatCode>
                <c:ptCount val="79"/>
                <c:pt idx="0">
                  <c:v>-99.680550627597455</c:v>
                </c:pt>
                <c:pt idx="1">
                  <c:v>-98.148588200172753</c:v>
                </c:pt>
                <c:pt idx="2">
                  <c:v>-96.664499598605062</c:v>
                </c:pt>
                <c:pt idx="3">
                  <c:v>-95.228284822894395</c:v>
                </c:pt>
                <c:pt idx="4">
                  <c:v>-93.839943873040752</c:v>
                </c:pt>
                <c:pt idx="5">
                  <c:v>-92.499476749044135</c:v>
                </c:pt>
                <c:pt idx="6">
                  <c:v>-91.206883450904527</c:v>
                </c:pt>
                <c:pt idx="7">
                  <c:v>-89.962163978621959</c:v>
                </c:pt>
                <c:pt idx="8">
                  <c:v>-88.765318332196401</c:v>
                </c:pt>
                <c:pt idx="9">
                  <c:v>-87.616346511627867</c:v>
                </c:pt>
                <c:pt idx="10">
                  <c:v>-86.515248516916358</c:v>
                </c:pt>
                <c:pt idx="11">
                  <c:v>-85.462024348061888</c:v>
                </c:pt>
                <c:pt idx="12">
                  <c:v>-84.4566740050644</c:v>
                </c:pt>
                <c:pt idx="13">
                  <c:v>-83.499197487923965</c:v>
                </c:pt>
                <c:pt idx="14">
                  <c:v>-82.589594796640554</c:v>
                </c:pt>
                <c:pt idx="15">
                  <c:v>-81.72786593121414</c:v>
                </c:pt>
                <c:pt idx="16">
                  <c:v>-80.914010891644764</c:v>
                </c:pt>
                <c:pt idx="17">
                  <c:v>-80.148029677932414</c:v>
                </c:pt>
                <c:pt idx="18">
                  <c:v>-78.643937065378694</c:v>
                </c:pt>
                <c:pt idx="19">
                  <c:v>-77.189980873243428</c:v>
                </c:pt>
                <c:pt idx="20">
                  <c:v>-75.786161101526631</c:v>
                </c:pt>
                <c:pt idx="21">
                  <c:v>-74.432477750228259</c:v>
                </c:pt>
                <c:pt idx="22">
                  <c:v>-73.128930819348369</c:v>
                </c:pt>
                <c:pt idx="23">
                  <c:v>-71.875520308886948</c:v>
                </c:pt>
                <c:pt idx="24">
                  <c:v>-70.672246218843966</c:v>
                </c:pt>
                <c:pt idx="25">
                  <c:v>-69.519108549219439</c:v>
                </c:pt>
                <c:pt idx="26">
                  <c:v>-68.41610730001338</c:v>
                </c:pt>
                <c:pt idx="27">
                  <c:v>-67.363242471225789</c:v>
                </c:pt>
                <c:pt idx="28">
                  <c:v>-66.360514062856637</c:v>
                </c:pt>
                <c:pt idx="29">
                  <c:v>-65.407922074905954</c:v>
                </c:pt>
                <c:pt idx="30">
                  <c:v>-64.505466507373711</c:v>
                </c:pt>
                <c:pt idx="31">
                  <c:v>-63.653147360259929</c:v>
                </c:pt>
                <c:pt idx="32">
                  <c:v>-62.850964633564615</c:v>
                </c:pt>
                <c:pt idx="33">
                  <c:v>-62.098918327287755</c:v>
                </c:pt>
                <c:pt idx="34">
                  <c:v>-61.600034494347867</c:v>
                </c:pt>
                <c:pt idx="35">
                  <c:v>-61.101150661407964</c:v>
                </c:pt>
                <c:pt idx="36">
                  <c:v>-60.602266828468075</c:v>
                </c:pt>
                <c:pt idx="37">
                  <c:v>-60.103382995528186</c:v>
                </c:pt>
                <c:pt idx="38">
                  <c:v>-59.604499162588283</c:v>
                </c:pt>
                <c:pt idx="39">
                  <c:v>-59.105615329648394</c:v>
                </c:pt>
                <c:pt idx="40">
                  <c:v>-58.606731496708491</c:v>
                </c:pt>
                <c:pt idx="41">
                  <c:v>-58.107847663768602</c:v>
                </c:pt>
                <c:pt idx="42">
                  <c:v>-57.608963830828714</c:v>
                </c:pt>
                <c:pt idx="43">
                  <c:v>-57.110079997888811</c:v>
                </c:pt>
                <c:pt idx="44">
                  <c:v>-56.611196164948922</c:v>
                </c:pt>
                <c:pt idx="45">
                  <c:v>-56.112312332009026</c:v>
                </c:pt>
                <c:pt idx="46">
                  <c:v>-55.613428499069123</c:v>
                </c:pt>
                <c:pt idx="47">
                  <c:v>-55.114544666129234</c:v>
                </c:pt>
                <c:pt idx="48">
                  <c:v>-54.615660833189331</c:v>
                </c:pt>
                <c:pt idx="49">
                  <c:v>-54.116777000249442</c:v>
                </c:pt>
                <c:pt idx="50">
                  <c:v>-53.617893167309553</c:v>
                </c:pt>
                <c:pt idx="51">
                  <c:v>-53.11900933436965</c:v>
                </c:pt>
                <c:pt idx="52">
                  <c:v>-52.620125501429762</c:v>
                </c:pt>
                <c:pt idx="53">
                  <c:v>-52.121241668489873</c:v>
                </c:pt>
                <c:pt idx="54">
                  <c:v>-51.62235783554997</c:v>
                </c:pt>
                <c:pt idx="55">
                  <c:v>-51.123474002610081</c:v>
                </c:pt>
                <c:pt idx="56">
                  <c:v>-50.624590169670192</c:v>
                </c:pt>
                <c:pt idx="57">
                  <c:v>-50.125706336730289</c:v>
                </c:pt>
                <c:pt idx="58">
                  <c:v>-49.6268225037904</c:v>
                </c:pt>
                <c:pt idx="59">
                  <c:v>-49.127938670850497</c:v>
                </c:pt>
                <c:pt idx="60">
                  <c:v>-48.629054837910608</c:v>
                </c:pt>
                <c:pt idx="61">
                  <c:v>-48.13017100497072</c:v>
                </c:pt>
                <c:pt idx="62">
                  <c:v>-47.631287172030817</c:v>
                </c:pt>
                <c:pt idx="63">
                  <c:v>-47.132403339090928</c:v>
                </c:pt>
                <c:pt idx="64">
                  <c:v>-46.633519506151039</c:v>
                </c:pt>
                <c:pt idx="65">
                  <c:v>-46.134635673211136</c:v>
                </c:pt>
                <c:pt idx="66">
                  <c:v>-45.63575184027124</c:v>
                </c:pt>
                <c:pt idx="67">
                  <c:v>-45.136868007331337</c:v>
                </c:pt>
                <c:pt idx="68">
                  <c:v>-44.637984174391448</c:v>
                </c:pt>
                <c:pt idx="69">
                  <c:v>-44.139100341451559</c:v>
                </c:pt>
                <c:pt idx="70">
                  <c:v>-43.640216508511656</c:v>
                </c:pt>
                <c:pt idx="71">
                  <c:v>-43.141332675571768</c:v>
                </c:pt>
                <c:pt idx="72">
                  <c:v>-42.642448842631879</c:v>
                </c:pt>
                <c:pt idx="73">
                  <c:v>-42.143565009691976</c:v>
                </c:pt>
                <c:pt idx="74">
                  <c:v>-41.644681176752087</c:v>
                </c:pt>
                <c:pt idx="75">
                  <c:v>-41.145797343812184</c:v>
                </c:pt>
                <c:pt idx="76">
                  <c:v>-40.646913510872295</c:v>
                </c:pt>
                <c:pt idx="77">
                  <c:v>-40.148029677932406</c:v>
                </c:pt>
                <c:pt idx="78">
                  <c:v>-39.930550627597455</c:v>
                </c:pt>
              </c:numCache>
            </c:numRef>
          </c:xVal>
          <c:yVal>
            <c:numRef>
              <c:f>'응력해석 결과_연직변위-좌'!$AS$2:$AS$80</c:f>
              <c:numCache>
                <c:formatCode>0.000_ </c:formatCode>
                <c:ptCount val="79"/>
                <c:pt idx="0">
                  <c:v>-1.2366209030151367</c:v>
                </c:pt>
                <c:pt idx="1">
                  <c:v>-1.3649415969848633</c:v>
                </c:pt>
                <c:pt idx="2">
                  <c:v>-1.6012160778045654</c:v>
                </c:pt>
                <c:pt idx="3">
                  <c:v>-1.8673001527786255</c:v>
                </c:pt>
                <c:pt idx="4">
                  <c:v>-2.1413908004760742</c:v>
                </c:pt>
                <c:pt idx="5">
                  <c:v>-2.414825439453125</c:v>
                </c:pt>
                <c:pt idx="6">
                  <c:v>-2.682192325592041</c:v>
                </c:pt>
                <c:pt idx="7">
                  <c:v>-2.9409041404724121</c:v>
                </c:pt>
                <c:pt idx="8">
                  <c:v>-3.1915404796600342</c:v>
                </c:pt>
                <c:pt idx="9">
                  <c:v>-3.4378504753112793</c:v>
                </c:pt>
                <c:pt idx="10">
                  <c:v>-3.6866395473480225</c:v>
                </c:pt>
                <c:pt idx="11">
                  <c:v>-3.9480123519897461</c:v>
                </c:pt>
                <c:pt idx="12">
                  <c:v>-4.2379255294799805</c:v>
                </c:pt>
                <c:pt idx="13">
                  <c:v>-4.5913162231445313</c:v>
                </c:pt>
                <c:pt idx="14">
                  <c:v>-5.0880622863769531</c:v>
                </c:pt>
                <c:pt idx="15">
                  <c:v>-5.9272327423095703</c:v>
                </c:pt>
                <c:pt idx="16">
                  <c:v>-7.3799152374267578</c:v>
                </c:pt>
                <c:pt idx="17">
                  <c:v>-11.325665473937988</c:v>
                </c:pt>
                <c:pt idx="18">
                  <c:v>-16.705587387084961</c:v>
                </c:pt>
                <c:pt idx="19">
                  <c:v>-17.486635208129883</c:v>
                </c:pt>
                <c:pt idx="20">
                  <c:v>-18.092231750488281</c:v>
                </c:pt>
                <c:pt idx="21">
                  <c:v>-18.472646713256836</c:v>
                </c:pt>
                <c:pt idx="22">
                  <c:v>-18.81495475769043</c:v>
                </c:pt>
                <c:pt idx="23">
                  <c:v>-19.127147674560547</c:v>
                </c:pt>
                <c:pt idx="24">
                  <c:v>-19.429801940917969</c:v>
                </c:pt>
                <c:pt idx="25">
                  <c:v>-19.727264404296875</c:v>
                </c:pt>
                <c:pt idx="26">
                  <c:v>-20.019914627075195</c:v>
                </c:pt>
                <c:pt idx="27">
                  <c:v>-20.305755615234375</c:v>
                </c:pt>
                <c:pt idx="28">
                  <c:v>-20.582466125488281</c:v>
                </c:pt>
                <c:pt idx="29">
                  <c:v>-20.847873687744141</c:v>
                </c:pt>
                <c:pt idx="30">
                  <c:v>-21.100315093994141</c:v>
                </c:pt>
                <c:pt idx="31">
                  <c:v>-21.339666366577148</c:v>
                </c:pt>
                <c:pt idx="32">
                  <c:v>-21.56634521484375</c:v>
                </c:pt>
                <c:pt idx="33">
                  <c:v>-21.783123016357422</c:v>
                </c:pt>
                <c:pt idx="34">
                  <c:v>-21.864871978759766</c:v>
                </c:pt>
                <c:pt idx="35">
                  <c:v>-22.050373077392578</c:v>
                </c:pt>
                <c:pt idx="36">
                  <c:v>-22.172206878662109</c:v>
                </c:pt>
                <c:pt idx="37">
                  <c:v>-22.309030532836914</c:v>
                </c:pt>
                <c:pt idx="38">
                  <c:v>-22.447032928466797</c:v>
                </c:pt>
                <c:pt idx="39">
                  <c:v>-22.584875106811523</c:v>
                </c:pt>
                <c:pt idx="40">
                  <c:v>-22.723651885986328</c:v>
                </c:pt>
                <c:pt idx="41">
                  <c:v>-22.862863540649414</c:v>
                </c:pt>
                <c:pt idx="42">
                  <c:v>-23.002822875976562</c:v>
                </c:pt>
                <c:pt idx="43">
                  <c:v>-23.143613815307617</c:v>
                </c:pt>
                <c:pt idx="44">
                  <c:v>-23.285253524780273</c:v>
                </c:pt>
                <c:pt idx="45">
                  <c:v>-23.427757263183594</c:v>
                </c:pt>
                <c:pt idx="46">
                  <c:v>-23.571134567260742</c:v>
                </c:pt>
                <c:pt idx="47">
                  <c:v>-23.715478897094727</c:v>
                </c:pt>
                <c:pt idx="48">
                  <c:v>-23.860893249511719</c:v>
                </c:pt>
                <c:pt idx="49">
                  <c:v>-24.007488250732422</c:v>
                </c:pt>
                <c:pt idx="50">
                  <c:v>-24.155342102050781</c:v>
                </c:pt>
                <c:pt idx="51">
                  <c:v>-24.304588317871094</c:v>
                </c:pt>
                <c:pt idx="52">
                  <c:v>-24.455329895019531</c:v>
                </c:pt>
                <c:pt idx="53">
                  <c:v>-24.607681274414063</c:v>
                </c:pt>
                <c:pt idx="54">
                  <c:v>-24.761724472045898</c:v>
                </c:pt>
                <c:pt idx="55">
                  <c:v>-24.917520523071289</c:v>
                </c:pt>
                <c:pt idx="56">
                  <c:v>-25.075069427490234</c:v>
                </c:pt>
                <c:pt idx="57">
                  <c:v>-25.234291076660156</c:v>
                </c:pt>
                <c:pt idx="58">
                  <c:v>-25.394975662231445</c:v>
                </c:pt>
                <c:pt idx="59">
                  <c:v>-25.556785583496094</c:v>
                </c:pt>
                <c:pt idx="60">
                  <c:v>-25.719142913818359</c:v>
                </c:pt>
                <c:pt idx="61">
                  <c:v>-25.881072998046875</c:v>
                </c:pt>
                <c:pt idx="62">
                  <c:v>-26.041109085083008</c:v>
                </c:pt>
                <c:pt idx="63">
                  <c:v>-26.197624206542969</c:v>
                </c:pt>
                <c:pt idx="64">
                  <c:v>-26.343168258666992</c:v>
                </c:pt>
                <c:pt idx="65">
                  <c:v>-26.479066848754883</c:v>
                </c:pt>
                <c:pt idx="66">
                  <c:v>-26.601821899414063</c:v>
                </c:pt>
                <c:pt idx="67">
                  <c:v>-26.69841194152832</c:v>
                </c:pt>
                <c:pt idx="68">
                  <c:v>-26.755464553833008</c:v>
                </c:pt>
                <c:pt idx="69">
                  <c:v>-26.756462097167969</c:v>
                </c:pt>
                <c:pt idx="70">
                  <c:v>-26.669307708740234</c:v>
                </c:pt>
                <c:pt idx="71">
                  <c:v>-26.443017959594727</c:v>
                </c:pt>
                <c:pt idx="72">
                  <c:v>-26.024375915527344</c:v>
                </c:pt>
                <c:pt idx="73">
                  <c:v>-25.292360305786133</c:v>
                </c:pt>
                <c:pt idx="74">
                  <c:v>-24.090572357177734</c:v>
                </c:pt>
                <c:pt idx="75">
                  <c:v>-22.130451202392578</c:v>
                </c:pt>
                <c:pt idx="76">
                  <c:v>-19.078439712524414</c:v>
                </c:pt>
                <c:pt idx="77">
                  <c:v>-13.683061599731445</c:v>
                </c:pt>
                <c:pt idx="78">
                  <c:v>-10.388328552246094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4956784"/>
        <c:axId val="-403283088"/>
      </c:scatterChart>
      <c:valAx>
        <c:axId val="-404956784"/>
        <c:scaling>
          <c:orientation val="minMax"/>
          <c:max val="16.613"/>
          <c:min val="-116.29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(mm)</a:t>
                </a:r>
              </a:p>
            </c:rich>
          </c:tx>
          <c:overlay val="0"/>
        </c:title>
        <c:numFmt formatCode="0.000_ " sourceLinked="1"/>
        <c:majorTickMark val="out"/>
        <c:minorTickMark val="none"/>
        <c:tickLblPos val="nextTo"/>
        <c:crossAx val="-403283088"/>
        <c:crosses val="autoZero"/>
        <c:crossBetween val="midCat"/>
      </c:valAx>
      <c:valAx>
        <c:axId val="-403283088"/>
        <c:scaling>
          <c:orientation val="minMax"/>
          <c:max val="4.7460000000000004"/>
          <c:min val="-31.824999999999999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crossAx val="-404956784"/>
        <c:crosses val="autoZero"/>
        <c:crossBetween val="midCat"/>
      </c:valAx>
      <c:spPr>
        <a:noFill/>
      </c:spPr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1단굴착-응력</c:v>
          </c:tx>
          <c:marker>
            <c:symbol val="none"/>
          </c:marker>
          <c:xVal>
            <c:numRef>
              <c:f>'응력해석 결과_수평변위-좌'!$W$2:$W$82</c:f>
              <c:numCache>
                <c:formatCode>0.000_ </c:formatCode>
                <c:ptCount val="81"/>
                <c:pt idx="0">
                  <c:v>4.2789041996002197E-2</c:v>
                </c:pt>
                <c:pt idx="1">
                  <c:v>4.3180033564567566E-2</c:v>
                </c:pt>
                <c:pt idx="2">
                  <c:v>4.3568320572376251E-2</c:v>
                </c:pt>
                <c:pt idx="3">
                  <c:v>4.3953675776720047E-2</c:v>
                </c:pt>
                <c:pt idx="4">
                  <c:v>4.4335931539535522E-2</c:v>
                </c:pt>
                <c:pt idx="5">
                  <c:v>4.4714536517858505E-2</c:v>
                </c:pt>
                <c:pt idx="6">
                  <c:v>4.5089744031429291E-2</c:v>
                </c:pt>
                <c:pt idx="7">
                  <c:v>4.5461792498826981E-2</c:v>
                </c:pt>
                <c:pt idx="8">
                  <c:v>4.5601002871990204E-2</c:v>
                </c:pt>
                <c:pt idx="9">
                  <c:v>4.5947887003421783E-2</c:v>
                </c:pt>
                <c:pt idx="10">
                  <c:v>4.6288907527923584E-2</c:v>
                </c:pt>
                <c:pt idx="11">
                  <c:v>4.6625323593616486E-2</c:v>
                </c:pt>
                <c:pt idx="12">
                  <c:v>4.6956785023212433E-2</c:v>
                </c:pt>
                <c:pt idx="13">
                  <c:v>4.7293268144130707E-2</c:v>
                </c:pt>
                <c:pt idx="14">
                  <c:v>4.7625038772821426E-2</c:v>
                </c:pt>
                <c:pt idx="15">
                  <c:v>4.7951754182577133E-2</c:v>
                </c:pt>
                <c:pt idx="16">
                  <c:v>4.8272930085659027E-2</c:v>
                </c:pt>
                <c:pt idx="17">
                  <c:v>4.8587985336780548E-2</c:v>
                </c:pt>
                <c:pt idx="18">
                  <c:v>4.889649897813797E-2</c:v>
                </c:pt>
                <c:pt idx="19">
                  <c:v>4.9198433756828308E-2</c:v>
                </c:pt>
                <c:pt idx="20">
                  <c:v>4.9494501203298569E-2</c:v>
                </c:pt>
                <c:pt idx="21">
                  <c:v>4.9785435199737549E-2</c:v>
                </c:pt>
                <c:pt idx="22">
                  <c:v>4.9983657896518707E-2</c:v>
                </c:pt>
                <c:pt idx="23">
                  <c:v>5.0253335386514664E-2</c:v>
                </c:pt>
                <c:pt idx="24">
                  <c:v>5.0513457506895065E-2</c:v>
                </c:pt>
                <c:pt idx="25">
                  <c:v>5.0765246152877808E-2</c:v>
                </c:pt>
                <c:pt idx="26">
                  <c:v>5.1008298993110657E-2</c:v>
                </c:pt>
                <c:pt idx="27">
                  <c:v>5.1249980926513672E-2</c:v>
                </c:pt>
                <c:pt idx="28">
                  <c:v>5.148359015583992E-2</c:v>
                </c:pt>
                <c:pt idx="29">
                  <c:v>5.1707763224840164E-2</c:v>
                </c:pt>
                <c:pt idx="30">
                  <c:v>5.1920905709266663E-2</c:v>
                </c:pt>
                <c:pt idx="31">
                  <c:v>5.2121486514806747E-2</c:v>
                </c:pt>
                <c:pt idx="32">
                  <c:v>5.2308209240436554E-2</c:v>
                </c:pt>
                <c:pt idx="33">
                  <c:v>5.247766524553299E-2</c:v>
                </c:pt>
                <c:pt idx="34">
                  <c:v>5.2629213780164719E-2</c:v>
                </c:pt>
                <c:pt idx="35">
                  <c:v>5.276503786444664E-2</c:v>
                </c:pt>
                <c:pt idx="36">
                  <c:v>5.2840657532215118E-2</c:v>
                </c:pt>
                <c:pt idx="37">
                  <c:v>5.2916876971721649E-2</c:v>
                </c:pt>
                <c:pt idx="38">
                  <c:v>5.2948854863643646E-2</c:v>
                </c:pt>
                <c:pt idx="39">
                  <c:v>5.2939243614673615E-2</c:v>
                </c:pt>
                <c:pt idx="40">
                  <c:v>5.2906770259141922E-2</c:v>
                </c:pt>
                <c:pt idx="41">
                  <c:v>5.2931226789951324E-2</c:v>
                </c:pt>
                <c:pt idx="42">
                  <c:v>5.3224023431539536E-2</c:v>
                </c:pt>
                <c:pt idx="43">
                  <c:v>5.436227098107338E-2</c:v>
                </c:pt>
                <c:pt idx="44">
                  <c:v>5.7704683393239975E-2</c:v>
                </c:pt>
                <c:pt idx="45">
                  <c:v>7.0430286228656769E-2</c:v>
                </c:pt>
                <c:pt idx="46">
                  <c:v>0.18376080691814423</c:v>
                </c:pt>
                <c:pt idx="47">
                  <c:v>0.29437294602394104</c:v>
                </c:pt>
                <c:pt idx="48">
                  <c:v>0.40397730469703674</c:v>
                </c:pt>
                <c:pt idx="49">
                  <c:v>0.56330406665802002</c:v>
                </c:pt>
                <c:pt idx="50">
                  <c:v>0.64024162292480469</c:v>
                </c:pt>
                <c:pt idx="51">
                  <c:v>0.75496792793273926</c:v>
                </c:pt>
                <c:pt idx="52">
                  <c:v>0.86927580833435059</c:v>
                </c:pt>
                <c:pt idx="53">
                  <c:v>0.98324728012084961</c:v>
                </c:pt>
                <c:pt idx="54">
                  <c:v>1.1255309581756592</c:v>
                </c:pt>
                <c:pt idx="55">
                  <c:v>1.3655502796173096</c:v>
                </c:pt>
                <c:pt idx="56">
                  <c:v>1.5912846326828003</c:v>
                </c:pt>
                <c:pt idx="57">
                  <c:v>1.8051421642303467</c:v>
                </c:pt>
                <c:pt idx="58">
                  <c:v>2.0071170330047607</c:v>
                </c:pt>
                <c:pt idx="59">
                  <c:v>2.1876981258392334</c:v>
                </c:pt>
                <c:pt idx="60">
                  <c:v>2.3584225177764893</c:v>
                </c:pt>
                <c:pt idx="61">
                  <c:v>2.5195400714874268</c:v>
                </c:pt>
                <c:pt idx="62">
                  <c:v>2.6710937023162842</c:v>
                </c:pt>
                <c:pt idx="63">
                  <c:v>2.8133964538574219</c:v>
                </c:pt>
                <c:pt idx="64">
                  <c:v>2.9459977149963379</c:v>
                </c:pt>
                <c:pt idx="65">
                  <c:v>2.9881653785705566</c:v>
                </c:pt>
                <c:pt idx="66">
                  <c:v>3.0401391983032227</c:v>
                </c:pt>
                <c:pt idx="67">
                  <c:v>3.1369388103485107</c:v>
                </c:pt>
                <c:pt idx="68">
                  <c:v>3.2257678508758545</c:v>
                </c:pt>
                <c:pt idx="69">
                  <c:v>3.322284460067749</c:v>
                </c:pt>
                <c:pt idx="70">
                  <c:v>3.8367555141448975</c:v>
                </c:pt>
                <c:pt idx="71">
                  <c:v>4.249638557434082</c:v>
                </c:pt>
                <c:pt idx="72">
                  <c:v>4.5633220672607422</c:v>
                </c:pt>
                <c:pt idx="73">
                  <c:v>4.7817478179931641</c:v>
                </c:pt>
                <c:pt idx="74">
                  <c:v>4.9008889198303223</c:v>
                </c:pt>
                <c:pt idx="75">
                  <c:v>4.9060564041137695</c:v>
                </c:pt>
                <c:pt idx="76">
                  <c:v>4.781013011932373</c:v>
                </c:pt>
                <c:pt idx="77">
                  <c:v>4.4836292266845703</c:v>
                </c:pt>
                <c:pt idx="78">
                  <c:v>3.9296004772186279</c:v>
                </c:pt>
                <c:pt idx="79">
                  <c:v>3.4219930171966553</c:v>
                </c:pt>
                <c:pt idx="80">
                  <c:v>3.1404118537902832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"/>
          <c:order val="1"/>
          <c:tx>
            <c:v>1단지보-1</c:v>
          </c:tx>
          <c:marker>
            <c:symbol val="none"/>
          </c:marker>
          <c:xVal>
            <c:numRef>
              <c:f>'응력해석 결과_수평변위-좌'!$X$2:$X$82</c:f>
              <c:numCache>
                <c:formatCode>0.000_ </c:formatCode>
                <c:ptCount val="81"/>
                <c:pt idx="0">
                  <c:v>4.2838968336582184E-2</c:v>
                </c:pt>
                <c:pt idx="1">
                  <c:v>4.3232381343841553E-2</c:v>
                </c:pt>
                <c:pt idx="2">
                  <c:v>4.362298920750618E-2</c:v>
                </c:pt>
                <c:pt idx="3">
                  <c:v>4.4010590761899948E-2</c:v>
                </c:pt>
                <c:pt idx="4">
                  <c:v>4.4395014643669128E-2</c:v>
                </c:pt>
                <c:pt idx="5">
                  <c:v>4.4775702059268951E-2</c:v>
                </c:pt>
                <c:pt idx="6">
                  <c:v>4.5152898877859116E-2</c:v>
                </c:pt>
                <c:pt idx="7">
                  <c:v>4.5526865869760513E-2</c:v>
                </c:pt>
                <c:pt idx="8">
                  <c:v>4.5666761696338654E-2</c:v>
                </c:pt>
                <c:pt idx="9">
                  <c:v>4.6015325933694839E-2</c:v>
                </c:pt>
                <c:pt idx="10">
                  <c:v>4.6357892453670502E-2</c:v>
                </c:pt>
                <c:pt idx="11">
                  <c:v>4.6695731580257416E-2</c:v>
                </c:pt>
                <c:pt idx="12">
                  <c:v>4.7028496861457825E-2</c:v>
                </c:pt>
                <c:pt idx="13">
                  <c:v>4.7366201877593994E-2</c:v>
                </c:pt>
                <c:pt idx="14">
                  <c:v>4.7699064016342163E-2</c:v>
                </c:pt>
                <c:pt idx="15">
                  <c:v>4.8026755452156067E-2</c:v>
                </c:pt>
                <c:pt idx="16">
                  <c:v>4.8348765820264816E-2</c:v>
                </c:pt>
                <c:pt idx="17">
                  <c:v>4.8664499074220657E-2</c:v>
                </c:pt>
                <c:pt idx="18">
                  <c:v>4.897351935505867E-2</c:v>
                </c:pt>
                <c:pt idx="19">
                  <c:v>4.9275793135166168E-2</c:v>
                </c:pt>
                <c:pt idx="20">
                  <c:v>4.9572043120861053E-2</c:v>
                </c:pt>
                <c:pt idx="21">
                  <c:v>4.9863044172525406E-2</c:v>
                </c:pt>
                <c:pt idx="22">
                  <c:v>5.0061143934726715E-2</c:v>
                </c:pt>
                <c:pt idx="23">
                  <c:v>5.0330523401498795E-2</c:v>
                </c:pt>
                <c:pt idx="24">
                  <c:v>5.0590086728334427E-2</c:v>
                </c:pt>
                <c:pt idx="25">
                  <c:v>5.0841100513935089E-2</c:v>
                </c:pt>
                <c:pt idx="26">
                  <c:v>5.1083140075206757E-2</c:v>
                </c:pt>
                <c:pt idx="27">
                  <c:v>5.132356658577919E-2</c:v>
                </c:pt>
                <c:pt idx="28">
                  <c:v>5.1555730402469635E-2</c:v>
                </c:pt>
                <c:pt idx="29">
                  <c:v>5.1778234541416168E-2</c:v>
                </c:pt>
                <c:pt idx="30">
                  <c:v>5.1989469677209854E-2</c:v>
                </c:pt>
                <c:pt idx="31">
                  <c:v>5.2187889814376831E-2</c:v>
                </c:pt>
                <c:pt idx="32">
                  <c:v>5.2372206002473831E-2</c:v>
                </c:pt>
                <c:pt idx="33">
                  <c:v>5.2538957446813583E-2</c:v>
                </c:pt>
                <c:pt idx="34">
                  <c:v>5.2687611430883408E-2</c:v>
                </c:pt>
                <c:pt idx="35">
                  <c:v>5.2820693701505661E-2</c:v>
                </c:pt>
                <c:pt idx="36">
                  <c:v>5.2894130349159241E-2</c:v>
                </c:pt>
                <c:pt idx="37">
                  <c:v>5.2967183291912079E-2</c:v>
                </c:pt>
                <c:pt idx="38">
                  <c:v>5.299566313624382E-2</c:v>
                </c:pt>
                <c:pt idx="39">
                  <c:v>5.2982266992330551E-2</c:v>
                </c:pt>
                <c:pt idx="40">
                  <c:v>5.2945643663406372E-2</c:v>
                </c:pt>
                <c:pt idx="41">
                  <c:v>5.2965778857469559E-2</c:v>
                </c:pt>
                <c:pt idx="42">
                  <c:v>5.3254216909408569E-2</c:v>
                </c:pt>
                <c:pt idx="43">
                  <c:v>5.4388284683227539E-2</c:v>
                </c:pt>
                <c:pt idx="44">
                  <c:v>5.7726617902517319E-2</c:v>
                </c:pt>
                <c:pt idx="45">
                  <c:v>7.0459775626659393E-2</c:v>
                </c:pt>
                <c:pt idx="46">
                  <c:v>0.18380409479141235</c:v>
                </c:pt>
                <c:pt idx="47">
                  <c:v>0.29443091154098511</c:v>
                </c:pt>
                <c:pt idx="48">
                  <c:v>0.40405061841011047</c:v>
                </c:pt>
                <c:pt idx="49">
                  <c:v>0.56340044736862183</c:v>
                </c:pt>
                <c:pt idx="50">
                  <c:v>0.64034920930862427</c:v>
                </c:pt>
                <c:pt idx="51">
                  <c:v>0.7550920844078064</c:v>
                </c:pt>
                <c:pt idx="52">
                  <c:v>0.86941593885421753</c:v>
                </c:pt>
                <c:pt idx="53">
                  <c:v>0.98340272903442383</c:v>
                </c:pt>
                <c:pt idx="54">
                  <c:v>1.1256940364837646</c:v>
                </c:pt>
                <c:pt idx="55">
                  <c:v>1.3657259941101074</c:v>
                </c:pt>
                <c:pt idx="56">
                  <c:v>1.591471791267395</c:v>
                </c:pt>
                <c:pt idx="57">
                  <c:v>1.8053393363952637</c:v>
                </c:pt>
                <c:pt idx="58">
                  <c:v>2.0073225498199463</c:v>
                </c:pt>
                <c:pt idx="59">
                  <c:v>2.1879098415374756</c:v>
                </c:pt>
                <c:pt idx="60">
                  <c:v>2.3586387634277344</c:v>
                </c:pt>
                <c:pt idx="61">
                  <c:v>2.5197584629058838</c:v>
                </c:pt>
                <c:pt idx="62">
                  <c:v>2.6713125705718994</c:v>
                </c:pt>
                <c:pt idx="63">
                  <c:v>2.8136138916015625</c:v>
                </c:pt>
                <c:pt idx="64">
                  <c:v>2.946211576461792</c:v>
                </c:pt>
                <c:pt idx="65">
                  <c:v>2.9883773326873779</c:v>
                </c:pt>
                <c:pt idx="66">
                  <c:v>3.0403485298156738</c:v>
                </c:pt>
                <c:pt idx="67">
                  <c:v>3.1371424198150635</c:v>
                </c:pt>
                <c:pt idx="68">
                  <c:v>3.225963830947876</c:v>
                </c:pt>
                <c:pt idx="69">
                  <c:v>3.3224694728851318</c:v>
                </c:pt>
                <c:pt idx="70">
                  <c:v>3.8369274139404297</c:v>
                </c:pt>
                <c:pt idx="71">
                  <c:v>4.2497954368591309</c:v>
                </c:pt>
                <c:pt idx="72">
                  <c:v>4.5634622573852539</c:v>
                </c:pt>
                <c:pt idx="73">
                  <c:v>4.7818694114685059</c:v>
                </c:pt>
                <c:pt idx="74">
                  <c:v>4.9009900093078613</c:v>
                </c:pt>
                <c:pt idx="75">
                  <c:v>4.9061360359191895</c:v>
                </c:pt>
                <c:pt idx="76">
                  <c:v>4.7810707092285156</c:v>
                </c:pt>
                <c:pt idx="77">
                  <c:v>4.4836645126342773</c:v>
                </c:pt>
                <c:pt idx="78">
                  <c:v>3.9296135902404785</c:v>
                </c:pt>
                <c:pt idx="79">
                  <c:v>3.4219908714294434</c:v>
                </c:pt>
                <c:pt idx="80">
                  <c:v>3.1404027938842773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"/>
          <c:order val="2"/>
          <c:tx>
            <c:v>2단굴착-응력</c:v>
          </c:tx>
          <c:marker>
            <c:symbol val="none"/>
          </c:marker>
          <c:xVal>
            <c:numRef>
              <c:f>'응력해석 결과_수평변위-좌'!$Y$2:$Y$82</c:f>
              <c:numCache>
                <c:formatCode>0.000_ </c:formatCode>
                <c:ptCount val="81"/>
                <c:pt idx="0">
                  <c:v>0.15127845108509064</c:v>
                </c:pt>
                <c:pt idx="1">
                  <c:v>0.15247637033462524</c:v>
                </c:pt>
                <c:pt idx="2">
                  <c:v>0.15367871522903442</c:v>
                </c:pt>
                <c:pt idx="3">
                  <c:v>0.15488550066947937</c:v>
                </c:pt>
                <c:pt idx="4">
                  <c:v>0.15609659254550934</c:v>
                </c:pt>
                <c:pt idx="5">
                  <c:v>0.1573118269443512</c:v>
                </c:pt>
                <c:pt idx="6">
                  <c:v>0.15853223204612732</c:v>
                </c:pt>
                <c:pt idx="7">
                  <c:v>0.15975955128669739</c:v>
                </c:pt>
                <c:pt idx="8">
                  <c:v>0.16022449731826782</c:v>
                </c:pt>
                <c:pt idx="9">
                  <c:v>0.1613919585943222</c:v>
                </c:pt>
                <c:pt idx="10">
                  <c:v>0.16256192326545715</c:v>
                </c:pt>
                <c:pt idx="11">
                  <c:v>0.16373579204082489</c:v>
                </c:pt>
                <c:pt idx="12">
                  <c:v>0.16491390764713287</c:v>
                </c:pt>
                <c:pt idx="13">
                  <c:v>0.16613414883613586</c:v>
                </c:pt>
                <c:pt idx="14">
                  <c:v>0.16736193001270294</c:v>
                </c:pt>
                <c:pt idx="15">
                  <c:v>0.16859728097915649</c:v>
                </c:pt>
                <c:pt idx="16">
                  <c:v>0.16984008252620697</c:v>
                </c:pt>
                <c:pt idx="17">
                  <c:v>0.17109046876430511</c:v>
                </c:pt>
                <c:pt idx="18">
                  <c:v>0.1723489910364151</c:v>
                </c:pt>
                <c:pt idx="19">
                  <c:v>0.17361719906330109</c:v>
                </c:pt>
                <c:pt idx="20">
                  <c:v>0.174897700548172</c:v>
                </c:pt>
                <c:pt idx="21">
                  <c:v>0.17619287967681885</c:v>
                </c:pt>
                <c:pt idx="22">
                  <c:v>0.17710381746292114</c:v>
                </c:pt>
                <c:pt idx="23">
                  <c:v>0.1783805638551712</c:v>
                </c:pt>
                <c:pt idx="24">
                  <c:v>0.17966914176940918</c:v>
                </c:pt>
                <c:pt idx="25">
                  <c:v>0.18097212910652161</c:v>
                </c:pt>
                <c:pt idx="26">
                  <c:v>0.1822914332151413</c:v>
                </c:pt>
                <c:pt idx="27">
                  <c:v>0.18367224931716919</c:v>
                </c:pt>
                <c:pt idx="28">
                  <c:v>0.18507826328277588</c:v>
                </c:pt>
                <c:pt idx="29">
                  <c:v>0.18651074171066284</c:v>
                </c:pt>
                <c:pt idx="30">
                  <c:v>0.18797069787979126</c:v>
                </c:pt>
                <c:pt idx="31">
                  <c:v>0.18945910036563873</c:v>
                </c:pt>
                <c:pt idx="32">
                  <c:v>0.19097687304019928</c:v>
                </c:pt>
                <c:pt idx="33">
                  <c:v>0.1925223171710968</c:v>
                </c:pt>
                <c:pt idx="34">
                  <c:v>0.19409634172916412</c:v>
                </c:pt>
                <c:pt idx="35">
                  <c:v>0.19570416212081909</c:v>
                </c:pt>
                <c:pt idx="36">
                  <c:v>0.19683583080768585</c:v>
                </c:pt>
                <c:pt idx="37">
                  <c:v>0.19842101633548737</c:v>
                </c:pt>
                <c:pt idx="38">
                  <c:v>0.20002403855323792</c:v>
                </c:pt>
                <c:pt idx="39">
                  <c:v>0.2017085999250412</c:v>
                </c:pt>
                <c:pt idx="40">
                  <c:v>0.2036777138710022</c:v>
                </c:pt>
                <c:pt idx="41">
                  <c:v>0.20648981630802155</c:v>
                </c:pt>
                <c:pt idx="42">
                  <c:v>0.21147249639034271</c:v>
                </c:pt>
                <c:pt idx="43">
                  <c:v>0.22204427421092987</c:v>
                </c:pt>
                <c:pt idx="44">
                  <c:v>0.24599413573741913</c:v>
                </c:pt>
                <c:pt idx="45">
                  <c:v>0.32359954714775085</c:v>
                </c:pt>
                <c:pt idx="46">
                  <c:v>0.57099610567092896</c:v>
                </c:pt>
                <c:pt idx="47">
                  <c:v>0.82400858402252197</c:v>
                </c:pt>
                <c:pt idx="48">
                  <c:v>1.0821495056152344</c:v>
                </c:pt>
                <c:pt idx="49">
                  <c:v>1.4682437181472778</c:v>
                </c:pt>
                <c:pt idx="50">
                  <c:v>1.656810998916626</c:v>
                </c:pt>
                <c:pt idx="51">
                  <c:v>1.9380947351455688</c:v>
                </c:pt>
                <c:pt idx="52">
                  <c:v>2.2163794040679932</c:v>
                </c:pt>
                <c:pt idx="53">
                  <c:v>2.4892947673797607</c:v>
                </c:pt>
                <c:pt idx="54">
                  <c:v>2.7127425670623779</c:v>
                </c:pt>
                <c:pt idx="55">
                  <c:v>3.088449239730835</c:v>
                </c:pt>
                <c:pt idx="56">
                  <c:v>3.4390907287597656</c:v>
                </c:pt>
                <c:pt idx="57">
                  <c:v>3.7646918296813965</c:v>
                </c:pt>
                <c:pt idx="58">
                  <c:v>4.0629878044128418</c:v>
                </c:pt>
                <c:pt idx="59">
                  <c:v>4.3186206817626953</c:v>
                </c:pt>
                <c:pt idx="60">
                  <c:v>4.5470013618469238</c:v>
                </c:pt>
                <c:pt idx="61">
                  <c:v>4.7468452453613281</c:v>
                </c:pt>
                <c:pt idx="62">
                  <c:v>4.9168205261230469</c:v>
                </c:pt>
                <c:pt idx="63">
                  <c:v>5.0560469627380371</c:v>
                </c:pt>
                <c:pt idx="64">
                  <c:v>5.1630926132202148</c:v>
                </c:pt>
                <c:pt idx="65">
                  <c:v>5.1913986206054687</c:v>
                </c:pt>
                <c:pt idx="66">
                  <c:v>5.2222800254821777</c:v>
                </c:pt>
                <c:pt idx="67">
                  <c:v>5.2642288208007812</c:v>
                </c:pt>
                <c:pt idx="68">
                  <c:v>5.281219482421875</c:v>
                </c:pt>
                <c:pt idx="69">
                  <c:v>5.2638397216796875</c:v>
                </c:pt>
                <c:pt idx="70">
                  <c:v>5.6381597518920898</c:v>
                </c:pt>
                <c:pt idx="71">
                  <c:v>5.8862099647521973</c:v>
                </c:pt>
                <c:pt idx="72">
                  <c:v>6.0123429298400879</c:v>
                </c:pt>
                <c:pt idx="73">
                  <c:v>6.0229263305664062</c:v>
                </c:pt>
                <c:pt idx="74">
                  <c:v>5.9167585372924805</c:v>
                </c:pt>
                <c:pt idx="75">
                  <c:v>5.6822924613952637</c:v>
                </c:pt>
                <c:pt idx="76">
                  <c:v>5.3066749572753906</c:v>
                </c:pt>
                <c:pt idx="77">
                  <c:v>4.7513914108276367</c:v>
                </c:pt>
                <c:pt idx="78">
                  <c:v>3.9358706474304199</c:v>
                </c:pt>
                <c:pt idx="79">
                  <c:v>3.251880407333374</c:v>
                </c:pt>
                <c:pt idx="80">
                  <c:v>2.8873004913330078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3"/>
          <c:order val="3"/>
          <c:tx>
            <c:v>2단지보-1</c:v>
          </c:tx>
          <c:marker>
            <c:symbol val="none"/>
          </c:marker>
          <c:xVal>
            <c:numRef>
              <c:f>'응력해석 결과_수평변위-좌'!$Z$2:$Z$82</c:f>
              <c:numCache>
                <c:formatCode>0.000_ </c:formatCode>
                <c:ptCount val="81"/>
                <c:pt idx="0">
                  <c:v>0.15133725106716156</c:v>
                </c:pt>
                <c:pt idx="1">
                  <c:v>0.15253713726997375</c:v>
                </c:pt>
                <c:pt idx="2">
                  <c:v>0.15374132990837097</c:v>
                </c:pt>
                <c:pt idx="3">
                  <c:v>0.15494987368583679</c:v>
                </c:pt>
                <c:pt idx="4">
                  <c:v>0.15616261959075928</c:v>
                </c:pt>
                <c:pt idx="5">
                  <c:v>0.15737941861152649</c:v>
                </c:pt>
                <c:pt idx="6">
                  <c:v>0.1586012989282608</c:v>
                </c:pt>
                <c:pt idx="7">
                  <c:v>0.15982998907566071</c:v>
                </c:pt>
                <c:pt idx="8">
                  <c:v>0.16029539704322815</c:v>
                </c:pt>
                <c:pt idx="9">
                  <c:v>0.16146399080753326</c:v>
                </c:pt>
                <c:pt idx="10">
                  <c:v>0.16263493895530701</c:v>
                </c:pt>
                <c:pt idx="11">
                  <c:v>0.1638096421957016</c:v>
                </c:pt>
                <c:pt idx="12">
                  <c:v>0.16498845815658569</c:v>
                </c:pt>
                <c:pt idx="13">
                  <c:v>0.16620929539203644</c:v>
                </c:pt>
                <c:pt idx="14">
                  <c:v>0.16743749380111694</c:v>
                </c:pt>
                <c:pt idx="15">
                  <c:v>0.16867314279079437</c:v>
                </c:pt>
                <c:pt idx="16">
                  <c:v>0.16991607844829559</c:v>
                </c:pt>
                <c:pt idx="17">
                  <c:v>0.17116639018058777</c:v>
                </c:pt>
                <c:pt idx="18">
                  <c:v>0.17242467403411865</c:v>
                </c:pt>
                <c:pt idx="19">
                  <c:v>0.17369243502616882</c:v>
                </c:pt>
                <c:pt idx="20">
                  <c:v>0.1749722808599472</c:v>
                </c:pt>
                <c:pt idx="21">
                  <c:v>0.17626668512821198</c:v>
                </c:pt>
                <c:pt idx="22">
                  <c:v>0.17717689275741577</c:v>
                </c:pt>
                <c:pt idx="23">
                  <c:v>0.17845244705677032</c:v>
                </c:pt>
                <c:pt idx="24">
                  <c:v>0.17973954975605011</c:v>
                </c:pt>
                <c:pt idx="25">
                  <c:v>0.18104080855846405</c:v>
                </c:pt>
                <c:pt idx="26">
                  <c:v>0.18235813081264496</c:v>
                </c:pt>
                <c:pt idx="27">
                  <c:v>0.18373662233352661</c:v>
                </c:pt>
                <c:pt idx="28">
                  <c:v>0.18514008820056915</c:v>
                </c:pt>
                <c:pt idx="29">
                  <c:v>0.18656976521015167</c:v>
                </c:pt>
                <c:pt idx="30">
                  <c:v>0.18802662193775177</c:v>
                </c:pt>
                <c:pt idx="31">
                  <c:v>0.18951162695884705</c:v>
                </c:pt>
                <c:pt idx="32">
                  <c:v>0.19102573394775391</c:v>
                </c:pt>
                <c:pt idx="33">
                  <c:v>0.1925671249628067</c:v>
                </c:pt>
                <c:pt idx="34">
                  <c:v>0.19413687288761139</c:v>
                </c:pt>
                <c:pt idx="35">
                  <c:v>0.19574052095413208</c:v>
                </c:pt>
                <c:pt idx="36">
                  <c:v>0.19686895608901978</c:v>
                </c:pt>
                <c:pt idx="37">
                  <c:v>0.19844949245452881</c:v>
                </c:pt>
                <c:pt idx="38">
                  <c:v>0.20004747807979584</c:v>
                </c:pt>
                <c:pt idx="39">
                  <c:v>0.20172668993473053</c:v>
                </c:pt>
                <c:pt idx="40">
                  <c:v>0.2036900669336319</c:v>
                </c:pt>
                <c:pt idx="41">
                  <c:v>0.20649625360965729</c:v>
                </c:pt>
                <c:pt idx="42">
                  <c:v>0.21147306263446808</c:v>
                </c:pt>
                <c:pt idx="43">
                  <c:v>0.22203943133354187</c:v>
                </c:pt>
                <c:pt idx="44">
                  <c:v>0.24598473310470581</c:v>
                </c:pt>
                <c:pt idx="45">
                  <c:v>0.32360023260116577</c:v>
                </c:pt>
                <c:pt idx="46">
                  <c:v>0.57101434469223022</c:v>
                </c:pt>
                <c:pt idx="47">
                  <c:v>0.82404536008834839</c:v>
                </c:pt>
                <c:pt idx="48">
                  <c:v>1.0822044610977173</c:v>
                </c:pt>
                <c:pt idx="49">
                  <c:v>1.4683244228363037</c:v>
                </c:pt>
                <c:pt idx="50">
                  <c:v>1.6569031476974487</c:v>
                </c:pt>
                <c:pt idx="51">
                  <c:v>1.938201904296875</c:v>
                </c:pt>
                <c:pt idx="52">
                  <c:v>2.216498851776123</c:v>
                </c:pt>
                <c:pt idx="53">
                  <c:v>2.4894235134124756</c:v>
                </c:pt>
                <c:pt idx="54">
                  <c:v>2.7128751277923584</c:v>
                </c:pt>
                <c:pt idx="55">
                  <c:v>3.0885851383209229</c:v>
                </c:pt>
                <c:pt idx="56">
                  <c:v>3.4392263889312744</c:v>
                </c:pt>
                <c:pt idx="57">
                  <c:v>3.7648236751556396</c:v>
                </c:pt>
                <c:pt idx="58">
                  <c:v>4.0631122589111328</c:v>
                </c:pt>
                <c:pt idx="59">
                  <c:v>4.3187332153320313</c:v>
                </c:pt>
                <c:pt idx="60">
                  <c:v>4.5470991134643555</c:v>
                </c:pt>
                <c:pt idx="61">
                  <c:v>4.746924877166748</c:v>
                </c:pt>
                <c:pt idx="62">
                  <c:v>4.9168791770935059</c:v>
                </c:pt>
                <c:pt idx="63">
                  <c:v>5.0560817718505859</c:v>
                </c:pt>
                <c:pt idx="64">
                  <c:v>5.1631016731262207</c:v>
                </c:pt>
                <c:pt idx="65">
                  <c:v>5.1913986206054687</c:v>
                </c:pt>
                <c:pt idx="66">
                  <c:v>5.2222685813903809</c:v>
                </c:pt>
                <c:pt idx="67">
                  <c:v>5.2641935348510742</c:v>
                </c:pt>
                <c:pt idx="68">
                  <c:v>5.2811613082885742</c:v>
                </c:pt>
                <c:pt idx="69">
                  <c:v>5.2637548446655273</c:v>
                </c:pt>
                <c:pt idx="70">
                  <c:v>5.6380491256713867</c:v>
                </c:pt>
                <c:pt idx="71">
                  <c:v>5.8860769271850586</c:v>
                </c:pt>
                <c:pt idx="72">
                  <c:v>6.0121884346008301</c:v>
                </c:pt>
                <c:pt idx="73">
                  <c:v>6.0227527618408203</c:v>
                </c:pt>
                <c:pt idx="74">
                  <c:v>5.9165658950805664</c:v>
                </c:pt>
                <c:pt idx="75">
                  <c:v>5.6820821762084961</c:v>
                </c:pt>
                <c:pt idx="76">
                  <c:v>5.3064475059509277</c:v>
                </c:pt>
                <c:pt idx="77">
                  <c:v>4.7511463165283203</c:v>
                </c:pt>
                <c:pt idx="78">
                  <c:v>3.9356091022491455</c:v>
                </c:pt>
                <c:pt idx="79">
                  <c:v>3.2516069412231445</c:v>
                </c:pt>
                <c:pt idx="80">
                  <c:v>2.887021541595459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4"/>
          <c:order val="4"/>
          <c:tx>
            <c:v>3단굴착-응력</c:v>
          </c:tx>
          <c:marker>
            <c:symbol val="none"/>
          </c:marker>
          <c:xVal>
            <c:numRef>
              <c:f>'응력해석 결과_수평변위-좌'!$AA$2:$AA$82</c:f>
              <c:numCache>
                <c:formatCode>0.000_ </c:formatCode>
                <c:ptCount val="81"/>
                <c:pt idx="0">
                  <c:v>0.28083455562591553</c:v>
                </c:pt>
                <c:pt idx="1">
                  <c:v>0.28293827176094055</c:v>
                </c:pt>
                <c:pt idx="2">
                  <c:v>0.28505486249923706</c:v>
                </c:pt>
                <c:pt idx="3">
                  <c:v>0.28718474507331848</c:v>
                </c:pt>
                <c:pt idx="4">
                  <c:v>0.28932812809944153</c:v>
                </c:pt>
                <c:pt idx="5">
                  <c:v>0.29148539900779724</c:v>
                </c:pt>
                <c:pt idx="6">
                  <c:v>0.29365882277488708</c:v>
                </c:pt>
                <c:pt idx="7">
                  <c:v>0.29585197567939758</c:v>
                </c:pt>
                <c:pt idx="8">
                  <c:v>0.29668521881103516</c:v>
                </c:pt>
                <c:pt idx="9">
                  <c:v>0.29878193140029907</c:v>
                </c:pt>
                <c:pt idx="10">
                  <c:v>0.30089321732521057</c:v>
                </c:pt>
                <c:pt idx="11">
                  <c:v>0.30302074551582336</c:v>
                </c:pt>
                <c:pt idx="12">
                  <c:v>0.30516597628593445</c:v>
                </c:pt>
                <c:pt idx="13">
                  <c:v>0.30739933252334595</c:v>
                </c:pt>
                <c:pt idx="14">
                  <c:v>0.3096584677696228</c:v>
                </c:pt>
                <c:pt idx="15">
                  <c:v>0.31194460391998291</c:v>
                </c:pt>
                <c:pt idx="16">
                  <c:v>0.31425875425338745</c:v>
                </c:pt>
                <c:pt idx="17">
                  <c:v>0.3166026771068573</c:v>
                </c:pt>
                <c:pt idx="18">
                  <c:v>0.31897902488708496</c:v>
                </c:pt>
                <c:pt idx="19">
                  <c:v>0.32139226794242859</c:v>
                </c:pt>
                <c:pt idx="20">
                  <c:v>0.32384845614433289</c:v>
                </c:pt>
                <c:pt idx="21">
                  <c:v>0.32635325193405151</c:v>
                </c:pt>
                <c:pt idx="22">
                  <c:v>0.32812944054603577</c:v>
                </c:pt>
                <c:pt idx="23">
                  <c:v>0.33063933253288269</c:v>
                </c:pt>
                <c:pt idx="24">
                  <c:v>0.33320179581642151</c:v>
                </c:pt>
                <c:pt idx="25">
                  <c:v>0.3358227014541626</c:v>
                </c:pt>
                <c:pt idx="26">
                  <c:v>0.33850878477096558</c:v>
                </c:pt>
                <c:pt idx="27">
                  <c:v>0.34135666489601135</c:v>
                </c:pt>
                <c:pt idx="28">
                  <c:v>0.3442956805229187</c:v>
                </c:pt>
                <c:pt idx="29">
                  <c:v>0.34733474254608154</c:v>
                </c:pt>
                <c:pt idx="30">
                  <c:v>0.35048291087150574</c:v>
                </c:pt>
                <c:pt idx="31">
                  <c:v>0.35374966263771057</c:v>
                </c:pt>
                <c:pt idx="32">
                  <c:v>0.35714483261108398</c:v>
                </c:pt>
                <c:pt idx="33">
                  <c:v>0.36067643761634827</c:v>
                </c:pt>
                <c:pt idx="34">
                  <c:v>0.36435654759407043</c:v>
                </c:pt>
                <c:pt idx="35">
                  <c:v>0.36820697784423828</c:v>
                </c:pt>
                <c:pt idx="36">
                  <c:v>0.37099301815032959</c:v>
                </c:pt>
                <c:pt idx="37">
                  <c:v>0.37501958012580872</c:v>
                </c:pt>
                <c:pt idx="38">
                  <c:v>0.37927716970443726</c:v>
                </c:pt>
                <c:pt idx="39">
                  <c:v>0.38395854830741882</c:v>
                </c:pt>
                <c:pt idx="40">
                  <c:v>0.38960418105125427</c:v>
                </c:pt>
                <c:pt idx="41">
                  <c:v>0.39760741591453552</c:v>
                </c:pt>
                <c:pt idx="42">
                  <c:v>0.4111226499080658</c:v>
                </c:pt>
                <c:pt idx="43">
                  <c:v>0.43831101059913635</c:v>
                </c:pt>
                <c:pt idx="44">
                  <c:v>0.49795246124267578</c:v>
                </c:pt>
                <c:pt idx="45">
                  <c:v>0.69474780559539795</c:v>
                </c:pt>
                <c:pt idx="46">
                  <c:v>1.1359130144119263</c:v>
                </c:pt>
                <c:pt idx="47">
                  <c:v>1.5919063091278076</c:v>
                </c:pt>
                <c:pt idx="48">
                  <c:v>2.0577239990234375</c:v>
                </c:pt>
                <c:pt idx="49">
                  <c:v>2.7505283355712891</c:v>
                </c:pt>
                <c:pt idx="50">
                  <c:v>3.0843286514282227</c:v>
                </c:pt>
                <c:pt idx="51">
                  <c:v>3.5735797882080078</c:v>
                </c:pt>
                <c:pt idx="52">
                  <c:v>4.0442347526550293</c:v>
                </c:pt>
                <c:pt idx="53">
                  <c:v>4.4891557693481445</c:v>
                </c:pt>
                <c:pt idx="54">
                  <c:v>4.7938699722290039</c:v>
                </c:pt>
                <c:pt idx="55">
                  <c:v>5.293302059173584</c:v>
                </c:pt>
                <c:pt idx="56">
                  <c:v>5.7404947280883789</c:v>
                </c:pt>
                <c:pt idx="57">
                  <c:v>6.131493091583252</c:v>
                </c:pt>
                <c:pt idx="58">
                  <c:v>6.4606561660766602</c:v>
                </c:pt>
                <c:pt idx="59">
                  <c:v>6.7125906944274902</c:v>
                </c:pt>
                <c:pt idx="60">
                  <c:v>6.9054765701293945</c:v>
                </c:pt>
                <c:pt idx="61">
                  <c:v>7.0393900871276855</c:v>
                </c:pt>
                <c:pt idx="62">
                  <c:v>7.1153979301452637</c:v>
                </c:pt>
                <c:pt idx="63">
                  <c:v>7.1359715461730957</c:v>
                </c:pt>
                <c:pt idx="64">
                  <c:v>7.1038904190063477</c:v>
                </c:pt>
                <c:pt idx="65">
                  <c:v>7.0814037322998047</c:v>
                </c:pt>
                <c:pt idx="66">
                  <c:v>7.0466098785400391</c:v>
                </c:pt>
                <c:pt idx="67">
                  <c:v>6.9515743255615234</c:v>
                </c:pt>
                <c:pt idx="68">
                  <c:v>6.8271803855895996</c:v>
                </c:pt>
                <c:pt idx="69">
                  <c:v>6.6331562995910645</c:v>
                </c:pt>
                <c:pt idx="70">
                  <c:v>6.8386940956115723</c:v>
                </c:pt>
                <c:pt idx="71">
                  <c:v>6.9394793510437012</c:v>
                </c:pt>
                <c:pt idx="72">
                  <c:v>6.9323081970214844</c:v>
                </c:pt>
                <c:pt idx="73">
                  <c:v>6.8217086791992188</c:v>
                </c:pt>
                <c:pt idx="74">
                  <c:v>6.6045823097229004</c:v>
                </c:pt>
                <c:pt idx="75">
                  <c:v>6.2674350738525391</c:v>
                </c:pt>
                <c:pt idx="76">
                  <c:v>5.7954230308532715</c:v>
                </c:pt>
                <c:pt idx="77">
                  <c:v>5.1480026245117187</c:v>
                </c:pt>
                <c:pt idx="78">
                  <c:v>4.2425012588500977</c:v>
                </c:pt>
                <c:pt idx="79">
                  <c:v>3.4964272975921631</c:v>
                </c:pt>
                <c:pt idx="80">
                  <c:v>3.1026351451873779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5"/>
          <c:order val="5"/>
          <c:tx>
            <c:v>3단지보-1</c:v>
          </c:tx>
          <c:marker>
            <c:symbol val="none"/>
          </c:marker>
          <c:xVal>
            <c:numRef>
              <c:f>'응력해석 결과_수평변위-좌'!$AB$2:$AB$82</c:f>
              <c:numCache>
                <c:formatCode>0.000_ </c:formatCode>
                <c:ptCount val="81"/>
                <c:pt idx="0">
                  <c:v>0.2809106707572937</c:v>
                </c:pt>
                <c:pt idx="1">
                  <c:v>0.28301554918289185</c:v>
                </c:pt>
                <c:pt idx="2">
                  <c:v>0.28513318300247192</c:v>
                </c:pt>
                <c:pt idx="3">
                  <c:v>0.28726407885551453</c:v>
                </c:pt>
                <c:pt idx="4">
                  <c:v>0.28940829634666443</c:v>
                </c:pt>
                <c:pt idx="5">
                  <c:v>0.29156628251075745</c:v>
                </c:pt>
                <c:pt idx="6">
                  <c:v>0.29374024271965027</c:v>
                </c:pt>
                <c:pt idx="7">
                  <c:v>0.29593387246131897</c:v>
                </c:pt>
                <c:pt idx="8">
                  <c:v>0.29676723480224609</c:v>
                </c:pt>
                <c:pt idx="9">
                  <c:v>0.29886418581008911</c:v>
                </c:pt>
                <c:pt idx="10">
                  <c:v>0.300975501537323</c:v>
                </c:pt>
                <c:pt idx="11">
                  <c:v>0.30310294032096863</c:v>
                </c:pt>
                <c:pt idx="12">
                  <c:v>0.30524787306785583</c:v>
                </c:pt>
                <c:pt idx="13">
                  <c:v>0.30748075246810913</c:v>
                </c:pt>
                <c:pt idx="14">
                  <c:v>0.30973917245864868</c:v>
                </c:pt>
                <c:pt idx="15">
                  <c:v>0.31202447414398193</c:v>
                </c:pt>
                <c:pt idx="16">
                  <c:v>0.31433755159378052</c:v>
                </c:pt>
                <c:pt idx="17">
                  <c:v>0.31668013334274292</c:v>
                </c:pt>
                <c:pt idx="18">
                  <c:v>0.31905493140220642</c:v>
                </c:pt>
                <c:pt idx="19">
                  <c:v>0.32146632671356201</c:v>
                </c:pt>
                <c:pt idx="20">
                  <c:v>0.32392048835754395</c:v>
                </c:pt>
                <c:pt idx="21">
                  <c:v>0.32642298936843872</c:v>
                </c:pt>
                <c:pt idx="22">
                  <c:v>0.3281974196434021</c:v>
                </c:pt>
                <c:pt idx="23">
                  <c:v>0.33070454001426697</c:v>
                </c:pt>
                <c:pt idx="24">
                  <c:v>0.33326384425163269</c:v>
                </c:pt>
                <c:pt idx="25">
                  <c:v>0.33588132262229919</c:v>
                </c:pt>
                <c:pt idx="26">
                  <c:v>0.33856359124183655</c:v>
                </c:pt>
                <c:pt idx="27">
                  <c:v>0.34140720963478088</c:v>
                </c:pt>
                <c:pt idx="28">
                  <c:v>0.34434163570404053</c:v>
                </c:pt>
                <c:pt idx="29">
                  <c:v>0.34737563133239746</c:v>
                </c:pt>
                <c:pt idx="30">
                  <c:v>0.35051837563514709</c:v>
                </c:pt>
                <c:pt idx="31">
                  <c:v>0.35377928614616394</c:v>
                </c:pt>
                <c:pt idx="32">
                  <c:v>0.35716813802719116</c:v>
                </c:pt>
                <c:pt idx="33">
                  <c:v>0.36069297790527344</c:v>
                </c:pt>
                <c:pt idx="34">
                  <c:v>0.36436587572097778</c:v>
                </c:pt>
                <c:pt idx="35">
                  <c:v>0.36820894479751587</c:v>
                </c:pt>
                <c:pt idx="36">
                  <c:v>0.37098947167396545</c:v>
                </c:pt>
                <c:pt idx="37">
                  <c:v>0.3750079870223999</c:v>
                </c:pt>
                <c:pt idx="38">
                  <c:v>0.37925687432289124</c:v>
                </c:pt>
                <c:pt idx="39">
                  <c:v>0.38392895460128784</c:v>
                </c:pt>
                <c:pt idx="40">
                  <c:v>0.3895646333694458</c:v>
                </c:pt>
                <c:pt idx="41">
                  <c:v>0.39755737781524658</c:v>
                </c:pt>
                <c:pt idx="42">
                  <c:v>0.4110618531703949</c:v>
                </c:pt>
                <c:pt idx="43">
                  <c:v>0.4382396936416626</c:v>
                </c:pt>
                <c:pt idx="44">
                  <c:v>0.49787119030952454</c:v>
                </c:pt>
                <c:pt idx="45">
                  <c:v>0.69467300176620483</c:v>
                </c:pt>
                <c:pt idx="46">
                  <c:v>1.135847806930542</c:v>
                </c:pt>
                <c:pt idx="47">
                  <c:v>1.5918502807617187</c:v>
                </c:pt>
                <c:pt idx="48">
                  <c:v>2.0576753616333008</c:v>
                </c:pt>
                <c:pt idx="49">
                  <c:v>2.7504844665527344</c:v>
                </c:pt>
                <c:pt idx="50">
                  <c:v>3.0842845439910889</c:v>
                </c:pt>
                <c:pt idx="51">
                  <c:v>3.5735316276550293</c:v>
                </c:pt>
                <c:pt idx="52">
                  <c:v>4.0441784858703613</c:v>
                </c:pt>
                <c:pt idx="53">
                  <c:v>4.4890880584716797</c:v>
                </c:pt>
                <c:pt idx="54">
                  <c:v>4.793795108795166</c:v>
                </c:pt>
                <c:pt idx="55">
                  <c:v>5.2932138442993164</c:v>
                </c:pt>
                <c:pt idx="56">
                  <c:v>5.7403907775878906</c:v>
                </c:pt>
                <c:pt idx="57">
                  <c:v>6.131373405456543</c:v>
                </c:pt>
                <c:pt idx="58">
                  <c:v>6.4605207443237305</c:v>
                </c:pt>
                <c:pt idx="59">
                  <c:v>6.7124419212341309</c:v>
                </c:pt>
                <c:pt idx="60">
                  <c:v>6.9053134918212891</c:v>
                </c:pt>
                <c:pt idx="61">
                  <c:v>7.039212703704834</c:v>
                </c:pt>
                <c:pt idx="62">
                  <c:v>7.1152048110961914</c:v>
                </c:pt>
                <c:pt idx="63">
                  <c:v>7.1357607841491699</c:v>
                </c:pt>
                <c:pt idx="64">
                  <c:v>7.1036615371704102</c:v>
                </c:pt>
                <c:pt idx="65">
                  <c:v>7.0811681747436523</c:v>
                </c:pt>
                <c:pt idx="66">
                  <c:v>7.0463657379150391</c:v>
                </c:pt>
                <c:pt idx="67">
                  <c:v>6.9513115882873535</c:v>
                </c:pt>
                <c:pt idx="68">
                  <c:v>6.8268980979919434</c:v>
                </c:pt>
                <c:pt idx="69">
                  <c:v>6.6328482627868652</c:v>
                </c:pt>
                <c:pt idx="70">
                  <c:v>6.8383579254150391</c:v>
                </c:pt>
                <c:pt idx="71">
                  <c:v>6.9391140937805176</c:v>
                </c:pt>
                <c:pt idx="72">
                  <c:v>6.931912899017334</c:v>
                </c:pt>
                <c:pt idx="73">
                  <c:v>6.8212828636169434</c:v>
                </c:pt>
                <c:pt idx="74">
                  <c:v>6.6041250228881836</c:v>
                </c:pt>
                <c:pt idx="75">
                  <c:v>6.2669439315795898</c:v>
                </c:pt>
                <c:pt idx="76">
                  <c:v>5.794898509979248</c:v>
                </c:pt>
                <c:pt idx="77">
                  <c:v>5.1474442481994629</c:v>
                </c:pt>
                <c:pt idx="78">
                  <c:v>4.241908073425293</c:v>
                </c:pt>
                <c:pt idx="79">
                  <c:v>3.4958112239837646</c:v>
                </c:pt>
                <c:pt idx="80">
                  <c:v>3.1020083427429199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6"/>
          <c:order val="6"/>
          <c:tx>
            <c:v>4단굴착-응력</c:v>
          </c:tx>
          <c:marker>
            <c:symbol val="none"/>
          </c:marker>
          <c:xVal>
            <c:numRef>
              <c:f>'응력해석 결과_수평변위-좌'!$AC$2:$AC$82</c:f>
              <c:numCache>
                <c:formatCode>0.000_ </c:formatCode>
                <c:ptCount val="81"/>
                <c:pt idx="0">
                  <c:v>0.39547222852706909</c:v>
                </c:pt>
                <c:pt idx="1">
                  <c:v>0.3982989490032196</c:v>
                </c:pt>
                <c:pt idx="2">
                  <c:v>0.40114200115203857</c:v>
                </c:pt>
                <c:pt idx="3">
                  <c:v>0.40400207042694092</c:v>
                </c:pt>
                <c:pt idx="4">
                  <c:v>0.40687918663024902</c:v>
                </c:pt>
                <c:pt idx="5">
                  <c:v>0.40977409482002258</c:v>
                </c:pt>
                <c:pt idx="6">
                  <c:v>0.41269004344940186</c:v>
                </c:pt>
                <c:pt idx="7">
                  <c:v>0.41563233733177185</c:v>
                </c:pt>
                <c:pt idx="8">
                  <c:v>0.41675010323524475</c:v>
                </c:pt>
                <c:pt idx="9">
                  <c:v>0.41956236958503723</c:v>
                </c:pt>
                <c:pt idx="10">
                  <c:v>0.42239421606063843</c:v>
                </c:pt>
                <c:pt idx="11">
                  <c:v>0.42524752020835876</c:v>
                </c:pt>
                <c:pt idx="12">
                  <c:v>0.42812433838844299</c:v>
                </c:pt>
                <c:pt idx="13">
                  <c:v>0.4311196506023407</c:v>
                </c:pt>
                <c:pt idx="14">
                  <c:v>0.43415045738220215</c:v>
                </c:pt>
                <c:pt idx="15">
                  <c:v>0.43721869587898254</c:v>
                </c:pt>
                <c:pt idx="16">
                  <c:v>0.44032588601112366</c:v>
                </c:pt>
                <c:pt idx="17">
                  <c:v>0.44347462058067322</c:v>
                </c:pt>
                <c:pt idx="18">
                  <c:v>0.4466690719127655</c:v>
                </c:pt>
                <c:pt idx="19">
                  <c:v>0.44991615414619446</c:v>
                </c:pt>
                <c:pt idx="20">
                  <c:v>0.45322543382644653</c:v>
                </c:pt>
                <c:pt idx="21">
                  <c:v>0.45660585165023804</c:v>
                </c:pt>
                <c:pt idx="22">
                  <c:v>0.45900651812553406</c:v>
                </c:pt>
                <c:pt idx="23">
                  <c:v>0.46240431070327759</c:v>
                </c:pt>
                <c:pt idx="24">
                  <c:v>0.46588140726089478</c:v>
                </c:pt>
                <c:pt idx="25">
                  <c:v>0.46944683790206909</c:v>
                </c:pt>
                <c:pt idx="26">
                  <c:v>0.47311162948608398</c:v>
                </c:pt>
                <c:pt idx="27">
                  <c:v>0.47701153159141541</c:v>
                </c:pt>
                <c:pt idx="28">
                  <c:v>0.4810548722743988</c:v>
                </c:pt>
                <c:pt idx="29">
                  <c:v>0.48525813221931458</c:v>
                </c:pt>
                <c:pt idx="30">
                  <c:v>0.48963871598243713</c:v>
                </c:pt>
                <c:pt idx="31">
                  <c:v>0.49421587586402893</c:v>
                </c:pt>
                <c:pt idx="32">
                  <c:v>0.49901026487350464</c:v>
                </c:pt>
                <c:pt idx="33">
                  <c:v>0.50404238700866699</c:v>
                </c:pt>
                <c:pt idx="34">
                  <c:v>0.50934261083602905</c:v>
                </c:pt>
                <c:pt idx="35">
                  <c:v>0.51496195793151855</c:v>
                </c:pt>
                <c:pt idx="36">
                  <c:v>0.51907581090927124</c:v>
                </c:pt>
                <c:pt idx="37">
                  <c:v>0.52509719133377075</c:v>
                </c:pt>
                <c:pt idx="38">
                  <c:v>0.53156256675720215</c:v>
                </c:pt>
                <c:pt idx="39">
                  <c:v>0.53877341747283936</c:v>
                </c:pt>
                <c:pt idx="40">
                  <c:v>0.54757434129714966</c:v>
                </c:pt>
                <c:pt idx="41">
                  <c:v>0.56013303995132446</c:v>
                </c:pt>
                <c:pt idx="42">
                  <c:v>0.58140718936920166</c:v>
                </c:pt>
                <c:pt idx="43">
                  <c:v>0.62372207641601563</c:v>
                </c:pt>
                <c:pt idx="44">
                  <c:v>0.7211882472038269</c:v>
                </c:pt>
                <c:pt idx="45">
                  <c:v>1.0388654470443726</c:v>
                </c:pt>
                <c:pt idx="46">
                  <c:v>1.6160432100296021</c:v>
                </c:pt>
                <c:pt idx="47">
                  <c:v>2.2078156471252441</c:v>
                </c:pt>
                <c:pt idx="48">
                  <c:v>2.801323413848877</c:v>
                </c:pt>
                <c:pt idx="49">
                  <c:v>3.6567137241363525</c:v>
                </c:pt>
                <c:pt idx="50">
                  <c:v>4.0546622276306152</c:v>
                </c:pt>
                <c:pt idx="51">
                  <c:v>4.6186480522155762</c:v>
                </c:pt>
                <c:pt idx="52">
                  <c:v>5.1370682716369629</c:v>
                </c:pt>
                <c:pt idx="53">
                  <c:v>5.6024651527404785</c:v>
                </c:pt>
                <c:pt idx="54">
                  <c:v>5.9072451591491699</c:v>
                </c:pt>
                <c:pt idx="55">
                  <c:v>6.3904142379760742</c:v>
                </c:pt>
                <c:pt idx="56">
                  <c:v>6.8040060997009277</c:v>
                </c:pt>
                <c:pt idx="57">
                  <c:v>7.1499876976013184</c:v>
                </c:pt>
                <c:pt idx="58">
                  <c:v>7.4296236038208008</c:v>
                </c:pt>
                <c:pt idx="59">
                  <c:v>7.6394691467285156</c:v>
                </c:pt>
                <c:pt idx="60">
                  <c:v>7.7922186851501465</c:v>
                </c:pt>
                <c:pt idx="61">
                  <c:v>7.8883042335510254</c:v>
                </c:pt>
                <c:pt idx="62">
                  <c:v>7.929100513458252</c:v>
                </c:pt>
                <c:pt idx="63">
                  <c:v>7.9173436164855957</c:v>
                </c:pt>
                <c:pt idx="64">
                  <c:v>7.8560385704040527</c:v>
                </c:pt>
                <c:pt idx="65">
                  <c:v>7.8244109153747559</c:v>
                </c:pt>
                <c:pt idx="66">
                  <c:v>7.7787308692932129</c:v>
                </c:pt>
                <c:pt idx="67">
                  <c:v>7.6637663841247559</c:v>
                </c:pt>
                <c:pt idx="68">
                  <c:v>7.5219674110412598</c:v>
                </c:pt>
                <c:pt idx="69">
                  <c:v>7.3098335266113281</c:v>
                </c:pt>
                <c:pt idx="70">
                  <c:v>7.5013861656188965</c:v>
                </c:pt>
                <c:pt idx="71">
                  <c:v>7.5925006866455078</c:v>
                </c:pt>
                <c:pt idx="72">
                  <c:v>7.5793790817260742</c:v>
                </c:pt>
                <c:pt idx="73">
                  <c:v>7.466120719909668</c:v>
                </c:pt>
                <c:pt idx="74">
                  <c:v>7.2491602897644043</c:v>
                </c:pt>
                <c:pt idx="75">
                  <c:v>6.914513111114502</c:v>
                </c:pt>
                <c:pt idx="76">
                  <c:v>6.4468111991882324</c:v>
                </c:pt>
                <c:pt idx="77">
                  <c:v>5.8049201965332031</c:v>
                </c:pt>
                <c:pt idx="78">
                  <c:v>4.905571460723877</c:v>
                </c:pt>
                <c:pt idx="79">
                  <c:v>4.1634149551391602</c:v>
                </c:pt>
                <c:pt idx="80">
                  <c:v>3.7714686393737793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7"/>
          <c:order val="7"/>
          <c:tx>
            <c:v>4단지보-1</c:v>
          </c:tx>
          <c:marker>
            <c:symbol val="none"/>
          </c:marker>
          <c:xVal>
            <c:numRef>
              <c:f>'응력해석 결과_수평변위-좌'!$AD$2:$AD$82</c:f>
              <c:numCache>
                <c:formatCode>0.000_ </c:formatCode>
                <c:ptCount val="81"/>
                <c:pt idx="0">
                  <c:v>0.39557912945747375</c:v>
                </c:pt>
                <c:pt idx="1">
                  <c:v>0.39840736985206604</c:v>
                </c:pt>
                <c:pt idx="2">
                  <c:v>0.40125194191932678</c:v>
                </c:pt>
                <c:pt idx="3">
                  <c:v>0.40411350131034851</c:v>
                </c:pt>
                <c:pt idx="4">
                  <c:v>0.406992107629776</c:v>
                </c:pt>
                <c:pt idx="5">
                  <c:v>0.40988844633102417</c:v>
                </c:pt>
                <c:pt idx="6">
                  <c:v>0.41280582547187805</c:v>
                </c:pt>
                <c:pt idx="7">
                  <c:v>0.41574952006340027</c:v>
                </c:pt>
                <c:pt idx="8">
                  <c:v>0.41686782240867615</c:v>
                </c:pt>
                <c:pt idx="9">
                  <c:v>0.4196813702583313</c:v>
                </c:pt>
                <c:pt idx="10">
                  <c:v>0.422514408826828</c:v>
                </c:pt>
                <c:pt idx="11">
                  <c:v>0.42536884546279907</c:v>
                </c:pt>
                <c:pt idx="12">
                  <c:v>0.42824670672416687</c:v>
                </c:pt>
                <c:pt idx="13">
                  <c:v>0.43124303221702576</c:v>
                </c:pt>
                <c:pt idx="14">
                  <c:v>0.43427485227584839</c:v>
                </c:pt>
                <c:pt idx="15">
                  <c:v>0.43734398484230042</c:v>
                </c:pt>
                <c:pt idx="16">
                  <c:v>0.44045194983482361</c:v>
                </c:pt>
                <c:pt idx="17">
                  <c:v>0.44360139966011047</c:v>
                </c:pt>
                <c:pt idx="18">
                  <c:v>0.44679635763168335</c:v>
                </c:pt>
                <c:pt idx="19">
                  <c:v>0.45004382729530334</c:v>
                </c:pt>
                <c:pt idx="20">
                  <c:v>0.45335331559181213</c:v>
                </c:pt>
                <c:pt idx="21">
                  <c:v>0.45673385262489319</c:v>
                </c:pt>
                <c:pt idx="22">
                  <c:v>0.45913442969322205</c:v>
                </c:pt>
                <c:pt idx="23">
                  <c:v>0.46253183484077454</c:v>
                </c:pt>
                <c:pt idx="24">
                  <c:v>0.46600818634033203</c:v>
                </c:pt>
                <c:pt idx="25">
                  <c:v>0.46957239508628845</c:v>
                </c:pt>
                <c:pt idx="26">
                  <c:v>0.47323545813560486</c:v>
                </c:pt>
                <c:pt idx="27">
                  <c:v>0.47713303565979004</c:v>
                </c:pt>
                <c:pt idx="28">
                  <c:v>0.48117342591285706</c:v>
                </c:pt>
                <c:pt idx="29">
                  <c:v>0.48537290096282959</c:v>
                </c:pt>
                <c:pt idx="30">
                  <c:v>0.48974859714508057</c:v>
                </c:pt>
                <c:pt idx="31">
                  <c:v>0.49431952834129333</c:v>
                </c:pt>
                <c:pt idx="32">
                  <c:v>0.49910619854927063</c:v>
                </c:pt>
                <c:pt idx="33">
                  <c:v>0.50412839651107788</c:v>
                </c:pt>
                <c:pt idx="34">
                  <c:v>0.50941622257232666</c:v>
                </c:pt>
                <c:pt idx="35">
                  <c:v>0.51502043008804321</c:v>
                </c:pt>
                <c:pt idx="36">
                  <c:v>0.51912128925323486</c:v>
                </c:pt>
                <c:pt idx="37">
                  <c:v>0.52512025833129883</c:v>
                </c:pt>
                <c:pt idx="38">
                  <c:v>0.53155660629272461</c:v>
                </c:pt>
                <c:pt idx="39">
                  <c:v>0.53873080015182495</c:v>
                </c:pt>
                <c:pt idx="40">
                  <c:v>0.54748612642288208</c:v>
                </c:pt>
                <c:pt idx="41">
                  <c:v>0.559989333152771</c:v>
                </c:pt>
                <c:pt idx="42">
                  <c:v>0.58119887113571167</c:v>
                </c:pt>
                <c:pt idx="43">
                  <c:v>0.62344282865524292</c:v>
                </c:pt>
                <c:pt idx="44">
                  <c:v>0.7208365797996521</c:v>
                </c:pt>
                <c:pt idx="45">
                  <c:v>1.0384854078292847</c:v>
                </c:pt>
                <c:pt idx="46">
                  <c:v>1.615694522857666</c:v>
                </c:pt>
                <c:pt idx="47">
                  <c:v>2.2075028419494629</c:v>
                </c:pt>
                <c:pt idx="48">
                  <c:v>2.8010458946228027</c:v>
                </c:pt>
                <c:pt idx="49">
                  <c:v>3.6564795970916748</c:v>
                </c:pt>
                <c:pt idx="50">
                  <c:v>4.0544452667236328</c:v>
                </c:pt>
                <c:pt idx="51">
                  <c:v>4.6184511184692383</c:v>
                </c:pt>
                <c:pt idx="52">
                  <c:v>5.1368832588195801</c:v>
                </c:pt>
                <c:pt idx="53">
                  <c:v>5.6022849082946777</c:v>
                </c:pt>
                <c:pt idx="54">
                  <c:v>5.9070639610290527</c:v>
                </c:pt>
                <c:pt idx="55">
                  <c:v>6.3902268409729004</c:v>
                </c:pt>
                <c:pt idx="56">
                  <c:v>6.8038077354431152</c:v>
                </c:pt>
                <c:pt idx="57">
                  <c:v>7.1497735977172852</c:v>
                </c:pt>
                <c:pt idx="58">
                  <c:v>7.4293899536132813</c:v>
                </c:pt>
                <c:pt idx="59">
                  <c:v>7.6392159461975098</c:v>
                </c:pt>
                <c:pt idx="60">
                  <c:v>7.7919425964355469</c:v>
                </c:pt>
                <c:pt idx="61">
                  <c:v>7.8880033493041992</c:v>
                </c:pt>
                <c:pt idx="62">
                  <c:v>7.9287729263305664</c:v>
                </c:pt>
                <c:pt idx="63">
                  <c:v>7.9169859886169434</c:v>
                </c:pt>
                <c:pt idx="64">
                  <c:v>7.8556499481201172</c:v>
                </c:pt>
                <c:pt idx="65">
                  <c:v>7.824012279510498</c:v>
                </c:pt>
                <c:pt idx="66">
                  <c:v>7.7783174514770508</c:v>
                </c:pt>
                <c:pt idx="67">
                  <c:v>7.6633238792419434</c:v>
                </c:pt>
                <c:pt idx="68">
                  <c:v>7.5214953422546387</c:v>
                </c:pt>
                <c:pt idx="69">
                  <c:v>7.3093233108520508</c:v>
                </c:pt>
                <c:pt idx="70">
                  <c:v>7.5008373260498047</c:v>
                </c:pt>
                <c:pt idx="71">
                  <c:v>7.5919127464294434</c:v>
                </c:pt>
                <c:pt idx="72">
                  <c:v>7.5787529945373535</c:v>
                </c:pt>
                <c:pt idx="73">
                  <c:v>7.4654555320739746</c:v>
                </c:pt>
                <c:pt idx="74">
                  <c:v>7.2484564781188965</c:v>
                </c:pt>
                <c:pt idx="75">
                  <c:v>6.9137706756591797</c:v>
                </c:pt>
                <c:pt idx="76">
                  <c:v>6.4460296630859375</c:v>
                </c:pt>
                <c:pt idx="77">
                  <c:v>5.8040990829467773</c:v>
                </c:pt>
                <c:pt idx="78">
                  <c:v>4.9047107696533203</c:v>
                </c:pt>
                <c:pt idx="79">
                  <c:v>4.1625280380249023</c:v>
                </c:pt>
                <c:pt idx="80">
                  <c:v>3.7705686092376709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8"/>
          <c:order val="8"/>
          <c:tx>
            <c:v>5단굴착-응력</c:v>
          </c:tx>
          <c:marker>
            <c:symbol val="none"/>
          </c:marker>
          <c:xVal>
            <c:numRef>
              <c:f>'응력해석 결과_수평변위-좌'!$AE$2:$AE$82</c:f>
              <c:numCache>
                <c:formatCode>0.000_ </c:formatCode>
                <c:ptCount val="81"/>
                <c:pt idx="0">
                  <c:v>0.53939700126647949</c:v>
                </c:pt>
                <c:pt idx="1">
                  <c:v>0.54344809055328369</c:v>
                </c:pt>
                <c:pt idx="2">
                  <c:v>0.54753720760345459</c:v>
                </c:pt>
                <c:pt idx="3">
                  <c:v>0.55166679620742798</c:v>
                </c:pt>
                <c:pt idx="4">
                  <c:v>0.55583781003952026</c:v>
                </c:pt>
                <c:pt idx="5">
                  <c:v>0.56005221605300903</c:v>
                </c:pt>
                <c:pt idx="6">
                  <c:v>0.56431680917739868</c:v>
                </c:pt>
                <c:pt idx="7">
                  <c:v>0.56864291429519653</c:v>
                </c:pt>
                <c:pt idx="8">
                  <c:v>0.57029122114181519</c:v>
                </c:pt>
                <c:pt idx="9">
                  <c:v>0.57445573806762695</c:v>
                </c:pt>
                <c:pt idx="10">
                  <c:v>0.5786740779876709</c:v>
                </c:pt>
                <c:pt idx="11">
                  <c:v>0.58294981718063354</c:v>
                </c:pt>
                <c:pt idx="12">
                  <c:v>0.58728742599487305</c:v>
                </c:pt>
                <c:pt idx="13">
                  <c:v>0.59183454513549805</c:v>
                </c:pt>
                <c:pt idx="14">
                  <c:v>0.59647220373153687</c:v>
                </c:pt>
                <c:pt idx="15">
                  <c:v>0.6012076735496521</c:v>
                </c:pt>
                <c:pt idx="16">
                  <c:v>0.60604691505432129</c:v>
                </c:pt>
                <c:pt idx="17">
                  <c:v>0.61099773645401001</c:v>
                </c:pt>
                <c:pt idx="18">
                  <c:v>0.61607104539871216</c:v>
                </c:pt>
                <c:pt idx="19">
                  <c:v>0.621285080909729</c:v>
                </c:pt>
                <c:pt idx="20">
                  <c:v>0.62666767835617065</c:v>
                </c:pt>
                <c:pt idx="21">
                  <c:v>0.63225042819976807</c:v>
                </c:pt>
                <c:pt idx="22">
                  <c:v>0.63626265525817871</c:v>
                </c:pt>
                <c:pt idx="23">
                  <c:v>0.64201998710632324</c:v>
                </c:pt>
                <c:pt idx="24">
                  <c:v>0.64801549911499023</c:v>
                </c:pt>
                <c:pt idx="25">
                  <c:v>0.65427631139755249</c:v>
                </c:pt>
                <c:pt idx="26">
                  <c:v>0.66082847118377686</c:v>
                </c:pt>
                <c:pt idx="27">
                  <c:v>0.66794461011886597</c:v>
                </c:pt>
                <c:pt idx="28">
                  <c:v>0.67549747228622437</c:v>
                </c:pt>
                <c:pt idx="29">
                  <c:v>0.68353909254074097</c:v>
                </c:pt>
                <c:pt idx="30">
                  <c:v>0.69212514162063599</c:v>
                </c:pt>
                <c:pt idx="31">
                  <c:v>0.70131158828735352</c:v>
                </c:pt>
                <c:pt idx="32">
                  <c:v>0.71115648746490479</c:v>
                </c:pt>
                <c:pt idx="33">
                  <c:v>0.72170001268386841</c:v>
                </c:pt>
                <c:pt idx="34">
                  <c:v>0.73297113180160522</c:v>
                </c:pt>
                <c:pt idx="35">
                  <c:v>0.74499750137329102</c:v>
                </c:pt>
                <c:pt idx="36">
                  <c:v>0.75435131788253784</c:v>
                </c:pt>
                <c:pt idx="37">
                  <c:v>0.76864343881607056</c:v>
                </c:pt>
                <c:pt idx="38">
                  <c:v>0.79519593715667725</c:v>
                </c:pt>
                <c:pt idx="39">
                  <c:v>0.87572431564331055</c:v>
                </c:pt>
                <c:pt idx="40">
                  <c:v>0.94563788175582886</c:v>
                </c:pt>
                <c:pt idx="41">
                  <c:v>1.0205078125</c:v>
                </c:pt>
                <c:pt idx="42">
                  <c:v>1.1182013750076294</c:v>
                </c:pt>
                <c:pt idx="43">
                  <c:v>1.2777984142303467</c:v>
                </c:pt>
                <c:pt idx="44">
                  <c:v>1.5762386322021484</c:v>
                </c:pt>
                <c:pt idx="45">
                  <c:v>2.0432209968566895</c:v>
                </c:pt>
                <c:pt idx="46">
                  <c:v>2.580812931060791</c:v>
                </c:pt>
                <c:pt idx="47">
                  <c:v>3.1178820133209229</c:v>
                </c:pt>
                <c:pt idx="48">
                  <c:v>3.6496434211730957</c:v>
                </c:pt>
                <c:pt idx="49">
                  <c:v>4.4196662902832031</c:v>
                </c:pt>
                <c:pt idx="50">
                  <c:v>4.7767496109008789</c:v>
                </c:pt>
                <c:pt idx="51">
                  <c:v>5.2809915542602539</c:v>
                </c:pt>
                <c:pt idx="52">
                  <c:v>5.7418203353881836</c:v>
                </c:pt>
                <c:pt idx="53">
                  <c:v>6.1522908210754395</c:v>
                </c:pt>
                <c:pt idx="54">
                  <c:v>6.4292535781860352</c:v>
                </c:pt>
                <c:pt idx="55">
                  <c:v>6.8659639358520508</c:v>
                </c:pt>
                <c:pt idx="56">
                  <c:v>7.2364311218261719</c:v>
                </c:pt>
                <c:pt idx="57">
                  <c:v>7.542963981628418</c:v>
                </c:pt>
                <c:pt idx="58">
                  <c:v>7.7871413230895996</c:v>
                </c:pt>
                <c:pt idx="59">
                  <c:v>7.9676566123962402</c:v>
                </c:pt>
                <c:pt idx="60">
                  <c:v>8.0947113037109375</c:v>
                </c:pt>
                <c:pt idx="61">
                  <c:v>8.16851806640625</c:v>
                </c:pt>
                <c:pt idx="62">
                  <c:v>8.1902189254760742</c:v>
                </c:pt>
                <c:pt idx="63">
                  <c:v>8.162297248840332</c:v>
                </c:pt>
                <c:pt idx="64">
                  <c:v>8.0874958038330078</c:v>
                </c:pt>
                <c:pt idx="65">
                  <c:v>8.0518589019775391</c:v>
                </c:pt>
                <c:pt idx="66">
                  <c:v>8.0015344619750977</c:v>
                </c:pt>
                <c:pt idx="67">
                  <c:v>7.8784198760986328</c:v>
                </c:pt>
                <c:pt idx="68">
                  <c:v>7.729832649230957</c:v>
                </c:pt>
                <c:pt idx="69">
                  <c:v>7.5108404159545898</c:v>
                </c:pt>
                <c:pt idx="70">
                  <c:v>7.6969695091247559</c:v>
                </c:pt>
                <c:pt idx="71">
                  <c:v>7.7833552360534668</c:v>
                </c:pt>
                <c:pt idx="72">
                  <c:v>7.7664356231689453</c:v>
                </c:pt>
                <c:pt idx="73">
                  <c:v>7.6502413749694824</c:v>
                </c:pt>
                <c:pt idx="74">
                  <c:v>7.431121826171875</c:v>
                </c:pt>
                <c:pt idx="75">
                  <c:v>7.0949826240539551</c:v>
                </c:pt>
                <c:pt idx="76">
                  <c:v>6.6263027191162109</c:v>
                </c:pt>
                <c:pt idx="77">
                  <c:v>5.983788013458252</c:v>
                </c:pt>
                <c:pt idx="78">
                  <c:v>5.0840005874633789</c:v>
                </c:pt>
                <c:pt idx="79">
                  <c:v>4.341461181640625</c:v>
                </c:pt>
                <c:pt idx="80">
                  <c:v>3.9493358135223389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9"/>
          <c:order val="9"/>
          <c:tx>
            <c:v>5단지보-1</c:v>
          </c:tx>
          <c:marker>
            <c:symbol val="none"/>
          </c:marker>
          <c:xVal>
            <c:numRef>
              <c:f>'응력해석 결과_수평변위-좌'!$AF$2:$AF$82</c:f>
              <c:numCache>
                <c:formatCode>0.000_ </c:formatCode>
                <c:ptCount val="81"/>
                <c:pt idx="0">
                  <c:v>0.53944027423858643</c:v>
                </c:pt>
                <c:pt idx="1">
                  <c:v>0.54349130392074585</c:v>
                </c:pt>
                <c:pt idx="2">
                  <c:v>0.54758036136627197</c:v>
                </c:pt>
                <c:pt idx="3">
                  <c:v>0.55170977115631104</c:v>
                </c:pt>
                <c:pt idx="4">
                  <c:v>0.55588066577911377</c:v>
                </c:pt>
                <c:pt idx="5">
                  <c:v>0.56009489297866821</c:v>
                </c:pt>
                <c:pt idx="6">
                  <c:v>0.56435918807983398</c:v>
                </c:pt>
                <c:pt idx="7">
                  <c:v>0.56868499517440796</c:v>
                </c:pt>
                <c:pt idx="8">
                  <c:v>0.57033318281173706</c:v>
                </c:pt>
                <c:pt idx="9">
                  <c:v>0.57449722290039063</c:v>
                </c:pt>
                <c:pt idx="10">
                  <c:v>0.57871508598327637</c:v>
                </c:pt>
                <c:pt idx="11">
                  <c:v>0.58299022912979126</c:v>
                </c:pt>
                <c:pt idx="12">
                  <c:v>0.58732712268829346</c:v>
                </c:pt>
                <c:pt idx="13">
                  <c:v>0.59187328815460205</c:v>
                </c:pt>
                <c:pt idx="14">
                  <c:v>0.59650999307632446</c:v>
                </c:pt>
                <c:pt idx="15">
                  <c:v>0.60124433040618896</c:v>
                </c:pt>
                <c:pt idx="16">
                  <c:v>0.60608232021331787</c:v>
                </c:pt>
                <c:pt idx="17">
                  <c:v>0.61103159189224243</c:v>
                </c:pt>
                <c:pt idx="18">
                  <c:v>0.61610317230224609</c:v>
                </c:pt>
                <c:pt idx="19">
                  <c:v>0.6213151216506958</c:v>
                </c:pt>
                <c:pt idx="20">
                  <c:v>0.62669539451599121</c:v>
                </c:pt>
                <c:pt idx="21">
                  <c:v>0.63227558135986328</c:v>
                </c:pt>
                <c:pt idx="22">
                  <c:v>0.63628572225570679</c:v>
                </c:pt>
                <c:pt idx="23">
                  <c:v>0.6420397162437439</c:v>
                </c:pt>
                <c:pt idx="24">
                  <c:v>0.64803117513656616</c:v>
                </c:pt>
                <c:pt idx="25">
                  <c:v>0.65428704023361206</c:v>
                </c:pt>
                <c:pt idx="26">
                  <c:v>0.66083323955535889</c:v>
                </c:pt>
                <c:pt idx="27">
                  <c:v>0.66794180870056152</c:v>
                </c:pt>
                <c:pt idx="28">
                  <c:v>0.67548567056655884</c:v>
                </c:pt>
                <c:pt idx="29">
                  <c:v>0.68351596593856812</c:v>
                </c:pt>
                <c:pt idx="30">
                  <c:v>0.69208782911300659</c:v>
                </c:pt>
                <c:pt idx="31">
                  <c:v>0.70125609636306763</c:v>
                </c:pt>
                <c:pt idx="32">
                  <c:v>0.71107739210128784</c:v>
                </c:pt>
                <c:pt idx="33">
                  <c:v>0.72158944606781006</c:v>
                </c:pt>
                <c:pt idx="34">
                  <c:v>0.73281645774841309</c:v>
                </c:pt>
                <c:pt idx="35">
                  <c:v>0.74477583169937134</c:v>
                </c:pt>
                <c:pt idx="36">
                  <c:v>0.75406193733215332</c:v>
                </c:pt>
                <c:pt idx="37">
                  <c:v>0.76823759078979492</c:v>
                </c:pt>
                <c:pt idx="38">
                  <c:v>0.79470670223236084</c:v>
                </c:pt>
                <c:pt idx="39">
                  <c:v>0.87548083066940308</c:v>
                </c:pt>
                <c:pt idx="40">
                  <c:v>0.94563502073287964</c:v>
                </c:pt>
                <c:pt idx="41">
                  <c:v>1.0207359790802002</c:v>
                </c:pt>
                <c:pt idx="42">
                  <c:v>1.1186258792877197</c:v>
                </c:pt>
                <c:pt idx="43">
                  <c:v>1.2783969640731812</c:v>
                </c:pt>
                <c:pt idx="44">
                  <c:v>1.5769819021224976</c:v>
                </c:pt>
                <c:pt idx="45">
                  <c:v>2.0440165996551514</c:v>
                </c:pt>
                <c:pt idx="46">
                  <c:v>2.5815653800964355</c:v>
                </c:pt>
                <c:pt idx="47">
                  <c:v>3.1185798645019531</c:v>
                </c:pt>
                <c:pt idx="48">
                  <c:v>3.6502823829650879</c:v>
                </c:pt>
                <c:pt idx="49">
                  <c:v>4.4202251434326172</c:v>
                </c:pt>
                <c:pt idx="50">
                  <c:v>4.7772698402404785</c:v>
                </c:pt>
                <c:pt idx="51">
                  <c:v>5.2814545631408691</c:v>
                </c:pt>
                <c:pt idx="52">
                  <c:v>5.7422261238098145</c:v>
                </c:pt>
                <c:pt idx="53">
                  <c:v>6.1526398658752441</c:v>
                </c:pt>
                <c:pt idx="54">
                  <c:v>6.429572582244873</c:v>
                </c:pt>
                <c:pt idx="55">
                  <c:v>6.8662309646606445</c:v>
                </c:pt>
                <c:pt idx="56">
                  <c:v>7.2366476058959961</c:v>
                </c:pt>
                <c:pt idx="57">
                  <c:v>7.5431313514709473</c:v>
                </c:pt>
                <c:pt idx="58">
                  <c:v>7.7872633934020996</c:v>
                </c:pt>
                <c:pt idx="59">
                  <c:v>7.9677395820617676</c:v>
                </c:pt>
                <c:pt idx="60">
                  <c:v>8.0947580337524414</c:v>
                </c:pt>
                <c:pt idx="61">
                  <c:v>8.1685314178466797</c:v>
                </c:pt>
                <c:pt idx="62">
                  <c:v>8.1902008056640625</c:v>
                </c:pt>
                <c:pt idx="63">
                  <c:v>8.1622486114501953</c:v>
                </c:pt>
                <c:pt idx="64">
                  <c:v>8.0874176025390625</c:v>
                </c:pt>
                <c:pt idx="65">
                  <c:v>8.0517730712890625</c:v>
                </c:pt>
                <c:pt idx="66">
                  <c:v>8.0014362335205078</c:v>
                </c:pt>
                <c:pt idx="67">
                  <c:v>7.8782997131347656</c:v>
                </c:pt>
                <c:pt idx="68">
                  <c:v>7.7296919822692871</c:v>
                </c:pt>
                <c:pt idx="69">
                  <c:v>7.5106735229492187</c:v>
                </c:pt>
                <c:pt idx="70">
                  <c:v>7.69677734375</c:v>
                </c:pt>
                <c:pt idx="71">
                  <c:v>7.783139705657959</c:v>
                </c:pt>
                <c:pt idx="72">
                  <c:v>7.7661972045898437</c:v>
                </c:pt>
                <c:pt idx="73">
                  <c:v>7.6499810218811035</c:v>
                </c:pt>
                <c:pt idx="74">
                  <c:v>7.430840015411377</c:v>
                </c:pt>
                <c:pt idx="75">
                  <c:v>7.0946788787841797</c:v>
                </c:pt>
                <c:pt idx="76">
                  <c:v>6.6259784698486328</c:v>
                </c:pt>
                <c:pt idx="77">
                  <c:v>5.9834423065185547</c:v>
                </c:pt>
                <c:pt idx="78">
                  <c:v>5.0836338996887207</c:v>
                </c:pt>
                <c:pt idx="79">
                  <c:v>4.3410806655883789</c:v>
                </c:pt>
                <c:pt idx="80">
                  <c:v>3.948948860168457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0"/>
          <c:order val="10"/>
          <c:tx>
            <c:v>6단굴착-응력</c:v>
          </c:tx>
          <c:marker>
            <c:symbol val="none"/>
          </c:marker>
          <c:xVal>
            <c:numRef>
              <c:f>'응력해석 결과_수평변위-좌'!$AG$2:$AG$82</c:f>
              <c:numCache>
                <c:formatCode>0.000_ </c:formatCode>
                <c:ptCount val="81"/>
                <c:pt idx="0">
                  <c:v>0.86827212572097778</c:v>
                </c:pt>
                <c:pt idx="1">
                  <c:v>0.87608480453491211</c:v>
                </c:pt>
                <c:pt idx="2">
                  <c:v>0.88406062126159668</c:v>
                </c:pt>
                <c:pt idx="3">
                  <c:v>0.89221078157424927</c:v>
                </c:pt>
                <c:pt idx="4">
                  <c:v>0.90054613351821899</c:v>
                </c:pt>
                <c:pt idx="5">
                  <c:v>0.90908050537109375</c:v>
                </c:pt>
                <c:pt idx="6">
                  <c:v>0.91784733533859253</c:v>
                </c:pt>
                <c:pt idx="7">
                  <c:v>0.92690187692642212</c:v>
                </c:pt>
                <c:pt idx="8">
                  <c:v>0.93038690090179443</c:v>
                </c:pt>
                <c:pt idx="9">
                  <c:v>0.93931317329406738</c:v>
                </c:pt>
                <c:pt idx="10">
                  <c:v>0.94853001832962036</c:v>
                </c:pt>
                <c:pt idx="11">
                  <c:v>0.958060622215271</c:v>
                </c:pt>
                <c:pt idx="12">
                  <c:v>0.96792864799499512</c:v>
                </c:pt>
                <c:pt idx="13">
                  <c:v>0.9785085916519165</c:v>
                </c:pt>
                <c:pt idx="14">
                  <c:v>0.98958450555801392</c:v>
                </c:pt>
                <c:pt idx="15">
                  <c:v>1.0011914968490601</c:v>
                </c:pt>
                <c:pt idx="16">
                  <c:v>1.013344407081604</c:v>
                </c:pt>
                <c:pt idx="17">
                  <c:v>1.026036262512207</c:v>
                </c:pt>
                <c:pt idx="18">
                  <c:v>1.0392448902130127</c:v>
                </c:pt>
                <c:pt idx="19">
                  <c:v>1.0529139041900635</c:v>
                </c:pt>
                <c:pt idx="20">
                  <c:v>1.0668742656707764</c:v>
                </c:pt>
                <c:pt idx="21">
                  <c:v>1.0806856155395508</c:v>
                </c:pt>
                <c:pt idx="22">
                  <c:v>1.0904628038406372</c:v>
                </c:pt>
                <c:pt idx="23">
                  <c:v>1.1039201021194458</c:v>
                </c:pt>
                <c:pt idx="24">
                  <c:v>1.1381640434265137</c:v>
                </c:pt>
                <c:pt idx="25">
                  <c:v>1.2362076044082642</c:v>
                </c:pt>
                <c:pt idx="26">
                  <c:v>1.3089009523391724</c:v>
                </c:pt>
                <c:pt idx="27">
                  <c:v>1.3687895536422729</c:v>
                </c:pt>
                <c:pt idx="28">
                  <c:v>1.4177776575088501</c:v>
                </c:pt>
                <c:pt idx="29">
                  <c:v>1.4588391780853271</c:v>
                </c:pt>
                <c:pt idx="30">
                  <c:v>1.4939671754837036</c:v>
                </c:pt>
                <c:pt idx="31">
                  <c:v>1.5245190858840942</c:v>
                </c:pt>
                <c:pt idx="32">
                  <c:v>1.5514150857925415</c:v>
                </c:pt>
                <c:pt idx="33">
                  <c:v>1.5752604007720947</c:v>
                </c:pt>
                <c:pt idx="34">
                  <c:v>1.5964335203170776</c:v>
                </c:pt>
                <c:pt idx="35">
                  <c:v>1.6150949001312256</c:v>
                </c:pt>
                <c:pt idx="36">
                  <c:v>1.6267092227935791</c:v>
                </c:pt>
                <c:pt idx="37">
                  <c:v>1.6408601999282837</c:v>
                </c:pt>
                <c:pt idx="38">
                  <c:v>1.6526346206665039</c:v>
                </c:pt>
                <c:pt idx="39">
                  <c:v>1.6622328758239746</c:v>
                </c:pt>
                <c:pt idx="40">
                  <c:v>1.6672554016113281</c:v>
                </c:pt>
                <c:pt idx="41">
                  <c:v>1.7429690361022949</c:v>
                </c:pt>
                <c:pt idx="42">
                  <c:v>1.8336323499679565</c:v>
                </c:pt>
                <c:pt idx="43">
                  <c:v>1.9789978265762329</c:v>
                </c:pt>
                <c:pt idx="44">
                  <c:v>2.2501425743103027</c:v>
                </c:pt>
                <c:pt idx="45">
                  <c:v>2.6575667858123779</c:v>
                </c:pt>
                <c:pt idx="46">
                  <c:v>3.1256704330444336</c:v>
                </c:pt>
                <c:pt idx="47">
                  <c:v>3.5930707454681396</c:v>
                </c:pt>
                <c:pt idx="48">
                  <c:v>4.0580577850341797</c:v>
                </c:pt>
                <c:pt idx="49">
                  <c:v>4.7434945106506348</c:v>
                </c:pt>
                <c:pt idx="50">
                  <c:v>5.0636100769042969</c:v>
                </c:pt>
                <c:pt idx="51">
                  <c:v>5.5171270370483398</c:v>
                </c:pt>
                <c:pt idx="52">
                  <c:v>5.932197093963623</c:v>
                </c:pt>
                <c:pt idx="53">
                  <c:v>6.3014068603515625</c:v>
                </c:pt>
                <c:pt idx="54">
                  <c:v>6.5582308769226074</c:v>
                </c:pt>
                <c:pt idx="55">
                  <c:v>6.9623255729675293</c:v>
                </c:pt>
                <c:pt idx="56">
                  <c:v>7.303494930267334</c:v>
                </c:pt>
                <c:pt idx="57">
                  <c:v>7.5838751792907715</c:v>
                </c:pt>
                <c:pt idx="58">
                  <c:v>7.8048806190490723</c:v>
                </c:pt>
                <c:pt idx="59">
                  <c:v>7.966132640838623</c:v>
                </c:pt>
                <c:pt idx="60">
                  <c:v>8.0762271881103516</c:v>
                </c:pt>
                <c:pt idx="61">
                  <c:v>8.1351556777954102</c:v>
                </c:pt>
                <c:pt idx="62">
                  <c:v>8.1438407897949219</c:v>
                </c:pt>
                <c:pt idx="63">
                  <c:v>8.10455322265625</c:v>
                </c:pt>
                <c:pt idx="64">
                  <c:v>8.0198249816894531</c:v>
                </c:pt>
                <c:pt idx="65">
                  <c:v>7.9811215400695801</c:v>
                </c:pt>
                <c:pt idx="66">
                  <c:v>7.927149772644043</c:v>
                </c:pt>
                <c:pt idx="67">
                  <c:v>7.79730224609375</c:v>
                </c:pt>
                <c:pt idx="68">
                  <c:v>7.6426315307617188</c:v>
                </c:pt>
                <c:pt idx="69">
                  <c:v>7.4167585372924805</c:v>
                </c:pt>
                <c:pt idx="70">
                  <c:v>7.5965895652770996</c:v>
                </c:pt>
                <c:pt idx="71">
                  <c:v>7.676849365234375</c:v>
                </c:pt>
                <c:pt idx="72">
                  <c:v>7.6541190147399902</c:v>
                </c:pt>
                <c:pt idx="73">
                  <c:v>7.532407283782959</c:v>
                </c:pt>
                <c:pt idx="74">
                  <c:v>7.3080315589904785</c:v>
                </c:pt>
                <c:pt idx="75">
                  <c:v>6.9668598175048828</c:v>
                </c:pt>
                <c:pt idx="76">
                  <c:v>6.4933228492736816</c:v>
                </c:pt>
                <c:pt idx="77">
                  <c:v>5.8460721969604492</c:v>
                </c:pt>
                <c:pt idx="78">
                  <c:v>4.9416117668151855</c:v>
                </c:pt>
                <c:pt idx="79">
                  <c:v>4.1958613395690918</c:v>
                </c:pt>
                <c:pt idx="80">
                  <c:v>3.8022260665893555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1"/>
          <c:order val="11"/>
          <c:tx>
            <c:v>6단지보-1</c:v>
          </c:tx>
          <c:marker>
            <c:symbol val="none"/>
          </c:marker>
          <c:xVal>
            <c:numRef>
              <c:f>'응력해석 결과_수평변위-좌'!$AH$2:$AH$82</c:f>
              <c:numCache>
                <c:formatCode>0.000_ </c:formatCode>
                <c:ptCount val="81"/>
                <c:pt idx="0">
                  <c:v>0.86829280853271484</c:v>
                </c:pt>
                <c:pt idx="1">
                  <c:v>0.8761025071144104</c:v>
                </c:pt>
                <c:pt idx="2">
                  <c:v>0.88407492637634277</c:v>
                </c:pt>
                <c:pt idx="3">
                  <c:v>0.89222139120101929</c:v>
                </c:pt>
                <c:pt idx="4">
                  <c:v>0.90055257081985474</c:v>
                </c:pt>
                <c:pt idx="5">
                  <c:v>0.90908217430114746</c:v>
                </c:pt>
                <c:pt idx="6">
                  <c:v>0.91784369945526123</c:v>
                </c:pt>
                <c:pt idx="7">
                  <c:v>0.92689245939254761</c:v>
                </c:pt>
                <c:pt idx="8">
                  <c:v>0.93037503957748413</c:v>
                </c:pt>
                <c:pt idx="9">
                  <c:v>0.93929463624954224</c:v>
                </c:pt>
                <c:pt idx="10">
                  <c:v>0.94850373268127441</c:v>
                </c:pt>
                <c:pt idx="11">
                  <c:v>0.95802515745162964</c:v>
                </c:pt>
                <c:pt idx="12">
                  <c:v>0.96788257360458374</c:v>
                </c:pt>
                <c:pt idx="13">
                  <c:v>0.97844958305358887</c:v>
                </c:pt>
                <c:pt idx="14">
                  <c:v>0.98951011896133423</c:v>
                </c:pt>
                <c:pt idx="15">
                  <c:v>1.0010986328125</c:v>
                </c:pt>
                <c:pt idx="16">
                  <c:v>1.0132288932800293</c:v>
                </c:pt>
                <c:pt idx="17">
                  <c:v>1.0258922576904297</c:v>
                </c:pt>
                <c:pt idx="18">
                  <c:v>1.0390644073486328</c:v>
                </c:pt>
                <c:pt idx="19">
                  <c:v>1.0526851415634155</c:v>
                </c:pt>
                <c:pt idx="20">
                  <c:v>1.0665793418884277</c:v>
                </c:pt>
                <c:pt idx="21">
                  <c:v>1.0802948474884033</c:v>
                </c:pt>
                <c:pt idx="22">
                  <c:v>1.0899779796600342</c:v>
                </c:pt>
                <c:pt idx="23">
                  <c:v>1.1032639741897583</c:v>
                </c:pt>
                <c:pt idx="24">
                  <c:v>1.1375330686569214</c:v>
                </c:pt>
                <c:pt idx="25">
                  <c:v>1.2357772588729858</c:v>
                </c:pt>
                <c:pt idx="26">
                  <c:v>1.308668851852417</c:v>
                </c:pt>
                <c:pt idx="27">
                  <c:v>1.3687238693237305</c:v>
                </c:pt>
                <c:pt idx="28">
                  <c:v>1.4178348779678345</c:v>
                </c:pt>
                <c:pt idx="29">
                  <c:v>1.4589940309524536</c:v>
                </c:pt>
                <c:pt idx="30">
                  <c:v>1.4942023754119873</c:v>
                </c:pt>
                <c:pt idx="31">
                  <c:v>1.5248234272003174</c:v>
                </c:pt>
                <c:pt idx="32">
                  <c:v>1.5517809391021729</c:v>
                </c:pt>
                <c:pt idx="33">
                  <c:v>1.5756826400756836</c:v>
                </c:pt>
                <c:pt idx="34">
                  <c:v>1.5969084501266479</c:v>
                </c:pt>
                <c:pt idx="35">
                  <c:v>1.615619421005249</c:v>
                </c:pt>
                <c:pt idx="36">
                  <c:v>1.6272670030593872</c:v>
                </c:pt>
                <c:pt idx="37">
                  <c:v>1.6414620876312256</c:v>
                </c:pt>
                <c:pt idx="38">
                  <c:v>1.6532775163650513</c:v>
                </c:pt>
                <c:pt idx="39">
                  <c:v>1.6629124879837036</c:v>
                </c:pt>
                <c:pt idx="40">
                  <c:v>1.6679608821868896</c:v>
                </c:pt>
                <c:pt idx="41">
                  <c:v>1.7437562942504883</c:v>
                </c:pt>
                <c:pt idx="42">
                  <c:v>1.8344862461090088</c:v>
                </c:pt>
                <c:pt idx="43">
                  <c:v>1.9799031019210815</c:v>
                </c:pt>
                <c:pt idx="44">
                  <c:v>2.2510731220245361</c:v>
                </c:pt>
                <c:pt idx="45">
                  <c:v>2.6584572792053223</c:v>
                </c:pt>
                <c:pt idx="46">
                  <c:v>3.1264839172363281</c:v>
                </c:pt>
                <c:pt idx="47">
                  <c:v>3.5938031673431396</c:v>
                </c:pt>
                <c:pt idx="48">
                  <c:v>4.0587096214294434</c:v>
                </c:pt>
                <c:pt idx="49">
                  <c:v>4.7440433502197266</c:v>
                </c:pt>
                <c:pt idx="50">
                  <c:v>5.064112663269043</c:v>
                </c:pt>
                <c:pt idx="51">
                  <c:v>5.5175638198852539</c:v>
                </c:pt>
                <c:pt idx="52">
                  <c:v>5.9325723648071289</c:v>
                </c:pt>
                <c:pt idx="53">
                  <c:v>6.3017239570617676</c:v>
                </c:pt>
                <c:pt idx="54">
                  <c:v>6.5585193634033203</c:v>
                </c:pt>
                <c:pt idx="55">
                  <c:v>6.9625639915466309</c:v>
                </c:pt>
                <c:pt idx="56">
                  <c:v>7.3036866188049316</c:v>
                </c:pt>
                <c:pt idx="57">
                  <c:v>7.5840244293212891</c:v>
                </c:pt>
                <c:pt idx="58">
                  <c:v>7.8049898147583008</c:v>
                </c:pt>
                <c:pt idx="59">
                  <c:v>7.9662094116210938</c:v>
                </c:pt>
                <c:pt idx="60">
                  <c:v>8.0762739181518555</c:v>
                </c:pt>
                <c:pt idx="61">
                  <c:v>8.1351757049560547</c:v>
                </c:pt>
                <c:pt idx="62">
                  <c:v>8.1438350677490234</c:v>
                </c:pt>
                <c:pt idx="63">
                  <c:v>8.1045236587524414</c:v>
                </c:pt>
                <c:pt idx="64">
                  <c:v>8.0197734832763672</c:v>
                </c:pt>
                <c:pt idx="65">
                  <c:v>7.9810638427734375</c:v>
                </c:pt>
                <c:pt idx="66">
                  <c:v>7.9270825386047363</c:v>
                </c:pt>
                <c:pt idx="67">
                  <c:v>7.7972187995910645</c:v>
                </c:pt>
                <c:pt idx="68">
                  <c:v>7.6425318717956543</c:v>
                </c:pt>
                <c:pt idx="69">
                  <c:v>7.4166393280029297</c:v>
                </c:pt>
                <c:pt idx="70">
                  <c:v>7.5964517593383789</c:v>
                </c:pt>
                <c:pt idx="71">
                  <c:v>7.6766934394836426</c:v>
                </c:pt>
                <c:pt idx="72">
                  <c:v>7.6539459228515625</c:v>
                </c:pt>
                <c:pt idx="73">
                  <c:v>7.5322175025939941</c:v>
                </c:pt>
                <c:pt idx="74">
                  <c:v>7.3078255653381348</c:v>
                </c:pt>
                <c:pt idx="75">
                  <c:v>6.9666380882263184</c:v>
                </c:pt>
                <c:pt idx="76">
                  <c:v>6.4930849075317383</c:v>
                </c:pt>
                <c:pt idx="77">
                  <c:v>5.845818042755127</c:v>
                </c:pt>
                <c:pt idx="78">
                  <c:v>4.9413414001464844</c:v>
                </c:pt>
                <c:pt idx="79">
                  <c:v>4.1955809593200684</c:v>
                </c:pt>
                <c:pt idx="80">
                  <c:v>3.8019406795501709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2"/>
          <c:order val="12"/>
          <c:tx>
            <c:v>7단굴착-응력</c:v>
          </c:tx>
          <c:marker>
            <c:symbol val="none"/>
          </c:marker>
          <c:xVal>
            <c:numRef>
              <c:f>'응력해석 결과_수평변위-좌'!$AI$2:$AI$82</c:f>
              <c:numCache>
                <c:formatCode>0.000_ </c:formatCode>
                <c:ptCount val="81"/>
                <c:pt idx="0">
                  <c:v>1.29366135597229</c:v>
                </c:pt>
                <c:pt idx="1">
                  <c:v>1.3089751005172729</c:v>
                </c:pt>
                <c:pt idx="2">
                  <c:v>1.3249814510345459</c:v>
                </c:pt>
                <c:pt idx="3">
                  <c:v>1.3416237831115723</c:v>
                </c:pt>
                <c:pt idx="4">
                  <c:v>1.3588258028030396</c:v>
                </c:pt>
                <c:pt idx="5">
                  <c:v>1.3764324188232422</c:v>
                </c:pt>
                <c:pt idx="6">
                  <c:v>1.3940291404724121</c:v>
                </c:pt>
                <c:pt idx="7">
                  <c:v>1.4108809232711792</c:v>
                </c:pt>
                <c:pt idx="8">
                  <c:v>1.4173301458358765</c:v>
                </c:pt>
                <c:pt idx="9">
                  <c:v>1.4337852001190186</c:v>
                </c:pt>
                <c:pt idx="10">
                  <c:v>1.4833955764770508</c:v>
                </c:pt>
                <c:pt idx="11">
                  <c:v>1.6115583181381226</c:v>
                </c:pt>
                <c:pt idx="12">
                  <c:v>1.7064498662948608</c:v>
                </c:pt>
                <c:pt idx="13">
                  <c:v>1.7842855453491211</c:v>
                </c:pt>
                <c:pt idx="14">
                  <c:v>1.8474338054656982</c:v>
                </c:pt>
                <c:pt idx="15">
                  <c:v>1.8997113704681396</c:v>
                </c:pt>
                <c:pt idx="16">
                  <c:v>1.9436314105987549</c:v>
                </c:pt>
                <c:pt idx="17">
                  <c:v>1.9808741807937622</c:v>
                </c:pt>
                <c:pt idx="18">
                  <c:v>2.0125441551208496</c:v>
                </c:pt>
                <c:pt idx="19">
                  <c:v>2.0393264293670654</c:v>
                </c:pt>
                <c:pt idx="20">
                  <c:v>2.0615873336791992</c:v>
                </c:pt>
                <c:pt idx="21">
                  <c:v>2.0793092250823975</c:v>
                </c:pt>
                <c:pt idx="22">
                  <c:v>2.088975191116333</c:v>
                </c:pt>
                <c:pt idx="23">
                  <c:v>2.0982663631439209</c:v>
                </c:pt>
                <c:pt idx="24">
                  <c:v>2.1017682552337646</c:v>
                </c:pt>
                <c:pt idx="25">
                  <c:v>2.0979621410369873</c:v>
                </c:pt>
                <c:pt idx="26">
                  <c:v>2.0803921222686768</c:v>
                </c:pt>
                <c:pt idx="27">
                  <c:v>2.1283776760101318</c:v>
                </c:pt>
                <c:pt idx="28">
                  <c:v>2.1622443199157715</c:v>
                </c:pt>
                <c:pt idx="29">
                  <c:v>2.1889312267303467</c:v>
                </c:pt>
                <c:pt idx="30">
                  <c:v>2.2103662490844727</c:v>
                </c:pt>
                <c:pt idx="31">
                  <c:v>2.2277514934539795</c:v>
                </c:pt>
                <c:pt idx="32">
                  <c:v>2.2418057918548584</c:v>
                </c:pt>
                <c:pt idx="33">
                  <c:v>2.2528870105743408</c:v>
                </c:pt>
                <c:pt idx="34">
                  <c:v>2.2610642910003662</c:v>
                </c:pt>
                <c:pt idx="35">
                  <c:v>2.2660460472106934</c:v>
                </c:pt>
                <c:pt idx="36">
                  <c:v>2.2674252986907959</c:v>
                </c:pt>
                <c:pt idx="37">
                  <c:v>2.2658569812774658</c:v>
                </c:pt>
                <c:pt idx="38">
                  <c:v>2.2591836452484131</c:v>
                </c:pt>
                <c:pt idx="39">
                  <c:v>2.246105432510376</c:v>
                </c:pt>
                <c:pt idx="40">
                  <c:v>2.2192564010620117</c:v>
                </c:pt>
                <c:pt idx="41">
                  <c:v>2.3060011863708496</c:v>
                </c:pt>
                <c:pt idx="42">
                  <c:v>2.3962304592132568</c:v>
                </c:pt>
                <c:pt idx="43">
                  <c:v>2.5317361354827881</c:v>
                </c:pt>
                <c:pt idx="44">
                  <c:v>2.7802956104278564</c:v>
                </c:pt>
                <c:pt idx="45">
                  <c:v>3.1389467716217041</c:v>
                </c:pt>
                <c:pt idx="46">
                  <c:v>3.5516633987426758</c:v>
                </c:pt>
                <c:pt idx="47">
                  <c:v>3.9634759426116943</c:v>
                </c:pt>
                <c:pt idx="48">
                  <c:v>4.3751401901245117</c:v>
                </c:pt>
                <c:pt idx="49">
                  <c:v>4.9930214881896973</c:v>
                </c:pt>
                <c:pt idx="50">
                  <c:v>5.2835588455200195</c:v>
                </c:pt>
                <c:pt idx="51">
                  <c:v>5.6963963508605957</c:v>
                </c:pt>
                <c:pt idx="52">
                  <c:v>6.0746331214904785</c:v>
                </c:pt>
                <c:pt idx="53">
                  <c:v>6.4104747772216797</c:v>
                </c:pt>
                <c:pt idx="54">
                  <c:v>6.6509461402893066</c:v>
                </c:pt>
                <c:pt idx="55">
                  <c:v>7.0284318923950195</c:v>
                </c:pt>
                <c:pt idx="56">
                  <c:v>7.3455424308776855</c:v>
                </c:pt>
                <c:pt idx="57">
                  <c:v>7.6042814254760742</c:v>
                </c:pt>
                <c:pt idx="58">
                  <c:v>7.805945873260498</c:v>
                </c:pt>
                <c:pt idx="59">
                  <c:v>7.95098876953125</c:v>
                </c:pt>
                <c:pt idx="60">
                  <c:v>8.0466461181640625</c:v>
                </c:pt>
                <c:pt idx="61">
                  <c:v>8.0927228927612305</c:v>
                </c:pt>
                <c:pt idx="62">
                  <c:v>8.0899648666381836</c:v>
                </c:pt>
                <c:pt idx="63">
                  <c:v>8.0404720306396484</c:v>
                </c:pt>
                <c:pt idx="64">
                  <c:v>7.9466066360473633</c:v>
                </c:pt>
                <c:pt idx="65">
                  <c:v>7.9050288200378418</c:v>
                </c:pt>
                <c:pt idx="66">
                  <c:v>7.8476004600524902</c:v>
                </c:pt>
                <c:pt idx="67">
                  <c:v>7.7112536430358887</c:v>
                </c:pt>
                <c:pt idx="68">
                  <c:v>7.5505571365356445</c:v>
                </c:pt>
                <c:pt idx="69">
                  <c:v>7.317680835723877</c:v>
                </c:pt>
                <c:pt idx="70">
                  <c:v>7.490938663482666</c:v>
                </c:pt>
                <c:pt idx="71">
                  <c:v>7.564786434173584</c:v>
                </c:pt>
                <c:pt idx="72">
                  <c:v>7.5358824729919434</c:v>
                </c:pt>
                <c:pt idx="73">
                  <c:v>7.4082088470458984</c:v>
                </c:pt>
                <c:pt idx="74">
                  <c:v>7.1780548095703125</c:v>
                </c:pt>
                <c:pt idx="75">
                  <c:v>6.8312568664550781</c:v>
                </c:pt>
                <c:pt idx="76">
                  <c:v>6.352210521697998</c:v>
                </c:pt>
                <c:pt idx="77">
                  <c:v>5.6995315551757812</c:v>
                </c:pt>
                <c:pt idx="78">
                  <c:v>4.7896842956542969</c:v>
                </c:pt>
                <c:pt idx="79">
                  <c:v>4.0402498245239258</c:v>
                </c:pt>
                <c:pt idx="80">
                  <c:v>3.6448805332183838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3"/>
          <c:order val="13"/>
          <c:tx>
            <c:v>7단지보-1</c:v>
          </c:tx>
          <c:marker>
            <c:symbol val="none"/>
          </c:marker>
          <c:xVal>
            <c:numRef>
              <c:f>'응력해석 결과_수평변위-좌'!$AJ$2:$AJ$82</c:f>
              <c:numCache>
                <c:formatCode>0.000_ </c:formatCode>
                <c:ptCount val="81"/>
                <c:pt idx="0">
                  <c:v>1.2935404777526855</c:v>
                </c:pt>
                <c:pt idx="1">
                  <c:v>1.3088325262069702</c:v>
                </c:pt>
                <c:pt idx="2">
                  <c:v>1.3248127698898315</c:v>
                </c:pt>
                <c:pt idx="3">
                  <c:v>1.3414225578308105</c:v>
                </c:pt>
                <c:pt idx="4">
                  <c:v>1.3585828542709351</c:v>
                </c:pt>
                <c:pt idx="5">
                  <c:v>1.3761345148086548</c:v>
                </c:pt>
                <c:pt idx="6">
                  <c:v>1.3936553001403809</c:v>
                </c:pt>
                <c:pt idx="7">
                  <c:v>1.4103931188583374</c:v>
                </c:pt>
                <c:pt idx="8">
                  <c:v>1.4167850017547607</c:v>
                </c:pt>
                <c:pt idx="9">
                  <c:v>1.4330736398696899</c:v>
                </c:pt>
                <c:pt idx="10">
                  <c:v>1.4827094078063965</c:v>
                </c:pt>
                <c:pt idx="11">
                  <c:v>1.6110597848892212</c:v>
                </c:pt>
                <c:pt idx="12">
                  <c:v>1.7061383724212646</c:v>
                </c:pt>
                <c:pt idx="13">
                  <c:v>1.7841243743896484</c:v>
                </c:pt>
                <c:pt idx="14">
                  <c:v>1.8473799228668213</c:v>
                </c:pt>
                <c:pt idx="15">
                  <c:v>1.8997396230697632</c:v>
                </c:pt>
                <c:pt idx="16">
                  <c:v>1.943724513053894</c:v>
                </c:pt>
                <c:pt idx="17">
                  <c:v>1.9810202121734619</c:v>
                </c:pt>
                <c:pt idx="18">
                  <c:v>2.0127346515655518</c:v>
                </c:pt>
                <c:pt idx="19">
                  <c:v>2.0395557880401611</c:v>
                </c:pt>
                <c:pt idx="20">
                  <c:v>2.0618505477905273</c:v>
                </c:pt>
                <c:pt idx="21">
                  <c:v>2.0796024799346924</c:v>
                </c:pt>
                <c:pt idx="22">
                  <c:v>2.0892875194549561</c:v>
                </c:pt>
                <c:pt idx="23">
                  <c:v>2.0986025333404541</c:v>
                </c:pt>
                <c:pt idx="24">
                  <c:v>2.1021249294281006</c:v>
                </c:pt>
                <c:pt idx="25">
                  <c:v>2.0983355045318604</c:v>
                </c:pt>
                <c:pt idx="26">
                  <c:v>2.0807747840881348</c:v>
                </c:pt>
                <c:pt idx="27">
                  <c:v>2.1288039684295654</c:v>
                </c:pt>
                <c:pt idx="28">
                  <c:v>2.1627066135406494</c:v>
                </c:pt>
                <c:pt idx="29">
                  <c:v>2.1894259452819824</c:v>
                </c:pt>
                <c:pt idx="30">
                  <c:v>2.2108914852142334</c:v>
                </c:pt>
                <c:pt idx="31">
                  <c:v>2.2283053398132324</c:v>
                </c:pt>
                <c:pt idx="32">
                  <c:v>2.2423868179321289</c:v>
                </c:pt>
                <c:pt idx="33">
                  <c:v>2.2534942626953125</c:v>
                </c:pt>
                <c:pt idx="34">
                  <c:v>2.2616961002349854</c:v>
                </c:pt>
                <c:pt idx="35">
                  <c:v>2.2667007446289062</c:v>
                </c:pt>
                <c:pt idx="36">
                  <c:v>2.2680950164794922</c:v>
                </c:pt>
                <c:pt idx="37">
                  <c:v>2.266545295715332</c:v>
                </c:pt>
                <c:pt idx="38">
                  <c:v>2.2598867416381836</c:v>
                </c:pt>
                <c:pt idx="39">
                  <c:v>2.2468175888061523</c:v>
                </c:pt>
                <c:pt idx="40">
                  <c:v>2.2199654579162598</c:v>
                </c:pt>
                <c:pt idx="41">
                  <c:v>2.3067638874053955</c:v>
                </c:pt>
                <c:pt idx="42">
                  <c:v>2.3970293998718262</c:v>
                </c:pt>
                <c:pt idx="43">
                  <c:v>2.5325565338134766</c:v>
                </c:pt>
                <c:pt idx="44">
                  <c:v>2.7811141014099121</c:v>
                </c:pt>
                <c:pt idx="45">
                  <c:v>3.1397109031677246</c:v>
                </c:pt>
                <c:pt idx="46">
                  <c:v>3.5523490905761719</c:v>
                </c:pt>
                <c:pt idx="47">
                  <c:v>3.9640810489654541</c:v>
                </c:pt>
                <c:pt idx="48">
                  <c:v>4.375666618347168</c:v>
                </c:pt>
                <c:pt idx="49">
                  <c:v>4.9934477806091309</c:v>
                </c:pt>
                <c:pt idx="50">
                  <c:v>5.283940315246582</c:v>
                </c:pt>
                <c:pt idx="51">
                  <c:v>5.6967153549194336</c:v>
                </c:pt>
                <c:pt idx="52">
                  <c:v>6.0748939514160156</c:v>
                </c:pt>
                <c:pt idx="53">
                  <c:v>6.4106812477111816</c:v>
                </c:pt>
                <c:pt idx="54">
                  <c:v>6.6511249542236328</c:v>
                </c:pt>
                <c:pt idx="55">
                  <c:v>7.0285654067993164</c:v>
                </c:pt>
                <c:pt idx="56">
                  <c:v>7.3456330299377441</c:v>
                </c:pt>
                <c:pt idx="57">
                  <c:v>7.6043329238891602</c:v>
                </c:pt>
                <c:pt idx="58">
                  <c:v>7.805962085723877</c:v>
                </c:pt>
                <c:pt idx="59">
                  <c:v>7.9509744644165039</c:v>
                </c:pt>
                <c:pt idx="60">
                  <c:v>8.046605110168457</c:v>
                </c:pt>
                <c:pt idx="61">
                  <c:v>8.0926580429077148</c:v>
                </c:pt>
                <c:pt idx="62">
                  <c:v>8.0898771286010742</c:v>
                </c:pt>
                <c:pt idx="63">
                  <c:v>8.0403623580932617</c:v>
                </c:pt>
                <c:pt idx="64">
                  <c:v>7.9464783668518066</c:v>
                </c:pt>
                <c:pt idx="65">
                  <c:v>7.9048948287963867</c:v>
                </c:pt>
                <c:pt idx="66">
                  <c:v>7.8474574089050293</c:v>
                </c:pt>
                <c:pt idx="67">
                  <c:v>7.7110958099365234</c:v>
                </c:pt>
                <c:pt idx="68">
                  <c:v>7.5503849983215332</c:v>
                </c:pt>
                <c:pt idx="69">
                  <c:v>7.3174915313720703</c:v>
                </c:pt>
                <c:pt idx="70">
                  <c:v>7.4907326698303223</c:v>
                </c:pt>
                <c:pt idx="71">
                  <c:v>7.5645647048950195</c:v>
                </c:pt>
                <c:pt idx="72">
                  <c:v>7.5356454849243164</c:v>
                </c:pt>
                <c:pt idx="73">
                  <c:v>7.407956600189209</c:v>
                </c:pt>
                <c:pt idx="74">
                  <c:v>7.177788257598877</c:v>
                </c:pt>
                <c:pt idx="75">
                  <c:v>6.8309760093688965</c:v>
                </c:pt>
                <c:pt idx="76">
                  <c:v>6.3519153594970703</c:v>
                </c:pt>
                <c:pt idx="77">
                  <c:v>5.6992220878601074</c:v>
                </c:pt>
                <c:pt idx="78">
                  <c:v>4.789360523223877</c:v>
                </c:pt>
                <c:pt idx="79">
                  <c:v>4.0399155616760254</c:v>
                </c:pt>
                <c:pt idx="80">
                  <c:v>3.6445419788360596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4"/>
          <c:order val="14"/>
          <c:tx>
            <c:v>8단굴착-응력</c:v>
          </c:tx>
          <c:marker>
            <c:symbol val="none"/>
          </c:marker>
          <c:xVal>
            <c:numRef>
              <c:f>'응력해석 결과_수평변위-좌'!$AK$2:$AK$82</c:f>
              <c:numCache>
                <c:formatCode>0.000_ </c:formatCode>
                <c:ptCount val="81"/>
                <c:pt idx="0">
                  <c:v>1.6080907583236694</c:v>
                </c:pt>
                <c:pt idx="1">
                  <c:v>1.7767660617828369</c:v>
                </c:pt>
                <c:pt idx="2">
                  <c:v>1.9000482559204102</c:v>
                </c:pt>
                <c:pt idx="3">
                  <c:v>1.997075080871582</c:v>
                </c:pt>
                <c:pt idx="4">
                  <c:v>2.0751986503601074</c:v>
                </c:pt>
                <c:pt idx="5">
                  <c:v>2.139127254486084</c:v>
                </c:pt>
                <c:pt idx="6">
                  <c:v>2.191889762878418</c:v>
                </c:pt>
                <c:pt idx="7">
                  <c:v>2.2349789142608643</c:v>
                </c:pt>
                <c:pt idx="8">
                  <c:v>2.2492039203643799</c:v>
                </c:pt>
                <c:pt idx="9">
                  <c:v>2.2796530723571777</c:v>
                </c:pt>
                <c:pt idx="10">
                  <c:v>2.3023490905761719</c:v>
                </c:pt>
                <c:pt idx="11">
                  <c:v>2.3165943622589111</c:v>
                </c:pt>
                <c:pt idx="12">
                  <c:v>2.3172435760498047</c:v>
                </c:pt>
                <c:pt idx="13">
                  <c:v>2.3708093166351318</c:v>
                </c:pt>
                <c:pt idx="14">
                  <c:v>2.4107389450073242</c:v>
                </c:pt>
                <c:pt idx="15">
                  <c:v>2.4429988861083984</c:v>
                </c:pt>
                <c:pt idx="16">
                  <c:v>2.4692497253417969</c:v>
                </c:pt>
                <c:pt idx="17">
                  <c:v>2.4905421733856201</c:v>
                </c:pt>
                <c:pt idx="18">
                  <c:v>2.5074927806854248</c:v>
                </c:pt>
                <c:pt idx="19">
                  <c:v>2.5203886032104492</c:v>
                </c:pt>
                <c:pt idx="20">
                  <c:v>2.5292344093322754</c:v>
                </c:pt>
                <c:pt idx="21">
                  <c:v>2.5336239337921143</c:v>
                </c:pt>
                <c:pt idx="22">
                  <c:v>2.5337960720062256</c:v>
                </c:pt>
                <c:pt idx="23">
                  <c:v>2.5292727947235107</c:v>
                </c:pt>
                <c:pt idx="24">
                  <c:v>2.5175824165344238</c:v>
                </c:pt>
                <c:pt idx="25">
                  <c:v>2.4962453842163086</c:v>
                </c:pt>
                <c:pt idx="26">
                  <c:v>2.4553995132446289</c:v>
                </c:pt>
                <c:pt idx="27">
                  <c:v>2.5137479305267334</c:v>
                </c:pt>
                <c:pt idx="28">
                  <c:v>2.5518903732299805</c:v>
                </c:pt>
                <c:pt idx="29">
                  <c:v>2.5801317691802979</c:v>
                </c:pt>
                <c:pt idx="30">
                  <c:v>2.6012637615203857</c:v>
                </c:pt>
                <c:pt idx="31">
                  <c:v>2.6170022487640381</c:v>
                </c:pt>
                <c:pt idx="32">
                  <c:v>2.6283526420593262</c:v>
                </c:pt>
                <c:pt idx="33">
                  <c:v>2.6357994079589844</c:v>
                </c:pt>
                <c:pt idx="34">
                  <c:v>2.6394095420837402</c:v>
                </c:pt>
                <c:pt idx="35">
                  <c:v>2.6387326717376709</c:v>
                </c:pt>
                <c:pt idx="36">
                  <c:v>2.6354060173034668</c:v>
                </c:pt>
                <c:pt idx="37">
                  <c:v>2.6259517669677734</c:v>
                </c:pt>
                <c:pt idx="38">
                  <c:v>2.6092407703399658</c:v>
                </c:pt>
                <c:pt idx="39">
                  <c:v>2.5830624103546143</c:v>
                </c:pt>
                <c:pt idx="40">
                  <c:v>2.5368914604187012</c:v>
                </c:pt>
                <c:pt idx="41">
                  <c:v>2.6317992210388184</c:v>
                </c:pt>
                <c:pt idx="42">
                  <c:v>2.7226135730743408</c:v>
                </c:pt>
                <c:pt idx="43">
                  <c:v>2.8525092601776123</c:v>
                </c:pt>
                <c:pt idx="44">
                  <c:v>3.0872037410736084</c:v>
                </c:pt>
                <c:pt idx="45">
                  <c:v>3.4151618480682373</c:v>
                </c:pt>
                <c:pt idx="46">
                  <c:v>3.792722225189209</c:v>
                </c:pt>
                <c:pt idx="47">
                  <c:v>4.1691932678222656</c:v>
                </c:pt>
                <c:pt idx="48">
                  <c:v>4.5468921661376953</c:v>
                </c:pt>
                <c:pt idx="49">
                  <c:v>5.1216235160827637</c:v>
                </c:pt>
                <c:pt idx="50">
                  <c:v>5.3932023048400879</c:v>
                </c:pt>
                <c:pt idx="51">
                  <c:v>5.7798748016357422</c:v>
                </c:pt>
                <c:pt idx="52">
                  <c:v>6.1343059539794922</c:v>
                </c:pt>
                <c:pt idx="53">
                  <c:v>6.4484634399414062</c:v>
                </c:pt>
                <c:pt idx="54">
                  <c:v>6.6782593727111816</c:v>
                </c:pt>
                <c:pt idx="55">
                  <c:v>7.0383005142211914</c:v>
                </c:pt>
                <c:pt idx="56">
                  <c:v>7.3395476341247559</c:v>
                </c:pt>
                <c:pt idx="57">
                  <c:v>7.5839428901672363</c:v>
                </c:pt>
                <c:pt idx="58">
                  <c:v>7.7727289199829102</c:v>
                </c:pt>
                <c:pt idx="59">
                  <c:v>7.9069638252258301</c:v>
                </c:pt>
                <c:pt idx="60">
                  <c:v>7.9929523468017578</c:v>
                </c:pt>
                <c:pt idx="61">
                  <c:v>8.030369758605957</c:v>
                </c:pt>
                <c:pt idx="62">
                  <c:v>8.01983642578125</c:v>
                </c:pt>
                <c:pt idx="63">
                  <c:v>7.9633378982543945</c:v>
                </c:pt>
                <c:pt idx="64">
                  <c:v>7.8631296157836914</c:v>
                </c:pt>
                <c:pt idx="65">
                  <c:v>7.8195381164550781</c:v>
                </c:pt>
                <c:pt idx="66">
                  <c:v>7.7596759796142578</c:v>
                </c:pt>
                <c:pt idx="67">
                  <c:v>7.6187138557434082</c:v>
                </c:pt>
                <c:pt idx="68">
                  <c:v>7.4536890983581543</c:v>
                </c:pt>
                <c:pt idx="69">
                  <c:v>7.2157235145568848</c:v>
                </c:pt>
                <c:pt idx="70">
                  <c:v>7.3841586112976074</c:v>
                </c:pt>
                <c:pt idx="71">
                  <c:v>7.4533143043518066</c:v>
                </c:pt>
                <c:pt idx="72">
                  <c:v>7.4198713302612305</c:v>
                </c:pt>
                <c:pt idx="73">
                  <c:v>7.2877898216247559</c:v>
                </c:pt>
                <c:pt idx="74">
                  <c:v>7.0533356666564941</c:v>
                </c:pt>
                <c:pt idx="75">
                  <c:v>6.7023229598999023</c:v>
                </c:pt>
                <c:pt idx="76">
                  <c:v>6.2191243171691895</c:v>
                </c:pt>
                <c:pt idx="77">
                  <c:v>5.5623345375061035</c:v>
                </c:pt>
                <c:pt idx="78">
                  <c:v>4.6483950614929199</c:v>
                </c:pt>
                <c:pt idx="79">
                  <c:v>3.8961658477783203</c:v>
                </c:pt>
                <c:pt idx="80">
                  <c:v>3.4994823932647705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5"/>
          <c:order val="15"/>
          <c:tx>
            <c:v>바닥슬래브-응력</c:v>
          </c:tx>
          <c:marker>
            <c:symbol val="none"/>
          </c:marker>
          <c:xVal>
            <c:numRef>
              <c:f>'응력해석 결과_수평변위-좌'!$AL$2:$AL$82</c:f>
              <c:numCache>
                <c:formatCode>0.000_ </c:formatCode>
                <c:ptCount val="81"/>
                <c:pt idx="0">
                  <c:v>1.5365439653396606</c:v>
                </c:pt>
                <c:pt idx="1">
                  <c:v>1.7127444744110107</c:v>
                </c:pt>
                <c:pt idx="2">
                  <c:v>1.8378523588180542</c:v>
                </c:pt>
                <c:pt idx="3">
                  <c:v>1.9361445903778076</c:v>
                </c:pt>
                <c:pt idx="4">
                  <c:v>2.0155062675476074</c:v>
                </c:pt>
                <c:pt idx="5">
                  <c:v>2.0810198783874512</c:v>
                </c:pt>
                <c:pt idx="6">
                  <c:v>2.1358621120452881</c:v>
                </c:pt>
                <c:pt idx="7">
                  <c:v>2.1898612976074219</c:v>
                </c:pt>
                <c:pt idx="8">
                  <c:v>2.2135560512542725</c:v>
                </c:pt>
                <c:pt idx="9">
                  <c:v>2.2655882835388184</c:v>
                </c:pt>
                <c:pt idx="10">
                  <c:v>2.3103952407836914</c:v>
                </c:pt>
                <c:pt idx="11">
                  <c:v>2.3495748043060303</c:v>
                </c:pt>
                <c:pt idx="12">
                  <c:v>2.3840925693511963</c:v>
                </c:pt>
                <c:pt idx="13">
                  <c:v>2.4155013561248779</c:v>
                </c:pt>
                <c:pt idx="14">
                  <c:v>2.4431662559509277</c:v>
                </c:pt>
                <c:pt idx="15">
                  <c:v>2.4674577713012695</c:v>
                </c:pt>
                <c:pt idx="16">
                  <c:v>2.488614559173584</c:v>
                </c:pt>
                <c:pt idx="17">
                  <c:v>2.5067670345306396</c:v>
                </c:pt>
                <c:pt idx="18">
                  <c:v>2.521937370300293</c:v>
                </c:pt>
                <c:pt idx="19">
                  <c:v>2.5340240001678467</c:v>
                </c:pt>
                <c:pt idx="20">
                  <c:v>2.5427753925323486</c:v>
                </c:pt>
                <c:pt idx="21">
                  <c:v>2.547630786895752</c:v>
                </c:pt>
                <c:pt idx="22">
                  <c:v>2.5483922958374023</c:v>
                </c:pt>
                <c:pt idx="23">
                  <c:v>2.5450165271759033</c:v>
                </c:pt>
                <c:pt idx="24">
                  <c:v>2.5348424911499023</c:v>
                </c:pt>
                <c:pt idx="25">
                  <c:v>2.5153942108154297</c:v>
                </c:pt>
                <c:pt idx="26">
                  <c:v>2.4769496917724609</c:v>
                </c:pt>
                <c:pt idx="27">
                  <c:v>2.5362892150878906</c:v>
                </c:pt>
                <c:pt idx="28">
                  <c:v>2.575927734375</c:v>
                </c:pt>
                <c:pt idx="29">
                  <c:v>2.6059894561767578</c:v>
                </c:pt>
                <c:pt idx="30">
                  <c:v>2.6292121410369873</c:v>
                </c:pt>
                <c:pt idx="31">
                  <c:v>2.6472764015197754</c:v>
                </c:pt>
                <c:pt idx="32">
                  <c:v>2.6611649990081787</c:v>
                </c:pt>
                <c:pt idx="33">
                  <c:v>2.6713459491729736</c:v>
                </c:pt>
                <c:pt idx="34">
                  <c:v>2.6778745651245117</c:v>
                </c:pt>
                <c:pt idx="35">
                  <c:v>2.6802959442138672</c:v>
                </c:pt>
                <c:pt idx="36">
                  <c:v>2.6792299747467041</c:v>
                </c:pt>
                <c:pt idx="37">
                  <c:v>2.673048734664917</c:v>
                </c:pt>
                <c:pt idx="38">
                  <c:v>2.6597616672515869</c:v>
                </c:pt>
                <c:pt idx="39">
                  <c:v>2.6371498107910156</c:v>
                </c:pt>
                <c:pt idx="40">
                  <c:v>2.5946884155273437</c:v>
                </c:pt>
                <c:pt idx="41">
                  <c:v>2.6932573318481445</c:v>
                </c:pt>
                <c:pt idx="42">
                  <c:v>2.7878124713897705</c:v>
                </c:pt>
                <c:pt idx="43">
                  <c:v>2.9214544296264648</c:v>
                </c:pt>
                <c:pt idx="44">
                  <c:v>3.1597962379455566</c:v>
                </c:pt>
                <c:pt idx="45">
                  <c:v>3.491025447845459</c:v>
                </c:pt>
                <c:pt idx="46">
                  <c:v>3.8717236518859863</c:v>
                </c:pt>
                <c:pt idx="47">
                  <c:v>4.2513313293457031</c:v>
                </c:pt>
                <c:pt idx="48">
                  <c:v>4.632204532623291</c:v>
                </c:pt>
                <c:pt idx="49">
                  <c:v>5.2118101119995117</c:v>
                </c:pt>
                <c:pt idx="50">
                  <c:v>5.4858131408691406</c:v>
                </c:pt>
                <c:pt idx="51">
                  <c:v>5.8761696815490723</c:v>
                </c:pt>
                <c:pt idx="52">
                  <c:v>6.2343482971191406</c:v>
                </c:pt>
                <c:pt idx="53">
                  <c:v>6.5523114204406738</c:v>
                </c:pt>
                <c:pt idx="54">
                  <c:v>6.7841424942016602</c:v>
                </c:pt>
                <c:pt idx="55">
                  <c:v>7.1477899551391602</c:v>
                </c:pt>
                <c:pt idx="56">
                  <c:v>7.4526867866516113</c:v>
                </c:pt>
                <c:pt idx="57">
                  <c:v>7.7007713317871094</c:v>
                </c:pt>
                <c:pt idx="58">
                  <c:v>7.8932867050170898</c:v>
                </c:pt>
                <c:pt idx="59">
                  <c:v>8.0310878753662109</c:v>
                </c:pt>
                <c:pt idx="60">
                  <c:v>8.1206731796264648</c:v>
                </c:pt>
                <c:pt idx="61">
                  <c:v>8.161717414855957</c:v>
                </c:pt>
                <c:pt idx="62">
                  <c:v>8.1548376083374023</c:v>
                </c:pt>
                <c:pt idx="63">
                  <c:v>8.1020145416259766</c:v>
                </c:pt>
                <c:pt idx="64">
                  <c:v>8.0055036544799805</c:v>
                </c:pt>
                <c:pt idx="65">
                  <c:v>7.9631657600402832</c:v>
                </c:pt>
                <c:pt idx="66">
                  <c:v>7.904874324798584</c:v>
                </c:pt>
                <c:pt idx="67">
                  <c:v>7.7670598030090332</c:v>
                </c:pt>
                <c:pt idx="68">
                  <c:v>7.605191707611084</c:v>
                </c:pt>
                <c:pt idx="69">
                  <c:v>7.371180534362793</c:v>
                </c:pt>
                <c:pt idx="70">
                  <c:v>7.543576717376709</c:v>
                </c:pt>
                <c:pt idx="71">
                  <c:v>7.6166930198669434</c:v>
                </c:pt>
                <c:pt idx="72">
                  <c:v>7.5872130393981934</c:v>
                </c:pt>
                <c:pt idx="73">
                  <c:v>7.4590978622436523</c:v>
                </c:pt>
                <c:pt idx="74">
                  <c:v>7.228614330291748</c:v>
                </c:pt>
                <c:pt idx="75">
                  <c:v>6.8815751075744629</c:v>
                </c:pt>
                <c:pt idx="76">
                  <c:v>6.4023537635803223</c:v>
                </c:pt>
                <c:pt idx="77">
                  <c:v>5.7495431900024414</c:v>
                </c:pt>
                <c:pt idx="78">
                  <c:v>4.8395848274230957</c:v>
                </c:pt>
                <c:pt idx="79">
                  <c:v>4.0900611877441406</c:v>
                </c:pt>
                <c:pt idx="80">
                  <c:v>3.6946508884429932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6"/>
          <c:order val="16"/>
          <c:tx>
            <c:v>6단해체</c:v>
          </c:tx>
          <c:marker>
            <c:symbol val="none"/>
          </c:marker>
          <c:xVal>
            <c:numRef>
              <c:f>'응력해석 결과_수평변위-좌'!$AM$2:$AM$82</c:f>
              <c:numCache>
                <c:formatCode>0.000_ </c:formatCode>
                <c:ptCount val="81"/>
                <c:pt idx="0">
                  <c:v>1.5575771331787109</c:v>
                </c:pt>
                <c:pt idx="1">
                  <c:v>1.7337590456008911</c:v>
                </c:pt>
                <c:pt idx="2">
                  <c:v>1.8590072393417358</c:v>
                </c:pt>
                <c:pt idx="3">
                  <c:v>1.9575035572052002</c:v>
                </c:pt>
                <c:pt idx="4">
                  <c:v>2.0371525287628174</c:v>
                </c:pt>
                <c:pt idx="5">
                  <c:v>2.1030716896057129</c:v>
                </c:pt>
                <c:pt idx="6">
                  <c:v>2.1585099697113037</c:v>
                </c:pt>
                <c:pt idx="7">
                  <c:v>2.2134804725646973</c:v>
                </c:pt>
                <c:pt idx="8">
                  <c:v>2.2378108501434326</c:v>
                </c:pt>
                <c:pt idx="9">
                  <c:v>2.2928240299224854</c:v>
                </c:pt>
                <c:pt idx="10">
                  <c:v>2.341937780380249</c:v>
                </c:pt>
                <c:pt idx="11">
                  <c:v>2.3859827518463135</c:v>
                </c:pt>
                <c:pt idx="12">
                  <c:v>2.4255805015563965</c:v>
                </c:pt>
                <c:pt idx="13">
                  <c:v>2.4622583389282227</c:v>
                </c:pt>
                <c:pt idx="14">
                  <c:v>2.4951574802398682</c:v>
                </c:pt>
                <c:pt idx="15">
                  <c:v>2.524688720703125</c:v>
                </c:pt>
                <c:pt idx="16">
                  <c:v>2.5512442588806152</c:v>
                </c:pt>
                <c:pt idx="17">
                  <c:v>2.5752208232879639</c:v>
                </c:pt>
                <c:pt idx="18">
                  <c:v>2.5971689224243164</c:v>
                </c:pt>
                <c:pt idx="19">
                  <c:v>2.6172666549682617</c:v>
                </c:pt>
                <c:pt idx="20">
                  <c:v>2.6374156475067139</c:v>
                </c:pt>
                <c:pt idx="21">
                  <c:v>2.6587831974029541</c:v>
                </c:pt>
                <c:pt idx="22">
                  <c:v>2.671544075012207</c:v>
                </c:pt>
                <c:pt idx="23">
                  <c:v>2.6917815208435059</c:v>
                </c:pt>
                <c:pt idx="24">
                  <c:v>2.7092468738555908</c:v>
                </c:pt>
                <c:pt idx="25">
                  <c:v>2.7246432304382324</c:v>
                </c:pt>
                <c:pt idx="26">
                  <c:v>2.7382616996765137</c:v>
                </c:pt>
                <c:pt idx="27">
                  <c:v>2.7506504058837891</c:v>
                </c:pt>
                <c:pt idx="28">
                  <c:v>2.7614917755126953</c:v>
                </c:pt>
                <c:pt idx="29">
                  <c:v>2.7708537578582764</c:v>
                </c:pt>
                <c:pt idx="30">
                  <c:v>2.7787346839904785</c:v>
                </c:pt>
                <c:pt idx="31">
                  <c:v>2.7850532531738281</c:v>
                </c:pt>
                <c:pt idx="32">
                  <c:v>2.7896280288696289</c:v>
                </c:pt>
                <c:pt idx="33">
                  <c:v>2.792137622833252</c:v>
                </c:pt>
                <c:pt idx="34">
                  <c:v>2.7920866012573242</c:v>
                </c:pt>
                <c:pt idx="35">
                  <c:v>2.7886199951171875</c:v>
                </c:pt>
                <c:pt idx="36">
                  <c:v>2.7836704254150391</c:v>
                </c:pt>
                <c:pt idx="37">
                  <c:v>2.7721989154815674</c:v>
                </c:pt>
                <c:pt idx="38">
                  <c:v>2.7534959316253662</c:v>
                </c:pt>
                <c:pt idx="39">
                  <c:v>2.7250144481658936</c:v>
                </c:pt>
                <c:pt idx="40">
                  <c:v>2.6753685474395752</c:v>
                </c:pt>
                <c:pt idx="41">
                  <c:v>2.7739243507385254</c:v>
                </c:pt>
                <c:pt idx="42">
                  <c:v>2.8667628765106201</c:v>
                </c:pt>
                <c:pt idx="43">
                  <c:v>2.9973907470703125</c:v>
                </c:pt>
                <c:pt idx="44">
                  <c:v>3.2310762405395508</c:v>
                </c:pt>
                <c:pt idx="45">
                  <c:v>3.5545377731323242</c:v>
                </c:pt>
                <c:pt idx="46">
                  <c:v>3.9272713661193848</c:v>
                </c:pt>
                <c:pt idx="47">
                  <c:v>4.2989892959594727</c:v>
                </c:pt>
                <c:pt idx="48">
                  <c:v>4.6723775863647461</c:v>
                </c:pt>
                <c:pt idx="49">
                  <c:v>5.2426280975341797</c:v>
                </c:pt>
                <c:pt idx="50">
                  <c:v>5.5125865936279297</c:v>
                </c:pt>
                <c:pt idx="51">
                  <c:v>5.8974399566650391</c:v>
                </c:pt>
                <c:pt idx="52">
                  <c:v>6.2507028579711914</c:v>
                </c:pt>
                <c:pt idx="53">
                  <c:v>6.5642757415771484</c:v>
                </c:pt>
                <c:pt idx="54">
                  <c:v>6.7939801216125488</c:v>
                </c:pt>
                <c:pt idx="55">
                  <c:v>7.1542081832885742</c:v>
                </c:pt>
                <c:pt idx="56">
                  <c:v>7.4560637474060059</c:v>
                </c:pt>
                <c:pt idx="57">
                  <c:v>7.7014665603637695</c:v>
                </c:pt>
                <c:pt idx="58">
                  <c:v>7.8916411399841309</c:v>
                </c:pt>
                <c:pt idx="59">
                  <c:v>8.0275497436523437</c:v>
                </c:pt>
                <c:pt idx="60">
                  <c:v>8.1155033111572266</c:v>
                </c:pt>
                <c:pt idx="61">
                  <c:v>8.1551418304443359</c:v>
                </c:pt>
                <c:pt idx="62">
                  <c:v>8.1470537185668945</c:v>
                </c:pt>
                <c:pt idx="63">
                  <c:v>8.0931921005249023</c:v>
                </c:pt>
                <c:pt idx="64">
                  <c:v>7.9957842826843262</c:v>
                </c:pt>
                <c:pt idx="65">
                  <c:v>7.9531717300415039</c:v>
                </c:pt>
                <c:pt idx="66">
                  <c:v>7.8945531845092773</c:v>
                </c:pt>
                <c:pt idx="67">
                  <c:v>7.7561397552490234</c:v>
                </c:pt>
                <c:pt idx="68">
                  <c:v>7.5937318801879883</c:v>
                </c:pt>
                <c:pt idx="69">
                  <c:v>7.3591141700744629</c:v>
                </c:pt>
                <c:pt idx="70">
                  <c:v>7.5309591293334961</c:v>
                </c:pt>
                <c:pt idx="71">
                  <c:v>7.6035566329956055</c:v>
                </c:pt>
                <c:pt idx="72">
                  <c:v>7.5735902786254883</c:v>
                </c:pt>
                <c:pt idx="73">
                  <c:v>7.4450139999389648</c:v>
                </c:pt>
                <c:pt idx="74">
                  <c:v>7.2140889167785645</c:v>
                </c:pt>
                <c:pt idx="75">
                  <c:v>6.8666229248046875</c:v>
                </c:pt>
                <c:pt idx="76">
                  <c:v>6.3869853019714355</c:v>
                </c:pt>
                <c:pt idx="77">
                  <c:v>5.7337646484375</c:v>
                </c:pt>
                <c:pt idx="78">
                  <c:v>4.823399543762207</c:v>
                </c:pt>
                <c:pt idx="79">
                  <c:v>4.0735993385314941</c:v>
                </c:pt>
                <c:pt idx="80">
                  <c:v>3.6780586242675781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7"/>
          <c:order val="17"/>
          <c:tx>
            <c:v>5단해체</c:v>
          </c:tx>
          <c:marker>
            <c:symbol val="none"/>
          </c:marker>
          <c:xVal>
            <c:numRef>
              <c:f>'응력해석 결과_수평변위-좌'!$AN$2:$AN$82</c:f>
              <c:numCache>
                <c:formatCode>0.000_ </c:formatCode>
                <c:ptCount val="81"/>
                <c:pt idx="0">
                  <c:v>1.578566312789917</c:v>
                </c:pt>
                <c:pt idx="1">
                  <c:v>1.7547296285629272</c:v>
                </c:pt>
                <c:pt idx="2">
                  <c:v>1.8800941705703735</c:v>
                </c:pt>
                <c:pt idx="3">
                  <c:v>1.9787689447402954</c:v>
                </c:pt>
                <c:pt idx="4">
                  <c:v>2.0586757659912109</c:v>
                </c:pt>
                <c:pt idx="5">
                  <c:v>2.1249592304229736</c:v>
                </c:pt>
                <c:pt idx="6">
                  <c:v>2.1809396743774414</c:v>
                </c:pt>
                <c:pt idx="7">
                  <c:v>2.2364277839660645</c:v>
                </c:pt>
                <c:pt idx="8">
                  <c:v>2.2610876560211182</c:v>
                </c:pt>
                <c:pt idx="9">
                  <c:v>2.3185901641845703</c:v>
                </c:pt>
                <c:pt idx="10">
                  <c:v>2.3715815544128418</c:v>
                </c:pt>
                <c:pt idx="11">
                  <c:v>2.4201004505157471</c:v>
                </c:pt>
                <c:pt idx="12">
                  <c:v>2.4644055366516113</c:v>
                </c:pt>
                <c:pt idx="13">
                  <c:v>2.5059289932250977</c:v>
                </c:pt>
                <c:pt idx="14">
                  <c:v>2.5435240268707275</c:v>
                </c:pt>
                <c:pt idx="15">
                  <c:v>2.5775368213653564</c:v>
                </c:pt>
                <c:pt idx="16">
                  <c:v>2.6083455085754395</c:v>
                </c:pt>
                <c:pt idx="17">
                  <c:v>2.6363785266876221</c:v>
                </c:pt>
                <c:pt idx="18">
                  <c:v>2.6622672080993652</c:v>
                </c:pt>
                <c:pt idx="19">
                  <c:v>2.6862998008728027</c:v>
                </c:pt>
                <c:pt idx="20">
                  <c:v>2.710698127746582</c:v>
                </c:pt>
                <c:pt idx="21">
                  <c:v>2.736980676651001</c:v>
                </c:pt>
                <c:pt idx="22">
                  <c:v>2.7537591457366943</c:v>
                </c:pt>
                <c:pt idx="23">
                  <c:v>2.7804195880889893</c:v>
                </c:pt>
                <c:pt idx="24">
                  <c:v>2.8050498962402344</c:v>
                </c:pt>
                <c:pt idx="25">
                  <c:v>2.8280577659606934</c:v>
                </c:pt>
                <c:pt idx="26">
                  <c:v>2.8494637012481689</c:v>
                </c:pt>
                <c:pt idx="27">
                  <c:v>2.8700168132781982</c:v>
                </c:pt>
                <c:pt idx="28">
                  <c:v>2.8891487121582031</c:v>
                </c:pt>
                <c:pt idx="29">
                  <c:v>2.9069893360137939</c:v>
                </c:pt>
                <c:pt idx="30">
                  <c:v>2.9236743450164795</c:v>
                </c:pt>
                <c:pt idx="31">
                  <c:v>2.9393391609191895</c:v>
                </c:pt>
                <c:pt idx="32">
                  <c:v>2.9542534351348877</c:v>
                </c:pt>
                <c:pt idx="33">
                  <c:v>2.9682466983795166</c:v>
                </c:pt>
                <c:pt idx="34">
                  <c:v>2.9827814102172852</c:v>
                </c:pt>
                <c:pt idx="35">
                  <c:v>2.9987204074859619</c:v>
                </c:pt>
                <c:pt idx="36">
                  <c:v>3.0087940692901611</c:v>
                </c:pt>
                <c:pt idx="37">
                  <c:v>3.0390443801879883</c:v>
                </c:pt>
                <c:pt idx="38">
                  <c:v>3.0666036605834961</c:v>
                </c:pt>
                <c:pt idx="39">
                  <c:v>3.0943164825439453</c:v>
                </c:pt>
                <c:pt idx="40">
                  <c:v>3.125007152557373</c:v>
                </c:pt>
                <c:pt idx="41">
                  <c:v>3.1637036800384521</c:v>
                </c:pt>
                <c:pt idx="42">
                  <c:v>3.2204616069793701</c:v>
                </c:pt>
                <c:pt idx="43">
                  <c:v>3.3237068653106689</c:v>
                </c:pt>
                <c:pt idx="44">
                  <c:v>3.5323326587677002</c:v>
                </c:pt>
                <c:pt idx="45">
                  <c:v>3.8227889537811279</c:v>
                </c:pt>
                <c:pt idx="46">
                  <c:v>4.1623072624206543</c:v>
                </c:pt>
                <c:pt idx="47">
                  <c:v>4.501500129699707</c:v>
                </c:pt>
                <c:pt idx="48">
                  <c:v>4.8443121910095215</c:v>
                </c:pt>
                <c:pt idx="49">
                  <c:v>5.376622200012207</c:v>
                </c:pt>
                <c:pt idx="50">
                  <c:v>5.6303596496582031</c:v>
                </c:pt>
                <c:pt idx="51">
                  <c:v>5.9933748245239258</c:v>
                </c:pt>
                <c:pt idx="52">
                  <c:v>6.3274073600769043</c:v>
                </c:pt>
                <c:pt idx="53">
                  <c:v>6.6240730285644531</c:v>
                </c:pt>
                <c:pt idx="54">
                  <c:v>6.8456888198852539</c:v>
                </c:pt>
                <c:pt idx="55">
                  <c:v>7.1930661201477051</c:v>
                </c:pt>
                <c:pt idx="56">
                  <c:v>7.483670711517334</c:v>
                </c:pt>
                <c:pt idx="57">
                  <c:v>7.71929931640625</c:v>
                </c:pt>
                <c:pt idx="58">
                  <c:v>7.901066780090332</c:v>
                </c:pt>
                <c:pt idx="59">
                  <c:v>8.0302219390869141</c:v>
                </c:pt>
                <c:pt idx="60">
                  <c:v>8.1124248504638672</c:v>
                </c:pt>
                <c:pt idx="61">
                  <c:v>8.1471977233886719</c:v>
                </c:pt>
                <c:pt idx="62">
                  <c:v>8.1350126266479492</c:v>
                </c:pt>
                <c:pt idx="63">
                  <c:v>8.0777139663696289</c:v>
                </c:pt>
                <c:pt idx="64">
                  <c:v>7.9774270057678223</c:v>
                </c:pt>
                <c:pt idx="65">
                  <c:v>7.9339499473571777</c:v>
                </c:pt>
                <c:pt idx="66">
                  <c:v>7.8743200302124023</c:v>
                </c:pt>
                <c:pt idx="67">
                  <c:v>7.7340888977050781</c:v>
                </c:pt>
                <c:pt idx="68">
                  <c:v>7.5700936317443848</c:v>
                </c:pt>
                <c:pt idx="69">
                  <c:v>7.3337407112121582</c:v>
                </c:pt>
                <c:pt idx="70">
                  <c:v>7.5040469169616699</c:v>
                </c:pt>
                <c:pt idx="71">
                  <c:v>7.575190544128418</c:v>
                </c:pt>
                <c:pt idx="72">
                  <c:v>7.5438675880432129</c:v>
                </c:pt>
                <c:pt idx="73">
                  <c:v>7.4140129089355469</c:v>
                </c:pt>
                <c:pt idx="74">
                  <c:v>7.1818699836730957</c:v>
                </c:pt>
                <c:pt idx="75">
                  <c:v>6.8332319259643555</c:v>
                </c:pt>
                <c:pt idx="76">
                  <c:v>6.3524541854858398</c:v>
                </c:pt>
                <c:pt idx="77">
                  <c:v>5.698112964630127</c:v>
                </c:pt>
                <c:pt idx="78">
                  <c:v>4.7866368293762207</c:v>
                </c:pt>
                <c:pt idx="79">
                  <c:v>4.0360803604125977</c:v>
                </c:pt>
                <c:pt idx="80">
                  <c:v>3.6401839256286621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8"/>
          <c:order val="18"/>
          <c:tx>
            <c:v>4단해체</c:v>
          </c:tx>
          <c:marker>
            <c:symbol val="none"/>
          </c:marker>
          <c:xVal>
            <c:numRef>
              <c:f>'응력해석 결과_수평변위-좌'!$AO$2:$AO$82</c:f>
              <c:numCache>
                <c:formatCode>0.000_ </c:formatCode>
                <c:ptCount val="81"/>
                <c:pt idx="0">
                  <c:v>1.5949201583862305</c:v>
                </c:pt>
                <c:pt idx="1">
                  <c:v>1.7711960077285767</c:v>
                </c:pt>
                <c:pt idx="2">
                  <c:v>1.8967090845108032</c:v>
                </c:pt>
                <c:pt idx="3">
                  <c:v>1.9955611228942871</c:v>
                </c:pt>
                <c:pt idx="4">
                  <c:v>2.0756969451904297</c:v>
                </c:pt>
                <c:pt idx="5">
                  <c:v>2.1422848701477051</c:v>
                </c:pt>
                <c:pt idx="6">
                  <c:v>2.1987030506134033</c:v>
                </c:pt>
                <c:pt idx="7">
                  <c:v>2.2546193599700928</c:v>
                </c:pt>
                <c:pt idx="8">
                  <c:v>2.2795512676239014</c:v>
                </c:pt>
                <c:pt idx="9">
                  <c:v>2.339031457901001</c:v>
                </c:pt>
                <c:pt idx="10">
                  <c:v>2.3950912952423096</c:v>
                </c:pt>
                <c:pt idx="11">
                  <c:v>2.4471457004547119</c:v>
                </c:pt>
                <c:pt idx="12">
                  <c:v>2.4951679706573486</c:v>
                </c:pt>
                <c:pt idx="13">
                  <c:v>2.5405166149139404</c:v>
                </c:pt>
                <c:pt idx="14">
                  <c:v>2.5818197727203369</c:v>
                </c:pt>
                <c:pt idx="15">
                  <c:v>2.6193709373474121</c:v>
                </c:pt>
                <c:pt idx="16">
                  <c:v>2.653538703918457</c:v>
                </c:pt>
                <c:pt idx="17">
                  <c:v>2.6847734451293945</c:v>
                </c:pt>
                <c:pt idx="18">
                  <c:v>2.7137656211853027</c:v>
                </c:pt>
                <c:pt idx="19">
                  <c:v>2.7408840656280518</c:v>
                </c:pt>
                <c:pt idx="20">
                  <c:v>2.7685887813568115</c:v>
                </c:pt>
                <c:pt idx="21">
                  <c:v>2.7986376285552979</c:v>
                </c:pt>
                <c:pt idx="22">
                  <c:v>2.8184454441070557</c:v>
                </c:pt>
                <c:pt idx="23">
                  <c:v>2.8498926162719727</c:v>
                </c:pt>
                <c:pt idx="24">
                  <c:v>2.8798277378082275</c:v>
                </c:pt>
                <c:pt idx="25">
                  <c:v>2.9084475040435791</c:v>
                </c:pt>
                <c:pt idx="26">
                  <c:v>2.9355566501617432</c:v>
                </c:pt>
                <c:pt idx="27">
                  <c:v>2.9620418548583984</c:v>
                </c:pt>
                <c:pt idx="28">
                  <c:v>2.9871373176574707</c:v>
                </c:pt>
                <c:pt idx="29">
                  <c:v>3.0110032558441162</c:v>
                </c:pt>
                <c:pt idx="30">
                  <c:v>3.0338599681854248</c:v>
                </c:pt>
                <c:pt idx="31">
                  <c:v>3.0559954643249512</c:v>
                </c:pt>
                <c:pt idx="32">
                  <c:v>3.0779488086700439</c:v>
                </c:pt>
                <c:pt idx="33">
                  <c:v>3.0999138355255127</c:v>
                </c:pt>
                <c:pt idx="34">
                  <c:v>3.1241884231567383</c:v>
                </c:pt>
                <c:pt idx="35">
                  <c:v>3.1526191234588623</c:v>
                </c:pt>
                <c:pt idx="36">
                  <c:v>3.173614501953125</c:v>
                </c:pt>
                <c:pt idx="37">
                  <c:v>3.2224855422973633</c:v>
                </c:pt>
                <c:pt idx="38">
                  <c:v>3.272646427154541</c:v>
                </c:pt>
                <c:pt idx="39">
                  <c:v>3.326890230178833</c:v>
                </c:pt>
                <c:pt idx="40">
                  <c:v>3.3881022930145264</c:v>
                </c:pt>
                <c:pt idx="41">
                  <c:v>3.4617340564727783</c:v>
                </c:pt>
                <c:pt idx="42">
                  <c:v>3.5580716133117676</c:v>
                </c:pt>
                <c:pt idx="43">
                  <c:v>3.7047615051269531</c:v>
                </c:pt>
                <c:pt idx="44">
                  <c:v>3.9636845588684082</c:v>
                </c:pt>
                <c:pt idx="45">
                  <c:v>4.4079113006591797</c:v>
                </c:pt>
                <c:pt idx="46">
                  <c:v>4.8517284393310547</c:v>
                </c:pt>
                <c:pt idx="47">
                  <c:v>5.2837576866149902</c:v>
                </c:pt>
                <c:pt idx="48">
                  <c:v>5.696047306060791</c:v>
                </c:pt>
                <c:pt idx="49">
                  <c:v>6.2520384788513184</c:v>
                </c:pt>
                <c:pt idx="50">
                  <c:v>6.4941134452819824</c:v>
                </c:pt>
                <c:pt idx="51">
                  <c:v>6.8163456916809082</c:v>
                </c:pt>
                <c:pt idx="52">
                  <c:v>7.0867037773132324</c:v>
                </c:pt>
                <c:pt idx="53">
                  <c:v>7.3022975921630859</c:v>
                </c:pt>
                <c:pt idx="54">
                  <c:v>7.4758214950561523</c:v>
                </c:pt>
                <c:pt idx="55">
                  <c:v>7.7330136299133301</c:v>
                </c:pt>
                <c:pt idx="56">
                  <c:v>7.929750919342041</c:v>
                </c:pt>
                <c:pt idx="57">
                  <c:v>8.0720815658569336</c:v>
                </c:pt>
                <c:pt idx="58">
                  <c:v>8.1653642654418945</c:v>
                </c:pt>
                <c:pt idx="59">
                  <c:v>8.2218894958496094</c:v>
                </c:pt>
                <c:pt idx="60">
                  <c:v>8.2390327453613281</c:v>
                </c:pt>
                <c:pt idx="61">
                  <c:v>8.2157697677612305</c:v>
                </c:pt>
                <c:pt idx="62">
                  <c:v>8.1520500183105469</c:v>
                </c:pt>
                <c:pt idx="63">
                  <c:v>8.0492067337036133</c:v>
                </c:pt>
                <c:pt idx="64">
                  <c:v>7.9088711738586426</c:v>
                </c:pt>
                <c:pt idx="65">
                  <c:v>7.8530144691467285</c:v>
                </c:pt>
                <c:pt idx="66">
                  <c:v>7.7786884307861328</c:v>
                </c:pt>
                <c:pt idx="67">
                  <c:v>7.6115331649780273</c:v>
                </c:pt>
                <c:pt idx="68">
                  <c:v>7.4236822128295898</c:v>
                </c:pt>
                <c:pt idx="69">
                  <c:v>7.1614341735839844</c:v>
                </c:pt>
                <c:pt idx="70">
                  <c:v>7.3097639083862305</c:v>
                </c:pt>
                <c:pt idx="71">
                  <c:v>7.3624081611633301</c:v>
                </c:pt>
                <c:pt idx="72">
                  <c:v>7.3155984878540039</c:v>
                </c:pt>
                <c:pt idx="73">
                  <c:v>7.1728191375732422</c:v>
                </c:pt>
                <c:pt idx="74">
                  <c:v>6.9298720359802246</c:v>
                </c:pt>
                <c:pt idx="75">
                  <c:v>6.5721135139465332</c:v>
                </c:pt>
                <c:pt idx="76">
                  <c:v>6.0834693908691406</c:v>
                </c:pt>
                <c:pt idx="77">
                  <c:v>5.422093391418457</c:v>
                </c:pt>
                <c:pt idx="78">
                  <c:v>4.5039963722229004</c:v>
                </c:pt>
                <c:pt idx="79">
                  <c:v>3.7487773895263672</c:v>
                </c:pt>
                <c:pt idx="80">
                  <c:v>3.3506858348846436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19"/>
          <c:order val="19"/>
          <c:tx>
            <c:v>3단해체</c:v>
          </c:tx>
          <c:marker>
            <c:symbol val="none"/>
          </c:marker>
          <c:xVal>
            <c:numRef>
              <c:f>'응력해석 결과_수평변위-좌'!$AP$2:$AP$82</c:f>
              <c:numCache>
                <c:formatCode>0.000_ </c:formatCode>
                <c:ptCount val="81"/>
                <c:pt idx="0">
                  <c:v>1.5945709943771362</c:v>
                </c:pt>
                <c:pt idx="1">
                  <c:v>1.7708094120025635</c:v>
                </c:pt>
                <c:pt idx="2">
                  <c:v>1.8962841033935547</c:v>
                </c:pt>
                <c:pt idx="3">
                  <c:v>1.9951020479202271</c:v>
                </c:pt>
                <c:pt idx="4">
                  <c:v>2.0752017498016357</c:v>
                </c:pt>
                <c:pt idx="5">
                  <c:v>2.1417415142059326</c:v>
                </c:pt>
                <c:pt idx="6">
                  <c:v>2.1980972290039062</c:v>
                </c:pt>
                <c:pt idx="7">
                  <c:v>2.2535858154296875</c:v>
                </c:pt>
                <c:pt idx="8">
                  <c:v>2.2782378196716309</c:v>
                </c:pt>
                <c:pt idx="9">
                  <c:v>2.3372764587402344</c:v>
                </c:pt>
                <c:pt idx="10">
                  <c:v>2.3929810523986816</c:v>
                </c:pt>
                <c:pt idx="11">
                  <c:v>2.4447562694549561</c:v>
                </c:pt>
                <c:pt idx="12">
                  <c:v>2.4925746917724609</c:v>
                </c:pt>
                <c:pt idx="13">
                  <c:v>2.5377671718597412</c:v>
                </c:pt>
                <c:pt idx="14">
                  <c:v>2.5789546966552734</c:v>
                </c:pt>
                <c:pt idx="15">
                  <c:v>2.6164202690124512</c:v>
                </c:pt>
                <c:pt idx="16">
                  <c:v>2.6505260467529297</c:v>
                </c:pt>
                <c:pt idx="17">
                  <c:v>2.6817173957824707</c:v>
                </c:pt>
                <c:pt idx="18">
                  <c:v>2.7106833457946777</c:v>
                </c:pt>
                <c:pt idx="19">
                  <c:v>2.7377865314483643</c:v>
                </c:pt>
                <c:pt idx="20">
                  <c:v>2.7655050754547119</c:v>
                </c:pt>
                <c:pt idx="21">
                  <c:v>2.7955591678619385</c:v>
                </c:pt>
                <c:pt idx="22">
                  <c:v>2.8153278827667236</c:v>
                </c:pt>
                <c:pt idx="23">
                  <c:v>2.8466529846191406</c:v>
                </c:pt>
                <c:pt idx="24">
                  <c:v>2.8764293193817139</c:v>
                </c:pt>
                <c:pt idx="25">
                  <c:v>2.904890775680542</c:v>
                </c:pt>
                <c:pt idx="26">
                  <c:v>2.9318215847015381</c:v>
                </c:pt>
                <c:pt idx="27">
                  <c:v>2.9580914974212646</c:v>
                </c:pt>
                <c:pt idx="28">
                  <c:v>2.9829270839691162</c:v>
                </c:pt>
                <c:pt idx="29">
                  <c:v>3.0064725875854492</c:v>
                </c:pt>
                <c:pt idx="30">
                  <c:v>3.0289289951324463</c:v>
                </c:pt>
                <c:pt idx="31">
                  <c:v>3.0505683422088623</c:v>
                </c:pt>
                <c:pt idx="32">
                  <c:v>3.0719113349914551</c:v>
                </c:pt>
                <c:pt idx="33">
                  <c:v>3.0931422710418701</c:v>
                </c:pt>
                <c:pt idx="34">
                  <c:v>3.1165902614593506</c:v>
                </c:pt>
                <c:pt idx="35">
                  <c:v>3.1440696716308594</c:v>
                </c:pt>
                <c:pt idx="36">
                  <c:v>3.1643059253692627</c:v>
                </c:pt>
                <c:pt idx="37">
                  <c:v>3.2121481895446777</c:v>
                </c:pt>
                <c:pt idx="38">
                  <c:v>3.2616860866546631</c:v>
                </c:pt>
                <c:pt idx="39">
                  <c:v>3.3162755966186523</c:v>
                </c:pt>
                <c:pt idx="40">
                  <c:v>3.3795204162597656</c:v>
                </c:pt>
                <c:pt idx="41">
                  <c:v>3.4579412937164307</c:v>
                </c:pt>
                <c:pt idx="42">
                  <c:v>3.5633494853973389</c:v>
                </c:pt>
                <c:pt idx="43">
                  <c:v>3.725590705871582</c:v>
                </c:pt>
                <c:pt idx="44">
                  <c:v>4.0086607933044434</c:v>
                </c:pt>
                <c:pt idx="45">
                  <c:v>4.4886741638183594</c:v>
                </c:pt>
                <c:pt idx="46">
                  <c:v>4.9832258224487305</c:v>
                </c:pt>
                <c:pt idx="47">
                  <c:v>5.4719743728637695</c:v>
                </c:pt>
                <c:pt idx="48">
                  <c:v>5.9487991333007812</c:v>
                </c:pt>
                <c:pt idx="49">
                  <c:v>6.6176724433898926</c:v>
                </c:pt>
                <c:pt idx="50">
                  <c:v>6.9259696006774902</c:v>
                </c:pt>
                <c:pt idx="51">
                  <c:v>7.3691067695617676</c:v>
                </c:pt>
                <c:pt idx="52">
                  <c:v>7.7720274925231934</c:v>
                </c:pt>
                <c:pt idx="53">
                  <c:v>8.1240930557250977</c:v>
                </c:pt>
                <c:pt idx="54">
                  <c:v>8.3686819076538086</c:v>
                </c:pt>
                <c:pt idx="55">
                  <c:v>8.7441444396972656</c:v>
                </c:pt>
                <c:pt idx="56">
                  <c:v>9.0451622009277344</c:v>
                </c:pt>
                <c:pt idx="57">
                  <c:v>9.2710466384887695</c:v>
                </c:pt>
                <c:pt idx="58">
                  <c:v>9.4203357696533203</c:v>
                </c:pt>
                <c:pt idx="59">
                  <c:v>9.4915008544921875</c:v>
                </c:pt>
                <c:pt idx="60">
                  <c:v>9.4962596893310547</c:v>
                </c:pt>
                <c:pt idx="61">
                  <c:v>9.4373807907104492</c:v>
                </c:pt>
                <c:pt idx="62">
                  <c:v>9.3185291290283203</c:v>
                </c:pt>
                <c:pt idx="63">
                  <c:v>9.1447010040283203</c:v>
                </c:pt>
                <c:pt idx="64">
                  <c:v>8.9211368560791016</c:v>
                </c:pt>
                <c:pt idx="65">
                  <c:v>8.8350162506103516</c:v>
                </c:pt>
                <c:pt idx="66">
                  <c:v>8.721674919128418</c:v>
                </c:pt>
                <c:pt idx="67">
                  <c:v>8.4735355377197266</c:v>
                </c:pt>
                <c:pt idx="68">
                  <c:v>8.2025489807128906</c:v>
                </c:pt>
                <c:pt idx="69">
                  <c:v>7.8365664482116699</c:v>
                </c:pt>
                <c:pt idx="70">
                  <c:v>7.8852324485778809</c:v>
                </c:pt>
                <c:pt idx="71">
                  <c:v>7.8495311737060547</c:v>
                </c:pt>
                <c:pt idx="72">
                  <c:v>7.7215394973754883</c:v>
                </c:pt>
                <c:pt idx="73">
                  <c:v>7.5037035942077637</c:v>
                </c:pt>
                <c:pt idx="74">
                  <c:v>7.1907868385314941</c:v>
                </c:pt>
                <c:pt idx="75">
                  <c:v>6.7671160697937012</c:v>
                </c:pt>
                <c:pt idx="76">
                  <c:v>6.2155923843383789</c:v>
                </c:pt>
                <c:pt idx="77">
                  <c:v>5.4933514595031738</c:v>
                </c:pt>
                <c:pt idx="78">
                  <c:v>4.5153937339782715</c:v>
                </c:pt>
                <c:pt idx="79">
                  <c:v>3.7190713882446289</c:v>
                </c:pt>
                <c:pt idx="80">
                  <c:v>3.3016359806060791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0"/>
          <c:order val="20"/>
          <c:tx>
            <c:v>2단해체</c:v>
          </c:tx>
          <c:marker>
            <c:symbol val="none"/>
          </c:marker>
          <c:xVal>
            <c:numRef>
              <c:f>'응력해석 결과_수평변위-좌'!$AQ$2:$AQ$82</c:f>
              <c:numCache>
                <c:formatCode>0.000_ </c:formatCode>
                <c:ptCount val="81"/>
                <c:pt idx="0">
                  <c:v>1.594107985496521</c:v>
                </c:pt>
                <c:pt idx="1">
                  <c:v>1.7702449560165405</c:v>
                </c:pt>
                <c:pt idx="2">
                  <c:v>1.8956447839736938</c:v>
                </c:pt>
                <c:pt idx="3">
                  <c:v>1.9944014549255371</c:v>
                </c:pt>
                <c:pt idx="4">
                  <c:v>2.0744423866271973</c:v>
                </c:pt>
                <c:pt idx="5">
                  <c:v>2.1409094333648682</c:v>
                </c:pt>
                <c:pt idx="6">
                  <c:v>2.1971759796142578</c:v>
                </c:pt>
                <c:pt idx="7">
                  <c:v>2.2520751953125</c:v>
                </c:pt>
                <c:pt idx="8">
                  <c:v>2.2763428688049316</c:v>
                </c:pt>
                <c:pt idx="9">
                  <c:v>2.3347771167755127</c:v>
                </c:pt>
                <c:pt idx="10">
                  <c:v>2.3899979591369629</c:v>
                </c:pt>
                <c:pt idx="11">
                  <c:v>2.4413974285125732</c:v>
                </c:pt>
                <c:pt idx="12">
                  <c:v>2.488947868347168</c:v>
                </c:pt>
                <c:pt idx="13">
                  <c:v>2.533942699432373</c:v>
                </c:pt>
                <c:pt idx="14">
                  <c:v>2.5749938488006592</c:v>
                </c:pt>
                <c:pt idx="15">
                  <c:v>2.6123707294464111</c:v>
                </c:pt>
                <c:pt idx="16">
                  <c:v>2.6464269161224365</c:v>
                </c:pt>
                <c:pt idx="17">
                  <c:v>2.6776015758514404</c:v>
                </c:pt>
                <c:pt idx="18">
                  <c:v>2.7065796852111816</c:v>
                </c:pt>
                <c:pt idx="19">
                  <c:v>2.7337193489074707</c:v>
                </c:pt>
                <c:pt idx="20">
                  <c:v>2.7615137100219727</c:v>
                </c:pt>
                <c:pt idx="21">
                  <c:v>2.7916297912597656</c:v>
                </c:pt>
                <c:pt idx="22">
                  <c:v>2.8113851547241211</c:v>
                </c:pt>
                <c:pt idx="23">
                  <c:v>2.8426101207733154</c:v>
                </c:pt>
                <c:pt idx="24">
                  <c:v>2.8722591400146484</c:v>
                </c:pt>
                <c:pt idx="25">
                  <c:v>2.900623083114624</c:v>
                </c:pt>
                <c:pt idx="26">
                  <c:v>2.9274706840515137</c:v>
                </c:pt>
                <c:pt idx="27">
                  <c:v>2.9536726474761963</c:v>
                </c:pt>
                <c:pt idx="28">
                  <c:v>2.9784564971923828</c:v>
                </c:pt>
                <c:pt idx="29">
                  <c:v>3.0019640922546387</c:v>
                </c:pt>
                <c:pt idx="30">
                  <c:v>3.024395227432251</c:v>
                </c:pt>
                <c:pt idx="31">
                  <c:v>3.0460178852081299</c:v>
                </c:pt>
                <c:pt idx="32">
                  <c:v>3.0673513412475586</c:v>
                </c:pt>
                <c:pt idx="33">
                  <c:v>3.088573694229126</c:v>
                </c:pt>
                <c:pt idx="34">
                  <c:v>3.112037181854248</c:v>
                </c:pt>
                <c:pt idx="35">
                  <c:v>3.1395087242126465</c:v>
                </c:pt>
                <c:pt idx="36">
                  <c:v>3.1596758365631104</c:v>
                </c:pt>
                <c:pt idx="37">
                  <c:v>3.2073299884796143</c:v>
                </c:pt>
                <c:pt idx="38">
                  <c:v>3.2566463947296143</c:v>
                </c:pt>
                <c:pt idx="39">
                  <c:v>3.3110654354095459</c:v>
                </c:pt>
                <c:pt idx="40">
                  <c:v>3.3742184638977051</c:v>
                </c:pt>
                <c:pt idx="41">
                  <c:v>3.4527041912078857</c:v>
                </c:pt>
                <c:pt idx="42">
                  <c:v>3.5584568977355957</c:v>
                </c:pt>
                <c:pt idx="43">
                  <c:v>3.7215087413787842</c:v>
                </c:pt>
                <c:pt idx="44">
                  <c:v>4.006157398223877</c:v>
                </c:pt>
                <c:pt idx="45">
                  <c:v>4.4886431694030762</c:v>
                </c:pt>
                <c:pt idx="46">
                  <c:v>4.9879999160766602</c:v>
                </c:pt>
                <c:pt idx="47">
                  <c:v>5.4827466011047363</c:v>
                </c:pt>
                <c:pt idx="48">
                  <c:v>5.9672880172729492</c:v>
                </c:pt>
                <c:pt idx="49">
                  <c:v>6.6511597633361816</c:v>
                </c:pt>
                <c:pt idx="50">
                  <c:v>6.9683933258056641</c:v>
                </c:pt>
                <c:pt idx="51">
                  <c:v>7.4272165298461914</c:v>
                </c:pt>
                <c:pt idx="52">
                  <c:v>7.8490777015686035</c:v>
                </c:pt>
                <c:pt idx="53">
                  <c:v>8.2237520217895508</c:v>
                </c:pt>
                <c:pt idx="54">
                  <c:v>8.4818830490112305</c:v>
                </c:pt>
                <c:pt idx="55">
                  <c:v>8.8839311599731445</c:v>
                </c:pt>
                <c:pt idx="56">
                  <c:v>9.2153177261352539</c:v>
                </c:pt>
                <c:pt idx="57">
                  <c:v>9.4755935668945313</c:v>
                </c:pt>
                <c:pt idx="58">
                  <c:v>9.6635370254516602</c:v>
                </c:pt>
                <c:pt idx="59">
                  <c:v>9.7754421234130859</c:v>
                </c:pt>
                <c:pt idx="60">
                  <c:v>9.8251848220825195</c:v>
                </c:pt>
                <c:pt idx="61">
                  <c:v>9.8157367706298828</c:v>
                </c:pt>
                <c:pt idx="62">
                  <c:v>9.7509021759033203</c:v>
                </c:pt>
                <c:pt idx="63">
                  <c:v>9.6364450454711914</c:v>
                </c:pt>
                <c:pt idx="64">
                  <c:v>9.4789266586303711</c:v>
                </c:pt>
                <c:pt idx="65">
                  <c:v>9.4168577194213867</c:v>
                </c:pt>
                <c:pt idx="66">
                  <c:v>9.3357973098754883</c:v>
                </c:pt>
                <c:pt idx="67">
                  <c:v>9.1575918197631836</c:v>
                </c:pt>
                <c:pt idx="68">
                  <c:v>8.9549760818481445</c:v>
                </c:pt>
                <c:pt idx="69">
                  <c:v>8.6644201278686523</c:v>
                </c:pt>
                <c:pt idx="70">
                  <c:v>8.767857551574707</c:v>
                </c:pt>
                <c:pt idx="71">
                  <c:v>8.747584342956543</c:v>
                </c:pt>
                <c:pt idx="72">
                  <c:v>8.6080617904663086</c:v>
                </c:pt>
                <c:pt idx="73">
                  <c:v>8.3556270599365234</c:v>
                </c:pt>
                <c:pt idx="74">
                  <c:v>7.9889187812805176</c:v>
                </c:pt>
                <c:pt idx="75">
                  <c:v>7.4961190223693848</c:v>
                </c:pt>
                <c:pt idx="76">
                  <c:v>6.8639750480651855</c:v>
                </c:pt>
                <c:pt idx="77">
                  <c:v>6.0534577369689941</c:v>
                </c:pt>
                <c:pt idx="78">
                  <c:v>4.9833970069885254</c:v>
                </c:pt>
                <c:pt idx="79">
                  <c:v>4.1260128021240234</c:v>
                </c:pt>
                <c:pt idx="80">
                  <c:v>3.6798417568206787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1"/>
          <c:order val="21"/>
          <c:tx>
            <c:v>1단해체</c:v>
          </c:tx>
          <c:marker>
            <c:symbol val="none"/>
          </c:marker>
          <c:xVal>
            <c:numRef>
              <c:f>'응력해석 결과_수평변위-좌'!$AR$2:$AR$82</c:f>
              <c:numCache>
                <c:formatCode>0.000_ </c:formatCode>
                <c:ptCount val="81"/>
                <c:pt idx="0">
                  <c:v>1.5936615467071533</c:v>
                </c:pt>
                <c:pt idx="1">
                  <c:v>1.7697639465332031</c:v>
                </c:pt>
                <c:pt idx="2">
                  <c:v>1.8951373100280762</c:v>
                </c:pt>
                <c:pt idx="3">
                  <c:v>1.9938708543777466</c:v>
                </c:pt>
                <c:pt idx="4">
                  <c:v>2.0738885402679443</c:v>
                </c:pt>
                <c:pt idx="5">
                  <c:v>2.1403267383575439</c:v>
                </c:pt>
                <c:pt idx="6">
                  <c:v>2.1965558528900146</c:v>
                </c:pt>
                <c:pt idx="7">
                  <c:v>2.2512643337249756</c:v>
                </c:pt>
                <c:pt idx="8">
                  <c:v>2.2754077911376953</c:v>
                </c:pt>
                <c:pt idx="9">
                  <c:v>2.3336126804351807</c:v>
                </c:pt>
                <c:pt idx="10">
                  <c:v>2.3886177539825439</c:v>
                </c:pt>
                <c:pt idx="11">
                  <c:v>2.439824104309082</c:v>
                </c:pt>
                <c:pt idx="12">
                  <c:v>2.487210750579834</c:v>
                </c:pt>
                <c:pt idx="13">
                  <c:v>2.5320603847503662</c:v>
                </c:pt>
                <c:pt idx="14">
                  <c:v>2.5729873180389404</c:v>
                </c:pt>
                <c:pt idx="15">
                  <c:v>2.6102578639984131</c:v>
                </c:pt>
                <c:pt idx="16">
                  <c:v>2.6442227363586426</c:v>
                </c:pt>
                <c:pt idx="17">
                  <c:v>2.6753191947937012</c:v>
                </c:pt>
                <c:pt idx="18">
                  <c:v>2.7042295932769775</c:v>
                </c:pt>
                <c:pt idx="19">
                  <c:v>2.731309175491333</c:v>
                </c:pt>
                <c:pt idx="20">
                  <c:v>2.7590515613555908</c:v>
                </c:pt>
                <c:pt idx="21">
                  <c:v>2.7891025543212891</c:v>
                </c:pt>
                <c:pt idx="22">
                  <c:v>2.8087906837463379</c:v>
                </c:pt>
                <c:pt idx="23">
                  <c:v>2.8398935794830322</c:v>
                </c:pt>
                <c:pt idx="24">
                  <c:v>2.8694102764129639</c:v>
                </c:pt>
                <c:pt idx="25">
                  <c:v>2.8976495265960693</c:v>
                </c:pt>
                <c:pt idx="26">
                  <c:v>2.9243795871734619</c:v>
                </c:pt>
                <c:pt idx="27">
                  <c:v>2.9504692554473877</c:v>
                </c:pt>
                <c:pt idx="28">
                  <c:v>2.9751508235931396</c:v>
                </c:pt>
                <c:pt idx="29">
                  <c:v>2.9985654354095459</c:v>
                </c:pt>
                <c:pt idx="30">
                  <c:v>3.0209097862243652</c:v>
                </c:pt>
                <c:pt idx="31">
                  <c:v>3.0424480438232422</c:v>
                </c:pt>
                <c:pt idx="32">
                  <c:v>3.0636899471282959</c:v>
                </c:pt>
                <c:pt idx="33">
                  <c:v>3.0847985744476318</c:v>
                </c:pt>
                <c:pt idx="34">
                  <c:v>3.1080994606018066</c:v>
                </c:pt>
                <c:pt idx="35">
                  <c:v>3.1353001594543457</c:v>
                </c:pt>
                <c:pt idx="36">
                  <c:v>3.1551778316497803</c:v>
                </c:pt>
                <c:pt idx="37">
                  <c:v>3.202272891998291</c:v>
                </c:pt>
                <c:pt idx="38">
                  <c:v>3.2508561611175537</c:v>
                </c:pt>
                <c:pt idx="39">
                  <c:v>3.3043572902679443</c:v>
                </c:pt>
                <c:pt idx="40">
                  <c:v>3.3663594722747803</c:v>
                </c:pt>
                <c:pt idx="41">
                  <c:v>3.4433894157409668</c:v>
                </c:pt>
                <c:pt idx="42">
                  <c:v>3.5472936630249023</c:v>
                </c:pt>
                <c:pt idx="43">
                  <c:v>3.7080025672912598</c:v>
                </c:pt>
                <c:pt idx="44">
                  <c:v>3.9897603988647461</c:v>
                </c:pt>
                <c:pt idx="45">
                  <c:v>4.4686160087585449</c:v>
                </c:pt>
                <c:pt idx="46">
                  <c:v>4.9640641212463379</c:v>
                </c:pt>
                <c:pt idx="47">
                  <c:v>5.4550352096557617</c:v>
                </c:pt>
                <c:pt idx="48">
                  <c:v>5.9361424446105957</c:v>
                </c:pt>
                <c:pt idx="49">
                  <c:v>6.6158490180969238</c:v>
                </c:pt>
                <c:pt idx="50">
                  <c:v>6.9315171241760254</c:v>
                </c:pt>
                <c:pt idx="51">
                  <c:v>7.3889966011047363</c:v>
                </c:pt>
                <c:pt idx="52">
                  <c:v>7.811530590057373</c:v>
                </c:pt>
                <c:pt idx="53">
                  <c:v>8.1898174285888672</c:v>
                </c:pt>
                <c:pt idx="54">
                  <c:v>8.4513359069824219</c:v>
                </c:pt>
                <c:pt idx="55">
                  <c:v>8.8622751235961914</c:v>
                </c:pt>
                <c:pt idx="56">
                  <c:v>9.2068634033203125</c:v>
                </c:pt>
                <c:pt idx="57">
                  <c:v>9.4853191375732422</c:v>
                </c:pt>
                <c:pt idx="58">
                  <c:v>9.6970930099487305</c:v>
                </c:pt>
                <c:pt idx="59">
                  <c:v>9.8373746871948242</c:v>
                </c:pt>
                <c:pt idx="60">
                  <c:v>9.9217386245727539</c:v>
                </c:pt>
                <c:pt idx="61">
                  <c:v>9.9537363052368164</c:v>
                </c:pt>
                <c:pt idx="62">
                  <c:v>9.9377574920654297</c:v>
                </c:pt>
                <c:pt idx="63">
                  <c:v>9.8802652359008789</c:v>
                </c:pt>
                <c:pt idx="64">
                  <c:v>9.7882595062255859</c:v>
                </c:pt>
                <c:pt idx="65">
                  <c:v>9.7502918243408203</c:v>
                </c:pt>
                <c:pt idx="66">
                  <c:v>9.7008457183837891</c:v>
                </c:pt>
                <c:pt idx="67">
                  <c:v>9.5906286239624023</c:v>
                </c:pt>
                <c:pt idx="68">
                  <c:v>9.4623222351074219</c:v>
                </c:pt>
                <c:pt idx="69">
                  <c:v>9.2730474472045898</c:v>
                </c:pt>
                <c:pt idx="70">
                  <c:v>9.4860525131225586</c:v>
                </c:pt>
                <c:pt idx="71">
                  <c:v>9.582737922668457</c:v>
                </c:pt>
                <c:pt idx="72">
                  <c:v>9.5666036605834961</c:v>
                </c:pt>
                <c:pt idx="73">
                  <c:v>9.443242073059082</c:v>
                </c:pt>
                <c:pt idx="74">
                  <c:v>9.2132911682128906</c:v>
                </c:pt>
                <c:pt idx="75">
                  <c:v>8.8708791732788086</c:v>
                </c:pt>
                <c:pt idx="76">
                  <c:v>8.3971166610717773</c:v>
                </c:pt>
                <c:pt idx="77">
                  <c:v>7.750330924987793</c:v>
                </c:pt>
                <c:pt idx="78">
                  <c:v>6.8466877937316895</c:v>
                </c:pt>
                <c:pt idx="79">
                  <c:v>6.1013364791870117</c:v>
                </c:pt>
                <c:pt idx="80">
                  <c:v>5.7078895568847656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ser>
          <c:idx val="22"/>
          <c:order val="22"/>
          <c:tx>
            <c:v>상부완료</c:v>
          </c:tx>
          <c:marker>
            <c:symbol val="none"/>
          </c:marker>
          <c:xVal>
            <c:numRef>
              <c:f>'응력해석 결과_수평변위-좌'!$AS$2:$AS$82</c:f>
              <c:numCache>
                <c:formatCode>0.000_ </c:formatCode>
                <c:ptCount val="81"/>
                <c:pt idx="0">
                  <c:v>1.5607599020004272</c:v>
                </c:pt>
                <c:pt idx="1">
                  <c:v>1.7361078262329102</c:v>
                </c:pt>
                <c:pt idx="2">
                  <c:v>1.8608744144439697</c:v>
                </c:pt>
                <c:pt idx="3">
                  <c:v>1.9590495824813843</c:v>
                </c:pt>
                <c:pt idx="4">
                  <c:v>2.0384707450866699</c:v>
                </c:pt>
                <c:pt idx="5">
                  <c:v>2.1041507720947266</c:v>
                </c:pt>
                <c:pt idx="6">
                  <c:v>2.1593809127807617</c:v>
                </c:pt>
                <c:pt idx="7">
                  <c:v>2.2100756168365479</c:v>
                </c:pt>
                <c:pt idx="8">
                  <c:v>2.231560230255127</c:v>
                </c:pt>
                <c:pt idx="9">
                  <c:v>2.283503532409668</c:v>
                </c:pt>
                <c:pt idx="10">
                  <c:v>2.3312332630157471</c:v>
                </c:pt>
                <c:pt idx="11">
                  <c:v>2.3747045993804932</c:v>
                </c:pt>
                <c:pt idx="12">
                  <c:v>2.4141607284545898</c:v>
                </c:pt>
                <c:pt idx="13">
                  <c:v>2.4506149291992187</c:v>
                </c:pt>
                <c:pt idx="14">
                  <c:v>2.4829623699188232</c:v>
                </c:pt>
                <c:pt idx="15">
                  <c:v>2.5115857124328613</c:v>
                </c:pt>
                <c:pt idx="16">
                  <c:v>2.5371437072753906</c:v>
                </c:pt>
                <c:pt idx="17">
                  <c:v>2.5606224536895752</c:v>
                </c:pt>
                <c:pt idx="18">
                  <c:v>2.5842087268829346</c:v>
                </c:pt>
                <c:pt idx="19">
                  <c:v>2.6083197593688965</c:v>
                </c:pt>
                <c:pt idx="20">
                  <c:v>2.6429634094238281</c:v>
                </c:pt>
                <c:pt idx="21">
                  <c:v>2.6978909969329834</c:v>
                </c:pt>
                <c:pt idx="22">
                  <c:v>2.7381198406219482</c:v>
                </c:pt>
                <c:pt idx="23">
                  <c:v>2.7879397869110107</c:v>
                </c:pt>
                <c:pt idx="24">
                  <c:v>2.8184475898742676</c:v>
                </c:pt>
                <c:pt idx="25">
                  <c:v>2.8415398597717285</c:v>
                </c:pt>
                <c:pt idx="26">
                  <c:v>2.8613154888153076</c:v>
                </c:pt>
                <c:pt idx="27">
                  <c:v>2.8782413005828857</c:v>
                </c:pt>
                <c:pt idx="28">
                  <c:v>2.8930180072784424</c:v>
                </c:pt>
                <c:pt idx="29">
                  <c:v>2.9063723087310791</c:v>
                </c:pt>
                <c:pt idx="30">
                  <c:v>2.9191300868988037</c:v>
                </c:pt>
                <c:pt idx="31">
                  <c:v>2.9322652816772461</c:v>
                </c:pt>
                <c:pt idx="32">
                  <c:v>2.9478909969329834</c:v>
                </c:pt>
                <c:pt idx="33">
                  <c:v>2.9661803245544434</c:v>
                </c:pt>
                <c:pt idx="34">
                  <c:v>2.997122049331665</c:v>
                </c:pt>
                <c:pt idx="35">
                  <c:v>3.0506813526153564</c:v>
                </c:pt>
                <c:pt idx="36">
                  <c:v>3.0920350551605225</c:v>
                </c:pt>
                <c:pt idx="37">
                  <c:v>3.1579742431640625</c:v>
                </c:pt>
                <c:pt idx="38">
                  <c:v>3.2055513858795166</c:v>
                </c:pt>
                <c:pt idx="39">
                  <c:v>3.2495744228363037</c:v>
                </c:pt>
                <c:pt idx="40">
                  <c:v>3.29705810546875</c:v>
                </c:pt>
                <c:pt idx="41">
                  <c:v>3.3527131080627441</c:v>
                </c:pt>
                <c:pt idx="42">
                  <c:v>3.4273340702056885</c:v>
                </c:pt>
                <c:pt idx="43">
                  <c:v>3.5483081340789795</c:v>
                </c:pt>
                <c:pt idx="44">
                  <c:v>3.7773067951202393</c:v>
                </c:pt>
                <c:pt idx="45">
                  <c:v>4.1859927177429199</c:v>
                </c:pt>
                <c:pt idx="46">
                  <c:v>4.5937867164611816</c:v>
                </c:pt>
                <c:pt idx="47">
                  <c:v>4.9923238754272461</c:v>
                </c:pt>
                <c:pt idx="48">
                  <c:v>5.378021240234375</c:v>
                </c:pt>
                <c:pt idx="49">
                  <c:v>5.9193916320800781</c:v>
                </c:pt>
                <c:pt idx="50">
                  <c:v>6.1672821044921875</c:v>
                </c:pt>
                <c:pt idx="51">
                  <c:v>6.5121908187866211</c:v>
                </c:pt>
                <c:pt idx="52">
                  <c:v>6.8029747009277344</c:v>
                </c:pt>
                <c:pt idx="53">
                  <c:v>7.0358915328979492</c:v>
                </c:pt>
                <c:pt idx="54">
                  <c:v>7.2168445587158203</c:v>
                </c:pt>
                <c:pt idx="55">
                  <c:v>7.4813904762268066</c:v>
                </c:pt>
                <c:pt idx="56">
                  <c:v>7.6752700805664062</c:v>
                </c:pt>
                <c:pt idx="57">
                  <c:v>7.8009905815124512</c:v>
                </c:pt>
                <c:pt idx="58">
                  <c:v>7.8603363037109375</c:v>
                </c:pt>
                <c:pt idx="59">
                  <c:v>7.858731746673584</c:v>
                </c:pt>
                <c:pt idx="60">
                  <c:v>7.8056063652038574</c:v>
                </c:pt>
                <c:pt idx="61">
                  <c:v>7.7065520286560059</c:v>
                </c:pt>
                <c:pt idx="62">
                  <c:v>7.5677313804626465</c:v>
                </c:pt>
                <c:pt idx="63">
                  <c:v>7.4000458717346191</c:v>
                </c:pt>
                <c:pt idx="64">
                  <c:v>7.2131452560424805</c:v>
                </c:pt>
                <c:pt idx="65">
                  <c:v>7.1459717750549316</c:v>
                </c:pt>
                <c:pt idx="66">
                  <c:v>7.0615324974060059</c:v>
                </c:pt>
                <c:pt idx="67">
                  <c:v>6.8832712173461914</c:v>
                </c:pt>
                <c:pt idx="68">
                  <c:v>6.6877017021179199</c:v>
                </c:pt>
                <c:pt idx="69">
                  <c:v>6.4169144630432129</c:v>
                </c:pt>
                <c:pt idx="70">
                  <c:v>6.5571193695068359</c:v>
                </c:pt>
                <c:pt idx="71">
                  <c:v>6.5925827026367187</c:v>
                </c:pt>
                <c:pt idx="72">
                  <c:v>6.529597282409668</c:v>
                </c:pt>
                <c:pt idx="73">
                  <c:v>6.3766202926635742</c:v>
                </c:pt>
                <c:pt idx="74">
                  <c:v>6.137171745300293</c:v>
                </c:pt>
                <c:pt idx="75">
                  <c:v>5.8082113265991211</c:v>
                </c:pt>
                <c:pt idx="76">
                  <c:v>5.3730959892272949</c:v>
                </c:pt>
                <c:pt idx="77">
                  <c:v>4.7978887557983398</c:v>
                </c:pt>
                <c:pt idx="78">
                  <c:v>4.0043373107910156</c:v>
                </c:pt>
                <c:pt idx="79">
                  <c:v>3.3403656482696533</c:v>
                </c:pt>
                <c:pt idx="80">
                  <c:v>2.9832291603088379</c:v>
                </c:pt>
              </c:numCache>
            </c:numRef>
          </c:xVal>
          <c:yVal>
            <c:numRef>
              <c:f>'응력해석 결과_수평변위-좌'!$R$2:$R$82</c:f>
              <c:numCache>
                <c:formatCode>0.000_ </c:formatCode>
                <c:ptCount val="81"/>
                <c:pt idx="0">
                  <c:v>-2.3000249679933935</c:v>
                </c:pt>
                <c:pt idx="1">
                  <c:v>-2.0357392537076007</c:v>
                </c:pt>
                <c:pt idx="2">
                  <c:v>-1.7714535394218085</c:v>
                </c:pt>
                <c:pt idx="3">
                  <c:v>-1.5071678251360157</c:v>
                </c:pt>
                <c:pt idx="4">
                  <c:v>-1.242882110850223</c:v>
                </c:pt>
                <c:pt idx="5">
                  <c:v>-0.97859639656443054</c:v>
                </c:pt>
                <c:pt idx="6">
                  <c:v>-0.71431068227863781</c:v>
                </c:pt>
                <c:pt idx="7">
                  <c:v>-0.45002496799284541</c:v>
                </c:pt>
                <c:pt idx="8">
                  <c:v>-0.35002496798954791</c:v>
                </c:pt>
                <c:pt idx="9">
                  <c:v>-0.10002496798954766</c:v>
                </c:pt>
                <c:pt idx="10">
                  <c:v>0.14997503201045251</c:v>
                </c:pt>
                <c:pt idx="11">
                  <c:v>0.39997503201128537</c:v>
                </c:pt>
                <c:pt idx="12">
                  <c:v>0.64997503201211859</c:v>
                </c:pt>
                <c:pt idx="13">
                  <c:v>0.90775280978938</c:v>
                </c:pt>
                <c:pt idx="14">
                  <c:v>1.1655305875666417</c:v>
                </c:pt>
                <c:pt idx="15">
                  <c:v>1.4233083653439034</c:v>
                </c:pt>
                <c:pt idx="16">
                  <c:v>1.6810861431211646</c:v>
                </c:pt>
                <c:pt idx="17">
                  <c:v>1.9388639208984262</c:v>
                </c:pt>
                <c:pt idx="18">
                  <c:v>2.1966416986756876</c:v>
                </c:pt>
                <c:pt idx="19">
                  <c:v>2.4544194764529492</c:v>
                </c:pt>
                <c:pt idx="20">
                  <c:v>2.7121972542302109</c:v>
                </c:pt>
                <c:pt idx="21">
                  <c:v>2.9699750320074725</c:v>
                </c:pt>
                <c:pt idx="22">
                  <c:v>3.1499750320104525</c:v>
                </c:pt>
                <c:pt idx="23">
                  <c:v>3.3999750320104529</c:v>
                </c:pt>
                <c:pt idx="24">
                  <c:v>3.649975032010452</c:v>
                </c:pt>
                <c:pt idx="25">
                  <c:v>3.8999750320107602</c:v>
                </c:pt>
                <c:pt idx="26">
                  <c:v>4.149975032011068</c:v>
                </c:pt>
                <c:pt idx="27">
                  <c:v>4.407752809788513</c:v>
                </c:pt>
                <c:pt idx="28">
                  <c:v>4.665530587565959</c:v>
                </c:pt>
                <c:pt idx="29">
                  <c:v>4.923308365343404</c:v>
                </c:pt>
                <c:pt idx="30">
                  <c:v>5.1810861431208499</c:v>
                </c:pt>
                <c:pt idx="31">
                  <c:v>5.4388639208982976</c:v>
                </c:pt>
                <c:pt idx="32">
                  <c:v>5.6966416986757427</c:v>
                </c:pt>
                <c:pt idx="33">
                  <c:v>5.9544194764531886</c:v>
                </c:pt>
                <c:pt idx="34">
                  <c:v>6.2121972542306336</c:v>
                </c:pt>
                <c:pt idx="35">
                  <c:v>6.4699750320080796</c:v>
                </c:pt>
                <c:pt idx="36">
                  <c:v>6.6499750320104525</c:v>
                </c:pt>
                <c:pt idx="37">
                  <c:v>6.8999750320104525</c:v>
                </c:pt>
                <c:pt idx="38">
                  <c:v>7.1499750320104525</c:v>
                </c:pt>
                <c:pt idx="39">
                  <c:v>7.399975032010234</c:v>
                </c:pt>
                <c:pt idx="40">
                  <c:v>7.6499750320100146</c:v>
                </c:pt>
                <c:pt idx="41">
                  <c:v>7.8999750320101256</c:v>
                </c:pt>
                <c:pt idx="42">
                  <c:v>8.149975032010234</c:v>
                </c:pt>
                <c:pt idx="43">
                  <c:v>8.3999750320103406</c:v>
                </c:pt>
                <c:pt idx="44">
                  <c:v>8.6499750320104525</c:v>
                </c:pt>
                <c:pt idx="45">
                  <c:v>8.8999750320089266</c:v>
                </c:pt>
                <c:pt idx="46">
                  <c:v>9.1499750320104525</c:v>
                </c:pt>
                <c:pt idx="47">
                  <c:v>9.3999750320072888</c:v>
                </c:pt>
                <c:pt idx="48">
                  <c:v>9.6499750320125521</c:v>
                </c:pt>
                <c:pt idx="49">
                  <c:v>10.01997503200869</c:v>
                </c:pt>
                <c:pt idx="50">
                  <c:v>10.199975032008977</c:v>
                </c:pt>
                <c:pt idx="51">
                  <c:v>10.469160051639182</c:v>
                </c:pt>
                <c:pt idx="52">
                  <c:v>10.738345071269388</c:v>
                </c:pt>
                <c:pt idx="53">
                  <c:v>11.007530090899593</c:v>
                </c:pt>
                <c:pt idx="54">
                  <c:v>11.149975032010451</c:v>
                </c:pt>
                <c:pt idx="55">
                  <c:v>11.399975032010451</c:v>
                </c:pt>
                <c:pt idx="56">
                  <c:v>11.649975032010451</c:v>
                </c:pt>
                <c:pt idx="57">
                  <c:v>11.899975032010365</c:v>
                </c:pt>
                <c:pt idx="58">
                  <c:v>12.149975032010278</c:v>
                </c:pt>
                <c:pt idx="59">
                  <c:v>12.386641698676781</c:v>
                </c:pt>
                <c:pt idx="60">
                  <c:v>12.623308365343284</c:v>
                </c:pt>
                <c:pt idx="61">
                  <c:v>12.859975032009785</c:v>
                </c:pt>
                <c:pt idx="62">
                  <c:v>13.096641698676288</c:v>
                </c:pt>
                <c:pt idx="63">
                  <c:v>13.333308365342791</c:v>
                </c:pt>
                <c:pt idx="64">
                  <c:v>13.569975032009294</c:v>
                </c:pt>
                <c:pt idx="65">
                  <c:v>13.649975032010449</c:v>
                </c:pt>
                <c:pt idx="66">
                  <c:v>13.749975032006033</c:v>
                </c:pt>
                <c:pt idx="67">
                  <c:v>13.949975032008242</c:v>
                </c:pt>
                <c:pt idx="68">
                  <c:v>14.149975032010454</c:v>
                </c:pt>
                <c:pt idx="69">
                  <c:v>14.399975032006294</c:v>
                </c:pt>
                <c:pt idx="70">
                  <c:v>14.649975032011561</c:v>
                </c:pt>
                <c:pt idx="71">
                  <c:v>14.899975032011284</c:v>
                </c:pt>
                <c:pt idx="72">
                  <c:v>15.149975032011007</c:v>
                </c:pt>
                <c:pt idx="73">
                  <c:v>15.39997503201073</c:v>
                </c:pt>
                <c:pt idx="74">
                  <c:v>15.649975032010452</c:v>
                </c:pt>
                <c:pt idx="75">
                  <c:v>15.899975032010454</c:v>
                </c:pt>
                <c:pt idx="76">
                  <c:v>16.149975032010452</c:v>
                </c:pt>
                <c:pt idx="77">
                  <c:v>16.399975032010452</c:v>
                </c:pt>
                <c:pt idx="78">
                  <c:v>16.649975032010452</c:v>
                </c:pt>
                <c:pt idx="79">
                  <c:v>16.819975032007051</c:v>
                </c:pt>
                <c:pt idx="80">
                  <c:v>16.899975032007575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3280912"/>
        <c:axId val="-403281456"/>
      </c:scatterChart>
      <c:valAx>
        <c:axId val="-403280912"/>
        <c:scaling>
          <c:orientation val="minMax"/>
          <c:max val="11.613"/>
          <c:min val="-1.65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(mm)</a:t>
                </a:r>
              </a:p>
            </c:rich>
          </c:tx>
          <c:overlay val="0"/>
        </c:title>
        <c:numFmt formatCode="0.000_ " sourceLinked="1"/>
        <c:majorTickMark val="out"/>
        <c:minorTickMark val="none"/>
        <c:tickLblPos val="nextTo"/>
        <c:crossAx val="-403281456"/>
        <c:crosses val="autoZero"/>
        <c:crossBetween val="midCat"/>
      </c:valAx>
      <c:valAx>
        <c:axId val="-403281456"/>
        <c:scaling>
          <c:orientation val="minMax"/>
          <c:max val="20.100000000000001"/>
          <c:min val="-5.5"/>
        </c:scaling>
        <c:delete val="0"/>
        <c:axPos val="l"/>
        <c:majorGridlines/>
        <c:numFmt formatCode="0.000_ " sourceLinked="1"/>
        <c:majorTickMark val="out"/>
        <c:minorTickMark val="none"/>
        <c:tickLblPos val="nextTo"/>
        <c:crossAx val="-403280912"/>
        <c:crosses val="autoZero"/>
        <c:crossBetween val="midCat"/>
      </c:valAx>
      <c:spPr>
        <a:noFill/>
      </c:spPr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절점(58577)</c:v>
          </c:tx>
          <c:marker>
            <c:symbol val="none"/>
          </c:marker>
          <c:xVal>
            <c:numRef>
              <c:f>'인접구조물 침하_구조물-우'!$AD$34:$AD$56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'인접구조물 침하_구조물-우'!$AE$34:$AE$56</c:f>
              <c:numCache>
                <c:formatCode>0.000_ </c:formatCode>
                <c:ptCount val="23"/>
                <c:pt idx="0">
                  <c:v>-4.9712345935404301E-3</c:v>
                </c:pt>
                <c:pt idx="1">
                  <c:v>-4.9777855165302753E-3</c:v>
                </c:pt>
                <c:pt idx="2">
                  <c:v>-6.9108903408050537E-3</c:v>
                </c:pt>
                <c:pt idx="3">
                  <c:v>-6.9170799106359482E-3</c:v>
                </c:pt>
                <c:pt idx="4">
                  <c:v>-8.4030544385313988E-3</c:v>
                </c:pt>
                <c:pt idx="5">
                  <c:v>-8.4085529670119286E-3</c:v>
                </c:pt>
                <c:pt idx="6">
                  <c:v>-9.0411817654967308E-3</c:v>
                </c:pt>
                <c:pt idx="7">
                  <c:v>-9.0452004224061966E-3</c:v>
                </c:pt>
                <c:pt idx="8">
                  <c:v>-9.7014978528022766E-3</c:v>
                </c:pt>
                <c:pt idx="9">
                  <c:v>-9.7039341926574707E-3</c:v>
                </c:pt>
                <c:pt idx="10">
                  <c:v>-1.034246664494276E-2</c:v>
                </c:pt>
                <c:pt idx="11">
                  <c:v>-1.0344607755541801E-2</c:v>
                </c:pt>
                <c:pt idx="12">
                  <c:v>-1.0945620015263557E-2</c:v>
                </c:pt>
                <c:pt idx="13">
                  <c:v>-1.0947673581540585E-2</c:v>
                </c:pt>
                <c:pt idx="14">
                  <c:v>-1.1469411663711071E-2</c:v>
                </c:pt>
                <c:pt idx="15">
                  <c:v>-1.1325749568641186E-2</c:v>
                </c:pt>
                <c:pt idx="16">
                  <c:v>-1.1308676563203335E-2</c:v>
                </c:pt>
                <c:pt idx="17">
                  <c:v>-1.13184479996562E-2</c:v>
                </c:pt>
                <c:pt idx="18">
                  <c:v>-1.1355948634445667E-2</c:v>
                </c:pt>
                <c:pt idx="19">
                  <c:v>-1.1354256421327591E-2</c:v>
                </c:pt>
                <c:pt idx="20">
                  <c:v>-1.1454838328063488E-2</c:v>
                </c:pt>
                <c:pt idx="21">
                  <c:v>-1.176587026566267E-2</c:v>
                </c:pt>
                <c:pt idx="22">
                  <c:v>-1.2812534347176552E-2</c:v>
                </c:pt>
              </c:numCache>
            </c:numRef>
          </c:yVal>
          <c:smooth val="0"/>
        </c:ser>
        <c:ser>
          <c:idx val="1"/>
          <c:order val="1"/>
          <c:tx>
            <c:v>절점(57239)</c:v>
          </c:tx>
          <c:marker>
            <c:symbol val="none"/>
          </c:marker>
          <c:xVal>
            <c:numRef>
              <c:f>'인접구조물 침하_구조물-우'!$AD$34:$AD$56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xVal>
          <c:yVal>
            <c:numRef>
              <c:f>'인접구조물 침하_구조물-우'!$AF$34:$AF$56</c:f>
              <c:numCache>
                <c:formatCode>0.000_ </c:formatCode>
                <c:ptCount val="23"/>
                <c:pt idx="0">
                  <c:v>-8.7867313995957375E-3</c:v>
                </c:pt>
                <c:pt idx="1">
                  <c:v>-8.7888939306139946E-3</c:v>
                </c:pt>
                <c:pt idx="2">
                  <c:v>-1.1915083974599838E-2</c:v>
                </c:pt>
                <c:pt idx="3">
                  <c:v>-1.1917163617908955E-2</c:v>
                </c:pt>
                <c:pt idx="4">
                  <c:v>-1.4733986929059029E-2</c:v>
                </c:pt>
                <c:pt idx="5">
                  <c:v>-1.4735935255885124E-2</c:v>
                </c:pt>
                <c:pt idx="6">
                  <c:v>-1.6118478029966354E-2</c:v>
                </c:pt>
                <c:pt idx="7">
                  <c:v>-1.6119865700602531E-2</c:v>
                </c:pt>
                <c:pt idx="8">
                  <c:v>-1.716853491961956E-2</c:v>
                </c:pt>
                <c:pt idx="9">
                  <c:v>-1.7169339582324028E-2</c:v>
                </c:pt>
                <c:pt idx="10">
                  <c:v>-1.8024696037173271E-2</c:v>
                </c:pt>
                <c:pt idx="11">
                  <c:v>-1.8025713041424751E-2</c:v>
                </c:pt>
                <c:pt idx="12">
                  <c:v>-1.8801938742399216E-2</c:v>
                </c:pt>
                <c:pt idx="13">
                  <c:v>-1.8803143873810768E-2</c:v>
                </c:pt>
                <c:pt idx="14">
                  <c:v>-1.938772015273571E-2</c:v>
                </c:pt>
                <c:pt idx="15">
                  <c:v>-1.9294187426567078E-2</c:v>
                </c:pt>
                <c:pt idx="16">
                  <c:v>-1.9289648160338402E-2</c:v>
                </c:pt>
                <c:pt idx="17">
                  <c:v>-1.9272645935416222E-2</c:v>
                </c:pt>
                <c:pt idx="18">
                  <c:v>-1.9376449286937714E-2</c:v>
                </c:pt>
                <c:pt idx="19">
                  <c:v>-1.9517036154866219E-2</c:v>
                </c:pt>
                <c:pt idx="20">
                  <c:v>-1.9563579931855202E-2</c:v>
                </c:pt>
                <c:pt idx="21">
                  <c:v>-1.9598063081502914E-2</c:v>
                </c:pt>
                <c:pt idx="22">
                  <c:v>-1.9962865859270096E-2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3280368"/>
        <c:axId val="-403279824"/>
      </c:scatterChart>
      <c:valAx>
        <c:axId val="-403280368"/>
        <c:scaling>
          <c:orientation val="minMax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</a:t>
                </a:r>
                <a:r>
                  <a:rPr lang="en-US" altLang="ko-KR"/>
                  <a:t>(step)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03279824"/>
        <c:crosses val="autoZero"/>
        <c:crossBetween val="midCat"/>
      </c:valAx>
      <c:valAx>
        <c:axId val="-403279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변위</a:t>
                </a:r>
                <a:r>
                  <a:rPr lang="en-US" altLang="ko-KR"/>
                  <a:t>(m)</a:t>
                </a:r>
              </a:p>
            </c:rich>
          </c:tx>
          <c:overlay val="0"/>
        </c:title>
        <c:numFmt formatCode="0.000_ " sourceLinked="1"/>
        <c:majorTickMark val="out"/>
        <c:minorTickMark val="none"/>
        <c:tickLblPos val="nextTo"/>
        <c:crossAx val="-403280368"/>
        <c:crosses val="autoZero"/>
        <c:crossBetween val="midCat"/>
      </c:valAx>
      <c:spPr>
        <a:noFill/>
      </c:spPr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NoName</c:v>
          </c:tx>
          <c:marker>
            <c:symbol val="none"/>
          </c:marker>
          <c:xVal>
            <c:numRef>
              <c:f>'수위검토_수위저하-좌'!$A$26:$A$148</c:f>
              <c:numCache>
                <c:formatCode>General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</c:numCache>
            </c:numRef>
          </c:xVal>
          <c:yVal>
            <c:numRef>
              <c:f>'수위검토_수위저하-좌'!$W$26:$W$148</c:f>
              <c:numCache>
                <c:formatCode>0.000_ </c:formatCode>
                <c:ptCount val="123"/>
                <c:pt idx="0">
                  <c:v>0</c:v>
                </c:pt>
                <c:pt idx="1">
                  <c:v>-2.4213790283482695E-2</c:v>
                </c:pt>
                <c:pt idx="2">
                  <c:v>2.1944045873045326E-2</c:v>
                </c:pt>
                <c:pt idx="3">
                  <c:v>2.8024673293931102E-2</c:v>
                </c:pt>
                <c:pt idx="4">
                  <c:v>3.1870841818161466E-2</c:v>
                </c:pt>
                <c:pt idx="5">
                  <c:v>3.514385207139803E-2</c:v>
                </c:pt>
                <c:pt idx="6">
                  <c:v>3.8085937343145915E-2</c:v>
                </c:pt>
                <c:pt idx="7">
                  <c:v>4.0774345245445431E-2</c:v>
                </c:pt>
                <c:pt idx="8">
                  <c:v>4.3251991126581402E-2</c:v>
                </c:pt>
                <c:pt idx="9">
                  <c:v>4.5547485208585314E-2</c:v>
                </c:pt>
                <c:pt idx="10">
                  <c:v>4.7683715686456907E-2</c:v>
                </c:pt>
                <c:pt idx="11">
                  <c:v>4.9680709709690518E-2</c:v>
                </c:pt>
                <c:pt idx="12">
                  <c:v>5.1550865048234584E-2</c:v>
                </c:pt>
                <c:pt idx="13">
                  <c:v>5.3306579471895432E-2</c:v>
                </c:pt>
                <c:pt idx="14">
                  <c:v>5.4957389716621563E-2</c:v>
                </c:pt>
                <c:pt idx="15">
                  <c:v>5.651092518065326E-2</c:v>
                </c:pt>
                <c:pt idx="16">
                  <c:v>5.7973861587784725E-2</c:v>
                </c:pt>
                <c:pt idx="17">
                  <c:v>0.28723907452237718</c:v>
                </c:pt>
                <c:pt idx="18">
                  <c:v>0.39139842901805011</c:v>
                </c:pt>
                <c:pt idx="19">
                  <c:v>0.46067142415614981</c:v>
                </c:pt>
                <c:pt idx="20">
                  <c:v>0.5110607141071295</c:v>
                </c:pt>
                <c:pt idx="21">
                  <c:v>0.54931640573401452</c:v>
                </c:pt>
                <c:pt idx="22">
                  <c:v>0.57906150769705178</c:v>
                </c:pt>
                <c:pt idx="23">
                  <c:v>0.60270404764788665</c:v>
                </c:pt>
                <c:pt idx="24">
                  <c:v>0.60885333962618837</c:v>
                </c:pt>
                <c:pt idx="25">
                  <c:v>0.61347675271496271</c:v>
                </c:pt>
                <c:pt idx="26">
                  <c:v>0.61762428231846833</c:v>
                </c:pt>
                <c:pt idx="27">
                  <c:v>0.6215028757664065</c:v>
                </c:pt>
                <c:pt idx="28">
                  <c:v>0.62515068003128604</c:v>
                </c:pt>
                <c:pt idx="29">
                  <c:v>0.62860107371406038</c:v>
                </c:pt>
                <c:pt idx="30">
                  <c:v>0.63187408397066314</c:v>
                </c:pt>
                <c:pt idx="31">
                  <c:v>0.63497829387442017</c:v>
                </c:pt>
                <c:pt idx="32">
                  <c:v>0.81445884677598812</c:v>
                </c:pt>
                <c:pt idx="33">
                  <c:v>0.9099588377137966</c:v>
                </c:pt>
                <c:pt idx="34">
                  <c:v>0.98170184926136272</c:v>
                </c:pt>
                <c:pt idx="35">
                  <c:v>1.0375633224579826</c:v>
                </c:pt>
                <c:pt idx="36">
                  <c:v>1.0828723891722234</c:v>
                </c:pt>
                <c:pt idx="37">
                  <c:v>1.1218614560186495</c:v>
                </c:pt>
                <c:pt idx="38">
                  <c:v>1.1540870649316748</c:v>
                </c:pt>
                <c:pt idx="39">
                  <c:v>1.1808738690768283</c:v>
                </c:pt>
                <c:pt idx="40">
                  <c:v>1.203179357692342</c:v>
                </c:pt>
                <c:pt idx="41">
                  <c:v>1.221921919067924</c:v>
                </c:pt>
                <c:pt idx="42">
                  <c:v>1.2278871519198837</c:v>
                </c:pt>
                <c:pt idx="43">
                  <c:v>1.2326803190400675</c:v>
                </c:pt>
                <c:pt idx="44">
                  <c:v>1.2370147688118038</c:v>
                </c:pt>
                <c:pt idx="45">
                  <c:v>1.2410650236434009</c:v>
                </c:pt>
                <c:pt idx="46">
                  <c:v>1.2448854429659857</c:v>
                </c:pt>
                <c:pt idx="47">
                  <c:v>1.3377742725974464</c:v>
                </c:pt>
                <c:pt idx="48">
                  <c:v>1.3916225393366837</c:v>
                </c:pt>
                <c:pt idx="49">
                  <c:v>1.4359512288666227</c:v>
                </c:pt>
                <c:pt idx="50">
                  <c:v>1.4725837666615469</c:v>
                </c:pt>
                <c:pt idx="51">
                  <c:v>1.5033864934079197</c:v>
                </c:pt>
                <c:pt idx="52">
                  <c:v>1.5298767050900182</c:v>
                </c:pt>
                <c:pt idx="53">
                  <c:v>1.5531272849962043</c:v>
                </c:pt>
                <c:pt idx="54">
                  <c:v>1.5612344702090688</c:v>
                </c:pt>
                <c:pt idx="55">
                  <c:v>1.5805492360889932</c:v>
                </c:pt>
                <c:pt idx="56">
                  <c:v>1.5872487979680763</c:v>
                </c:pt>
                <c:pt idx="57">
                  <c:v>1.5927886920329968</c:v>
                </c:pt>
                <c:pt idx="58">
                  <c:v>1.5977783160333736</c:v>
                </c:pt>
                <c:pt idx="59">
                  <c:v>1.6024160342137801</c:v>
                </c:pt>
                <c:pt idx="60">
                  <c:v>1.6067752795013597</c:v>
                </c:pt>
                <c:pt idx="61">
                  <c:v>1.6109037356050244</c:v>
                </c:pt>
                <c:pt idx="62">
                  <c:v>1.6984033540119903</c:v>
                </c:pt>
                <c:pt idx="63">
                  <c:v>1.7497615770167236</c:v>
                </c:pt>
                <c:pt idx="64">
                  <c:v>1.7930545762888972</c:v>
                </c:pt>
                <c:pt idx="65">
                  <c:v>1.8297424280514498</c:v>
                </c:pt>
                <c:pt idx="66">
                  <c:v>1.8612060513401207</c:v>
                </c:pt>
                <c:pt idx="67">
                  <c:v>1.8885488477697425</c:v>
                </c:pt>
                <c:pt idx="68">
                  <c:v>1.9123458830835833</c:v>
                </c:pt>
                <c:pt idx="69">
                  <c:v>1.9208898512369696</c:v>
                </c:pt>
                <c:pt idx="70">
                  <c:v>1.9412965744163238</c:v>
                </c:pt>
                <c:pt idx="71">
                  <c:v>1.9482402770809184</c:v>
                </c:pt>
                <c:pt idx="72">
                  <c:v>1.9543199508598725</c:v>
                </c:pt>
                <c:pt idx="73">
                  <c:v>1.9599084823768855</c:v>
                </c:pt>
                <c:pt idx="74">
                  <c:v>1.9651269882596178</c:v>
                </c:pt>
                <c:pt idx="75">
                  <c:v>1.9700384110105258</c:v>
                </c:pt>
                <c:pt idx="76">
                  <c:v>1.9746847122974245</c:v>
                </c:pt>
                <c:pt idx="77">
                  <c:v>2.0263338063672638</c:v>
                </c:pt>
                <c:pt idx="78">
                  <c:v>2.0617313360269414</c:v>
                </c:pt>
                <c:pt idx="79">
                  <c:v>2.092969888749213</c:v>
                </c:pt>
                <c:pt idx="80">
                  <c:v>2.120429033639688</c:v>
                </c:pt>
                <c:pt idx="81">
                  <c:v>2.1448450037468927</c:v>
                </c:pt>
                <c:pt idx="82">
                  <c:v>2.1664171169853201</c:v>
                </c:pt>
                <c:pt idx="83">
                  <c:v>2.1743879269985449</c:v>
                </c:pt>
                <c:pt idx="84">
                  <c:v>2.1814794492771021</c:v>
                </c:pt>
                <c:pt idx="85">
                  <c:v>2.1880655241672322</c:v>
                </c:pt>
                <c:pt idx="86">
                  <c:v>2.1942434264472119</c:v>
                </c:pt>
                <c:pt idx="87">
                  <c:v>2.2000665618748787</c:v>
                </c:pt>
                <c:pt idx="88">
                  <c:v>2.2055787994785945</c:v>
                </c:pt>
                <c:pt idx="89">
                  <c:v>2.2108135178477895</c:v>
                </c:pt>
                <c:pt idx="90">
                  <c:v>2.2157993272202816</c:v>
                </c:pt>
                <c:pt idx="91">
                  <c:v>2.2205581621064461</c:v>
                </c:pt>
                <c:pt idx="92">
                  <c:v>2.2525920826860713</c:v>
                </c:pt>
                <c:pt idx="93">
                  <c:v>2.2776412924987639</c:v>
                </c:pt>
                <c:pt idx="94">
                  <c:v>2.3004360162176276</c:v>
                </c:pt>
                <c:pt idx="95">
                  <c:v>2.3211727081303994</c:v>
                </c:pt>
                <c:pt idx="96">
                  <c:v>2.3288803041578863</c:v>
                </c:pt>
                <c:pt idx="97">
                  <c:v>2.3479890766533771</c:v>
                </c:pt>
                <c:pt idx="98">
                  <c:v>2.3546190206086806</c:v>
                </c:pt>
                <c:pt idx="99">
                  <c:v>2.3606567327655075</c:v>
                </c:pt>
                <c:pt idx="100">
                  <c:v>2.3663415854431271</c:v>
                </c:pt>
                <c:pt idx="101">
                  <c:v>2.3717193549764204</c:v>
                </c:pt>
                <c:pt idx="102">
                  <c:v>2.3768205589507403</c:v>
                </c:pt>
                <c:pt idx="103">
                  <c:v>2.3817272133245613</c:v>
                </c:pt>
                <c:pt idx="104">
                  <c:v>2.3863935418014393</c:v>
                </c:pt>
                <c:pt idx="105">
                  <c:v>2.3908491082448755</c:v>
                </c:pt>
                <c:pt idx="106">
                  <c:v>2.3951129861444613</c:v>
                </c:pt>
                <c:pt idx="107">
                  <c:v>2.4152622173018266</c:v>
                </c:pt>
                <c:pt idx="108">
                  <c:v>2.4217023800198074</c:v>
                </c:pt>
                <c:pt idx="109">
                  <c:v>2.4277353238030415</c:v>
                </c:pt>
                <c:pt idx="110">
                  <c:v>2.4335336636957763</c:v>
                </c:pt>
                <c:pt idx="111">
                  <c:v>2.4391078901174783</c:v>
                </c:pt>
                <c:pt idx="112">
                  <c:v>2.4444637251298325</c:v>
                </c:pt>
                <c:pt idx="113">
                  <c:v>2.4496116591359502</c:v>
                </c:pt>
                <c:pt idx="114">
                  <c:v>2.4545631362288489</c:v>
                </c:pt>
                <c:pt idx="115">
                  <c:v>2.4593296005011904</c:v>
                </c:pt>
                <c:pt idx="116">
                  <c:v>2.4639196350290788</c:v>
                </c:pt>
                <c:pt idx="117">
                  <c:v>2.4683427765495054</c:v>
                </c:pt>
                <c:pt idx="118">
                  <c:v>2.472608561800266</c:v>
                </c:pt>
                <c:pt idx="119">
                  <c:v>2.4767227128398606</c:v>
                </c:pt>
                <c:pt idx="120">
                  <c:v>2.4806928590570241</c:v>
                </c:pt>
                <c:pt idx="121">
                  <c:v>2.4845256761668342</c:v>
                </c:pt>
                <c:pt idx="122">
                  <c:v>2.4798536256148065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3279280"/>
        <c:axId val="-403282544"/>
      </c:scatterChart>
      <c:valAx>
        <c:axId val="-403279280"/>
        <c:scaling>
          <c:orientation val="minMax"/>
          <c:min val="1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</a:t>
                </a:r>
                <a:r>
                  <a:rPr lang="en-US" altLang="ko-KR"/>
                  <a:t>(step)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-403282544"/>
        <c:crosses val="autoZero"/>
        <c:crossBetween val="midCat"/>
      </c:valAx>
      <c:valAx>
        <c:axId val="-403282544"/>
        <c:scaling>
          <c:orientation val="maxMin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누적저하량 </a:t>
                </a:r>
                <a:r>
                  <a:rPr lang="en-US" altLang="ko-KR"/>
                  <a:t>(m)</a:t>
                </a:r>
              </a:p>
            </c:rich>
          </c:tx>
          <c:overlay val="0"/>
        </c:title>
        <c:numFmt formatCode="0.000_ " sourceLinked="1"/>
        <c:majorTickMark val="out"/>
        <c:minorTickMark val="none"/>
        <c:tickLblPos val="nextTo"/>
        <c:crossAx val="-403279280"/>
        <c:crosses val="autoZero"/>
        <c:crossBetween val="midCat"/>
      </c:valAx>
      <c:spPr>
        <a:noFill/>
      </c:spPr>
    </c:plotArea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벽면부</c:v>
          </c:tx>
          <c:marker>
            <c:symbol val="none"/>
          </c:marker>
          <c:xVal>
            <c:numRef>
              <c:f>' 유량검토 총유출량'!$AD$2:$AD$124</c:f>
              <c:numCache>
                <c:formatCode>0_);[Red]\(0\)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 formatCode="0.000_ ">
                  <c:v>21</c:v>
                </c:pt>
                <c:pt idx="21" formatCode="0.000_ ">
                  <c:v>22</c:v>
                </c:pt>
                <c:pt idx="22" formatCode="0.000_ ">
                  <c:v>23</c:v>
                </c:pt>
                <c:pt idx="23" formatCode="0.000_ ">
                  <c:v>24</c:v>
                </c:pt>
                <c:pt idx="24" formatCode="0.000_ ">
                  <c:v>25</c:v>
                </c:pt>
                <c:pt idx="25" formatCode="0.000_ ">
                  <c:v>26</c:v>
                </c:pt>
                <c:pt idx="26" formatCode="0.000_ ">
                  <c:v>27</c:v>
                </c:pt>
                <c:pt idx="27" formatCode="0.000_ ">
                  <c:v>28</c:v>
                </c:pt>
                <c:pt idx="28" formatCode="0.000_ ">
                  <c:v>29</c:v>
                </c:pt>
                <c:pt idx="29" formatCode="0.000_ ">
                  <c:v>30</c:v>
                </c:pt>
                <c:pt idx="30" formatCode="0.000_ ">
                  <c:v>31</c:v>
                </c:pt>
                <c:pt idx="31" formatCode="0.000_ ">
                  <c:v>32</c:v>
                </c:pt>
                <c:pt idx="32" formatCode="0.000_ ">
                  <c:v>33</c:v>
                </c:pt>
                <c:pt idx="33" formatCode="0.000_ ">
                  <c:v>34</c:v>
                </c:pt>
                <c:pt idx="34" formatCode="0.000_ ">
                  <c:v>35</c:v>
                </c:pt>
                <c:pt idx="35" formatCode="0.000_ ">
                  <c:v>36</c:v>
                </c:pt>
                <c:pt idx="36" formatCode="0.000_ ">
                  <c:v>37</c:v>
                </c:pt>
                <c:pt idx="37" formatCode="0.000_ ">
                  <c:v>38</c:v>
                </c:pt>
                <c:pt idx="38" formatCode="0.000_ ">
                  <c:v>39</c:v>
                </c:pt>
                <c:pt idx="39" formatCode="0.000_ ">
                  <c:v>40</c:v>
                </c:pt>
                <c:pt idx="40" formatCode="0.000_ ">
                  <c:v>41</c:v>
                </c:pt>
                <c:pt idx="41" formatCode="0.000_ ">
                  <c:v>42</c:v>
                </c:pt>
                <c:pt idx="42" formatCode="0.000_ ">
                  <c:v>43</c:v>
                </c:pt>
                <c:pt idx="43" formatCode="0.000_ ">
                  <c:v>44</c:v>
                </c:pt>
                <c:pt idx="44" formatCode="0.000_ ">
                  <c:v>45</c:v>
                </c:pt>
                <c:pt idx="45" formatCode="0.000_ ">
                  <c:v>46</c:v>
                </c:pt>
                <c:pt idx="46" formatCode="0.000_ ">
                  <c:v>47</c:v>
                </c:pt>
                <c:pt idx="47" formatCode="0.000_ ">
                  <c:v>48</c:v>
                </c:pt>
                <c:pt idx="48" formatCode="0.000_ ">
                  <c:v>49</c:v>
                </c:pt>
                <c:pt idx="49" formatCode="0.000_ ">
                  <c:v>50</c:v>
                </c:pt>
                <c:pt idx="50" formatCode="0.000_ ">
                  <c:v>51</c:v>
                </c:pt>
                <c:pt idx="51" formatCode="0.000_ ">
                  <c:v>52</c:v>
                </c:pt>
                <c:pt idx="52" formatCode="0.000_ ">
                  <c:v>53</c:v>
                </c:pt>
                <c:pt idx="53" formatCode="0.000_ ">
                  <c:v>54</c:v>
                </c:pt>
                <c:pt idx="54" formatCode="0.000_ ">
                  <c:v>55</c:v>
                </c:pt>
                <c:pt idx="55" formatCode="0.000_ ">
                  <c:v>56</c:v>
                </c:pt>
                <c:pt idx="56" formatCode="0.000_ ">
                  <c:v>57</c:v>
                </c:pt>
                <c:pt idx="57" formatCode="0.000_ ">
                  <c:v>58</c:v>
                </c:pt>
                <c:pt idx="58" formatCode="0.000_ ">
                  <c:v>59</c:v>
                </c:pt>
                <c:pt idx="59" formatCode="0.000_ ">
                  <c:v>60</c:v>
                </c:pt>
                <c:pt idx="60" formatCode="0.000_ ">
                  <c:v>61</c:v>
                </c:pt>
                <c:pt idx="61" formatCode="0.000_ ">
                  <c:v>62</c:v>
                </c:pt>
                <c:pt idx="62" formatCode="0.000_ ">
                  <c:v>63</c:v>
                </c:pt>
                <c:pt idx="63" formatCode="0.000_ ">
                  <c:v>64</c:v>
                </c:pt>
                <c:pt idx="64" formatCode="0.000_ ">
                  <c:v>65</c:v>
                </c:pt>
                <c:pt idx="65" formatCode="0.000_ ">
                  <c:v>66</c:v>
                </c:pt>
                <c:pt idx="66" formatCode="0.000_ ">
                  <c:v>67</c:v>
                </c:pt>
                <c:pt idx="67" formatCode="0.000_ ">
                  <c:v>68</c:v>
                </c:pt>
                <c:pt idx="68" formatCode="0.000_ ">
                  <c:v>69</c:v>
                </c:pt>
                <c:pt idx="69" formatCode="0.000_ ">
                  <c:v>70</c:v>
                </c:pt>
                <c:pt idx="70" formatCode="0.000_ ">
                  <c:v>71</c:v>
                </c:pt>
                <c:pt idx="71" formatCode="0.000_ ">
                  <c:v>72</c:v>
                </c:pt>
                <c:pt idx="72" formatCode="0.000_ ">
                  <c:v>73</c:v>
                </c:pt>
                <c:pt idx="73" formatCode="0.000_ ">
                  <c:v>74</c:v>
                </c:pt>
                <c:pt idx="74" formatCode="0.000_ ">
                  <c:v>75</c:v>
                </c:pt>
                <c:pt idx="75" formatCode="0.000_ ">
                  <c:v>76</c:v>
                </c:pt>
                <c:pt idx="76" formatCode="0.000_ ">
                  <c:v>77</c:v>
                </c:pt>
                <c:pt idx="77" formatCode="0.000_ ">
                  <c:v>78</c:v>
                </c:pt>
                <c:pt idx="78" formatCode="0.000_ ">
                  <c:v>79</c:v>
                </c:pt>
                <c:pt idx="79" formatCode="0.000_ ">
                  <c:v>80</c:v>
                </c:pt>
                <c:pt idx="80" formatCode="0.000_ ">
                  <c:v>81</c:v>
                </c:pt>
                <c:pt idx="81" formatCode="0.000_ ">
                  <c:v>82</c:v>
                </c:pt>
                <c:pt idx="82" formatCode="0.000_ ">
                  <c:v>83</c:v>
                </c:pt>
                <c:pt idx="83" formatCode="0.000_ ">
                  <c:v>84</c:v>
                </c:pt>
                <c:pt idx="84" formatCode="0.000_ ">
                  <c:v>85</c:v>
                </c:pt>
                <c:pt idx="85" formatCode="0.000_ ">
                  <c:v>86</c:v>
                </c:pt>
                <c:pt idx="86" formatCode="0.000_ ">
                  <c:v>87</c:v>
                </c:pt>
                <c:pt idx="87" formatCode="0.000_ ">
                  <c:v>88</c:v>
                </c:pt>
                <c:pt idx="88" formatCode="0.000_ ">
                  <c:v>89</c:v>
                </c:pt>
                <c:pt idx="89" formatCode="0.000_ ">
                  <c:v>90</c:v>
                </c:pt>
                <c:pt idx="90" formatCode="0.000_ ">
                  <c:v>91</c:v>
                </c:pt>
                <c:pt idx="91" formatCode="0.000_ ">
                  <c:v>92</c:v>
                </c:pt>
                <c:pt idx="92" formatCode="0.000_ ">
                  <c:v>93</c:v>
                </c:pt>
                <c:pt idx="93" formatCode="0.000_ ">
                  <c:v>94</c:v>
                </c:pt>
                <c:pt idx="94" formatCode="0.000_ ">
                  <c:v>95</c:v>
                </c:pt>
                <c:pt idx="95" formatCode="0.000_ ">
                  <c:v>96</c:v>
                </c:pt>
                <c:pt idx="96" formatCode="0.000_ ">
                  <c:v>97</c:v>
                </c:pt>
                <c:pt idx="97" formatCode="0.000_ ">
                  <c:v>98</c:v>
                </c:pt>
                <c:pt idx="98" formatCode="0.000_ ">
                  <c:v>99</c:v>
                </c:pt>
                <c:pt idx="99" formatCode="0.000_ ">
                  <c:v>100</c:v>
                </c:pt>
                <c:pt idx="100" formatCode="0.000_ ">
                  <c:v>101</c:v>
                </c:pt>
                <c:pt idx="101" formatCode="0.000_ ">
                  <c:v>102</c:v>
                </c:pt>
                <c:pt idx="102" formatCode="0.000_ ">
                  <c:v>103</c:v>
                </c:pt>
                <c:pt idx="103" formatCode="0.000_ ">
                  <c:v>104</c:v>
                </c:pt>
                <c:pt idx="104" formatCode="0.000_ ">
                  <c:v>105</c:v>
                </c:pt>
                <c:pt idx="105" formatCode="0.000_ ">
                  <c:v>106</c:v>
                </c:pt>
                <c:pt idx="106" formatCode="0.000_ ">
                  <c:v>107</c:v>
                </c:pt>
                <c:pt idx="107" formatCode="0.000_ ">
                  <c:v>108</c:v>
                </c:pt>
                <c:pt idx="108" formatCode="0.000_ ">
                  <c:v>109</c:v>
                </c:pt>
                <c:pt idx="109" formatCode="0.000_ ">
                  <c:v>110</c:v>
                </c:pt>
                <c:pt idx="110" formatCode="0.000_ ">
                  <c:v>111</c:v>
                </c:pt>
                <c:pt idx="111" formatCode="0.000_ ">
                  <c:v>112</c:v>
                </c:pt>
                <c:pt idx="112" formatCode="0.000_ ">
                  <c:v>113</c:v>
                </c:pt>
                <c:pt idx="113" formatCode="0.000_ ">
                  <c:v>114</c:v>
                </c:pt>
                <c:pt idx="114" formatCode="0.000_ ">
                  <c:v>115</c:v>
                </c:pt>
                <c:pt idx="115" formatCode="0.000_ ">
                  <c:v>116</c:v>
                </c:pt>
                <c:pt idx="116" formatCode="0.000_ ">
                  <c:v>117</c:v>
                </c:pt>
                <c:pt idx="117" formatCode="0.000_ ">
                  <c:v>118</c:v>
                </c:pt>
                <c:pt idx="118" formatCode="0.000_ ">
                  <c:v>119</c:v>
                </c:pt>
                <c:pt idx="119" formatCode="0.000_ ">
                  <c:v>120</c:v>
                </c:pt>
                <c:pt idx="120" formatCode="0.000_ ">
                  <c:v>121</c:v>
                </c:pt>
                <c:pt idx="121" formatCode="0.000_ ">
                  <c:v>122</c:v>
                </c:pt>
                <c:pt idx="122" formatCode="0.000_ ">
                  <c:v>123</c:v>
                </c:pt>
              </c:numCache>
            </c:numRef>
          </c:xVal>
          <c:yVal>
            <c:numRef>
              <c:f>' 유량검토 총유출량'!$AE$2:$AE$124</c:f>
              <c:numCache>
                <c:formatCode>0.000_ 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-6.3079326303139283E-2</c:v>
                </c:pt>
                <c:pt idx="18">
                  <c:v>-5.349623315711316E-2</c:v>
                </c:pt>
                <c:pt idx="19">
                  <c:v>-4.7234270920171184E-2</c:v>
                </c:pt>
                <c:pt idx="20">
                  <c:v>-4.2683917124008985E-2</c:v>
                </c:pt>
                <c:pt idx="21">
                  <c:v>-3.9163152664833945E-2</c:v>
                </c:pt>
                <c:pt idx="22">
                  <c:v>-3.6539047128769653E-2</c:v>
                </c:pt>
                <c:pt idx="23">
                  <c:v>-3.4495838059552961E-2</c:v>
                </c:pt>
                <c:pt idx="24">
                  <c:v>-3.4027507314249306E-2</c:v>
                </c:pt>
                <c:pt idx="25">
                  <c:v>-3.363336489314861E-2</c:v>
                </c:pt>
                <c:pt idx="26">
                  <c:v>-3.3282200547546381E-2</c:v>
                </c:pt>
                <c:pt idx="27">
                  <c:v>-3.2956674266415575E-2</c:v>
                </c:pt>
                <c:pt idx="28">
                  <c:v>-3.2650014480850587E-2</c:v>
                </c:pt>
                <c:pt idx="29">
                  <c:v>-3.2359068308096539E-2</c:v>
                </c:pt>
                <c:pt idx="30">
                  <c:v>-3.2081589455401627E-2</c:v>
                </c:pt>
                <c:pt idx="31">
                  <c:v>-3.181631419124642E-2</c:v>
                </c:pt>
                <c:pt idx="32">
                  <c:v>-0.34634741695427351</c:v>
                </c:pt>
                <c:pt idx="33">
                  <c:v>-0.32797806577491428</c:v>
                </c:pt>
                <c:pt idx="34">
                  <c:v>-0.31294082481849728</c:v>
                </c:pt>
                <c:pt idx="35">
                  <c:v>-0.30109185890765389</c:v>
                </c:pt>
                <c:pt idx="36">
                  <c:v>-0.2917338822101101</c:v>
                </c:pt>
                <c:pt idx="37">
                  <c:v>-0.28401315163364416</c:v>
                </c:pt>
                <c:pt idx="38">
                  <c:v>-0.27745011392994456</c:v>
                </c:pt>
                <c:pt idx="39">
                  <c:v>-0.2718044989592272</c:v>
                </c:pt>
                <c:pt idx="40">
                  <c:v>-0.26696249802142802</c:v>
                </c:pt>
                <c:pt idx="41">
                  <c:v>-0.26281950203355109</c:v>
                </c:pt>
                <c:pt idx="42">
                  <c:v>-0.26174417709086129</c:v>
                </c:pt>
                <c:pt idx="43">
                  <c:v>-0.26067401243636823</c:v>
                </c:pt>
                <c:pt idx="44">
                  <c:v>-0.25966348909136627</c:v>
                </c:pt>
                <c:pt idx="45">
                  <c:v>-0.25870734590913713</c:v>
                </c:pt>
                <c:pt idx="46">
                  <c:v>-0.25780794811949281</c:v>
                </c:pt>
                <c:pt idx="47">
                  <c:v>-0.80365454914215206</c:v>
                </c:pt>
                <c:pt idx="48">
                  <c:v>-0.78787319432080949</c:v>
                </c:pt>
                <c:pt idx="49">
                  <c:v>-0.7741394975106175</c:v>
                </c:pt>
                <c:pt idx="50">
                  <c:v>-0.76277663535222473</c:v>
                </c:pt>
                <c:pt idx="51">
                  <c:v>-0.75340308852389626</c:v>
                </c:pt>
                <c:pt idx="52">
                  <c:v>-0.74533522132398389</c:v>
                </c:pt>
                <c:pt idx="53">
                  <c:v>-0.73828595109444173</c:v>
                </c:pt>
                <c:pt idx="54">
                  <c:v>-0.73660603612211162</c:v>
                </c:pt>
                <c:pt idx="55">
                  <c:v>-0.72994527593550629</c:v>
                </c:pt>
                <c:pt idx="56">
                  <c:v>-0.72853452780918815</c:v>
                </c:pt>
                <c:pt idx="57">
                  <c:v>-0.72695023576443418</c:v>
                </c:pt>
                <c:pt idx="58">
                  <c:v>-0.72540543540640101</c:v>
                </c:pt>
                <c:pt idx="59">
                  <c:v>-0.72393166538518017</c:v>
                </c:pt>
                <c:pt idx="60">
                  <c:v>-0.72252803568630952</c:v>
                </c:pt>
                <c:pt idx="61">
                  <c:v>-0.72118815367616662</c:v>
                </c:pt>
                <c:pt idx="62">
                  <c:v>-1.3611698474534251</c:v>
                </c:pt>
                <c:pt idx="63">
                  <c:v>-1.3414854917911612</c:v>
                </c:pt>
                <c:pt idx="64">
                  <c:v>-1.3253574054471251</c:v>
                </c:pt>
                <c:pt idx="65">
                  <c:v>-1.3115847393891045</c:v>
                </c:pt>
                <c:pt idx="66">
                  <c:v>-1.2996272634836714</c:v>
                </c:pt>
                <c:pt idx="67">
                  <c:v>-1.2891078518123322</c:v>
                </c:pt>
                <c:pt idx="68">
                  <c:v>-1.2798290356585085</c:v>
                </c:pt>
                <c:pt idx="69">
                  <c:v>-1.2774249560063566</c:v>
                </c:pt>
                <c:pt idx="70">
                  <c:v>-1.2683872134485437</c:v>
                </c:pt>
                <c:pt idx="71">
                  <c:v>-1.2664424065796709</c:v>
                </c:pt>
                <c:pt idx="72">
                  <c:v>-1.2641838360138991</c:v>
                </c:pt>
                <c:pt idx="73">
                  <c:v>-1.2619712021809448</c:v>
                </c:pt>
                <c:pt idx="74">
                  <c:v>-1.2598591806536774</c:v>
                </c:pt>
                <c:pt idx="75">
                  <c:v>-1.2578487976288244</c:v>
                </c:pt>
                <c:pt idx="76">
                  <c:v>-1.255931948568545</c:v>
                </c:pt>
                <c:pt idx="77">
                  <c:v>-1.528623341980051</c:v>
                </c:pt>
                <c:pt idx="78">
                  <c:v>-1.5084675134346526</c:v>
                </c:pt>
                <c:pt idx="79">
                  <c:v>-1.4959832699460662</c:v>
                </c:pt>
                <c:pt idx="80">
                  <c:v>-1.4852733980287525</c:v>
                </c:pt>
                <c:pt idx="81">
                  <c:v>-1.4757392985867952</c:v>
                </c:pt>
                <c:pt idx="82">
                  <c:v>-1.467220489734089</c:v>
                </c:pt>
                <c:pt idx="83">
                  <c:v>-1.4648497310367325</c:v>
                </c:pt>
                <c:pt idx="84">
                  <c:v>-1.4621686297957126</c:v>
                </c:pt>
                <c:pt idx="85">
                  <c:v>-1.4595159584970929</c:v>
                </c:pt>
                <c:pt idx="86">
                  <c:v>-1.4569782251264485</c:v>
                </c:pt>
                <c:pt idx="87">
                  <c:v>-1.454562637636414</c:v>
                </c:pt>
                <c:pt idx="88">
                  <c:v>-1.4522607586929581</c:v>
                </c:pt>
                <c:pt idx="89">
                  <c:v>-1.4500629599067949</c:v>
                </c:pt>
                <c:pt idx="90">
                  <c:v>-1.4479603783563277</c:v>
                </c:pt>
                <c:pt idx="91">
                  <c:v>-1.4459458953587134</c:v>
                </c:pt>
                <c:pt idx="92">
                  <c:v>-1.6392079277437688</c:v>
                </c:pt>
                <c:pt idx="93">
                  <c:v>-1.6205165540725375</c:v>
                </c:pt>
                <c:pt idx="94">
                  <c:v>-1.6109588744328107</c:v>
                </c:pt>
                <c:pt idx="95">
                  <c:v>-1.6025355681051678</c:v>
                </c:pt>
                <c:pt idx="96">
                  <c:v>-1.6001644387770853</c:v>
                </c:pt>
                <c:pt idx="97">
                  <c:v>-1.5916142465492555</c:v>
                </c:pt>
                <c:pt idx="98">
                  <c:v>-1.5895525872611671</c:v>
                </c:pt>
                <c:pt idx="99">
                  <c:v>-1.5871817002544475</c:v>
                </c:pt>
                <c:pt idx="100">
                  <c:v>-1.5848374189933345</c:v>
                </c:pt>
                <c:pt idx="101">
                  <c:v>-1.5826157171043431</c:v>
                </c:pt>
                <c:pt idx="102">
                  <c:v>-1.5805057257068711</c:v>
                </c:pt>
                <c:pt idx="103">
                  <c:v>-1.57846674568205</c:v>
                </c:pt>
                <c:pt idx="104">
                  <c:v>-1.576521008753673</c:v>
                </c:pt>
                <c:pt idx="105">
                  <c:v>-1.5746559918511593</c:v>
                </c:pt>
                <c:pt idx="106">
                  <c:v>-1.5728645012856646</c:v>
                </c:pt>
                <c:pt idx="107">
                  <c:v>-1.7247303566136907</c:v>
                </c:pt>
                <c:pt idx="108">
                  <c:v>-1.7177257176456351</c:v>
                </c:pt>
                <c:pt idx="109">
                  <c:v>-1.7150140386490875</c:v>
                </c:pt>
                <c:pt idx="110">
                  <c:v>-1.7125874080022641</c:v>
                </c:pt>
                <c:pt idx="111">
                  <c:v>-1.7102634726541055</c:v>
                </c:pt>
                <c:pt idx="112">
                  <c:v>-1.7080272713371869</c:v>
                </c:pt>
                <c:pt idx="113">
                  <c:v>-1.7058747652981765</c:v>
                </c:pt>
                <c:pt idx="114">
                  <c:v>-1.703801752637446</c:v>
                </c:pt>
                <c:pt idx="115">
                  <c:v>-1.7018040070524876</c:v>
                </c:pt>
                <c:pt idx="116">
                  <c:v>-1.6998772459146494</c:v>
                </c:pt>
                <c:pt idx="117">
                  <c:v>-1.6980176803315317</c:v>
                </c:pt>
                <c:pt idx="118">
                  <c:v>-1.6962219615834329</c:v>
                </c:pt>
                <c:pt idx="119">
                  <c:v>-1.6944870093055897</c:v>
                </c:pt>
                <c:pt idx="120">
                  <c:v>-1.692809958845487</c:v>
                </c:pt>
                <c:pt idx="121">
                  <c:v>-1.6911882755266561</c:v>
                </c:pt>
                <c:pt idx="122">
                  <c:v>-2.0421939658831434</c:v>
                </c:pt>
              </c:numCache>
            </c:numRef>
          </c:yVal>
          <c:smooth val="0"/>
        </c:ser>
        <c:ser>
          <c:idx val="1"/>
          <c:order val="1"/>
          <c:tx>
            <c:v>굴착부</c:v>
          </c:tx>
          <c:marker>
            <c:symbol val="none"/>
          </c:marker>
          <c:xVal>
            <c:numRef>
              <c:f>' 유량검토 총유출량'!$AD$2:$AD$124</c:f>
              <c:numCache>
                <c:formatCode>0_);[Red]\(0\)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 formatCode="0.000_ ">
                  <c:v>21</c:v>
                </c:pt>
                <c:pt idx="21" formatCode="0.000_ ">
                  <c:v>22</c:v>
                </c:pt>
                <c:pt idx="22" formatCode="0.000_ ">
                  <c:v>23</c:v>
                </c:pt>
                <c:pt idx="23" formatCode="0.000_ ">
                  <c:v>24</c:v>
                </c:pt>
                <c:pt idx="24" formatCode="0.000_ ">
                  <c:v>25</c:v>
                </c:pt>
                <c:pt idx="25" formatCode="0.000_ ">
                  <c:v>26</c:v>
                </c:pt>
                <c:pt idx="26" formatCode="0.000_ ">
                  <c:v>27</c:v>
                </c:pt>
                <c:pt idx="27" formatCode="0.000_ ">
                  <c:v>28</c:v>
                </c:pt>
                <c:pt idx="28" formatCode="0.000_ ">
                  <c:v>29</c:v>
                </c:pt>
                <c:pt idx="29" formatCode="0.000_ ">
                  <c:v>30</c:v>
                </c:pt>
                <c:pt idx="30" formatCode="0.000_ ">
                  <c:v>31</c:v>
                </c:pt>
                <c:pt idx="31" formatCode="0.000_ ">
                  <c:v>32</c:v>
                </c:pt>
                <c:pt idx="32" formatCode="0.000_ ">
                  <c:v>33</c:v>
                </c:pt>
                <c:pt idx="33" formatCode="0.000_ ">
                  <c:v>34</c:v>
                </c:pt>
                <c:pt idx="34" formatCode="0.000_ ">
                  <c:v>35</c:v>
                </c:pt>
                <c:pt idx="35" formatCode="0.000_ ">
                  <c:v>36</c:v>
                </c:pt>
                <c:pt idx="36" formatCode="0.000_ ">
                  <c:v>37</c:v>
                </c:pt>
                <c:pt idx="37" formatCode="0.000_ ">
                  <c:v>38</c:v>
                </c:pt>
                <c:pt idx="38" formatCode="0.000_ ">
                  <c:v>39</c:v>
                </c:pt>
                <c:pt idx="39" formatCode="0.000_ ">
                  <c:v>40</c:v>
                </c:pt>
                <c:pt idx="40" formatCode="0.000_ ">
                  <c:v>41</c:v>
                </c:pt>
                <c:pt idx="41" formatCode="0.000_ ">
                  <c:v>42</c:v>
                </c:pt>
                <c:pt idx="42" formatCode="0.000_ ">
                  <c:v>43</c:v>
                </c:pt>
                <c:pt idx="43" formatCode="0.000_ ">
                  <c:v>44</c:v>
                </c:pt>
                <c:pt idx="44" formatCode="0.000_ ">
                  <c:v>45</c:v>
                </c:pt>
                <c:pt idx="45" formatCode="0.000_ ">
                  <c:v>46</c:v>
                </c:pt>
                <c:pt idx="46" formatCode="0.000_ ">
                  <c:v>47</c:v>
                </c:pt>
                <c:pt idx="47" formatCode="0.000_ ">
                  <c:v>48</c:v>
                </c:pt>
                <c:pt idx="48" formatCode="0.000_ ">
                  <c:v>49</c:v>
                </c:pt>
                <c:pt idx="49" formatCode="0.000_ ">
                  <c:v>50</c:v>
                </c:pt>
                <c:pt idx="50" formatCode="0.000_ ">
                  <c:v>51</c:v>
                </c:pt>
                <c:pt idx="51" formatCode="0.000_ ">
                  <c:v>52</c:v>
                </c:pt>
                <c:pt idx="52" formatCode="0.000_ ">
                  <c:v>53</c:v>
                </c:pt>
                <c:pt idx="53" formatCode="0.000_ ">
                  <c:v>54</c:v>
                </c:pt>
                <c:pt idx="54" formatCode="0.000_ ">
                  <c:v>55</c:v>
                </c:pt>
                <c:pt idx="55" formatCode="0.000_ ">
                  <c:v>56</c:v>
                </c:pt>
                <c:pt idx="56" formatCode="0.000_ ">
                  <c:v>57</c:v>
                </c:pt>
                <c:pt idx="57" formatCode="0.000_ ">
                  <c:v>58</c:v>
                </c:pt>
                <c:pt idx="58" formatCode="0.000_ ">
                  <c:v>59</c:v>
                </c:pt>
                <c:pt idx="59" formatCode="0.000_ ">
                  <c:v>60</c:v>
                </c:pt>
                <c:pt idx="60" formatCode="0.000_ ">
                  <c:v>61</c:v>
                </c:pt>
                <c:pt idx="61" formatCode="0.000_ ">
                  <c:v>62</c:v>
                </c:pt>
                <c:pt idx="62" formatCode="0.000_ ">
                  <c:v>63</c:v>
                </c:pt>
                <c:pt idx="63" formatCode="0.000_ ">
                  <c:v>64</c:v>
                </c:pt>
                <c:pt idx="64" formatCode="0.000_ ">
                  <c:v>65</c:v>
                </c:pt>
                <c:pt idx="65" formatCode="0.000_ ">
                  <c:v>66</c:v>
                </c:pt>
                <c:pt idx="66" formatCode="0.000_ ">
                  <c:v>67</c:v>
                </c:pt>
                <c:pt idx="67" formatCode="0.000_ ">
                  <c:v>68</c:v>
                </c:pt>
                <c:pt idx="68" formatCode="0.000_ ">
                  <c:v>69</c:v>
                </c:pt>
                <c:pt idx="69" formatCode="0.000_ ">
                  <c:v>70</c:v>
                </c:pt>
                <c:pt idx="70" formatCode="0.000_ ">
                  <c:v>71</c:v>
                </c:pt>
                <c:pt idx="71" formatCode="0.000_ ">
                  <c:v>72</c:v>
                </c:pt>
                <c:pt idx="72" formatCode="0.000_ ">
                  <c:v>73</c:v>
                </c:pt>
                <c:pt idx="73" formatCode="0.000_ ">
                  <c:v>74</c:v>
                </c:pt>
                <c:pt idx="74" formatCode="0.000_ ">
                  <c:v>75</c:v>
                </c:pt>
                <c:pt idx="75" formatCode="0.000_ ">
                  <c:v>76</c:v>
                </c:pt>
                <c:pt idx="76" formatCode="0.000_ ">
                  <c:v>77</c:v>
                </c:pt>
                <c:pt idx="77" formatCode="0.000_ ">
                  <c:v>78</c:v>
                </c:pt>
                <c:pt idx="78" formatCode="0.000_ ">
                  <c:v>79</c:v>
                </c:pt>
                <c:pt idx="79" formatCode="0.000_ ">
                  <c:v>80</c:v>
                </c:pt>
                <c:pt idx="80" formatCode="0.000_ ">
                  <c:v>81</c:v>
                </c:pt>
                <c:pt idx="81" formatCode="0.000_ ">
                  <c:v>82</c:v>
                </c:pt>
                <c:pt idx="82" formatCode="0.000_ ">
                  <c:v>83</c:v>
                </c:pt>
                <c:pt idx="83" formatCode="0.000_ ">
                  <c:v>84</c:v>
                </c:pt>
                <c:pt idx="84" formatCode="0.000_ ">
                  <c:v>85</c:v>
                </c:pt>
                <c:pt idx="85" formatCode="0.000_ ">
                  <c:v>86</c:v>
                </c:pt>
                <c:pt idx="86" formatCode="0.000_ ">
                  <c:v>87</c:v>
                </c:pt>
                <c:pt idx="87" formatCode="0.000_ ">
                  <c:v>88</c:v>
                </c:pt>
                <c:pt idx="88" formatCode="0.000_ ">
                  <c:v>89</c:v>
                </c:pt>
                <c:pt idx="89" formatCode="0.000_ ">
                  <c:v>90</c:v>
                </c:pt>
                <c:pt idx="90" formatCode="0.000_ ">
                  <c:v>91</c:v>
                </c:pt>
                <c:pt idx="91" formatCode="0.000_ ">
                  <c:v>92</c:v>
                </c:pt>
                <c:pt idx="92" formatCode="0.000_ ">
                  <c:v>93</c:v>
                </c:pt>
                <c:pt idx="93" formatCode="0.000_ ">
                  <c:v>94</c:v>
                </c:pt>
                <c:pt idx="94" formatCode="0.000_ ">
                  <c:v>95</c:v>
                </c:pt>
                <c:pt idx="95" formatCode="0.000_ ">
                  <c:v>96</c:v>
                </c:pt>
                <c:pt idx="96" formatCode="0.000_ ">
                  <c:v>97</c:v>
                </c:pt>
                <c:pt idx="97" formatCode="0.000_ ">
                  <c:v>98</c:v>
                </c:pt>
                <c:pt idx="98" formatCode="0.000_ ">
                  <c:v>99</c:v>
                </c:pt>
                <c:pt idx="99" formatCode="0.000_ ">
                  <c:v>100</c:v>
                </c:pt>
                <c:pt idx="100" formatCode="0.000_ ">
                  <c:v>101</c:v>
                </c:pt>
                <c:pt idx="101" formatCode="0.000_ ">
                  <c:v>102</c:v>
                </c:pt>
                <c:pt idx="102" formatCode="0.000_ ">
                  <c:v>103</c:v>
                </c:pt>
                <c:pt idx="103" formatCode="0.000_ ">
                  <c:v>104</c:v>
                </c:pt>
                <c:pt idx="104" formatCode="0.000_ ">
                  <c:v>105</c:v>
                </c:pt>
                <c:pt idx="105" formatCode="0.000_ ">
                  <c:v>106</c:v>
                </c:pt>
                <c:pt idx="106" formatCode="0.000_ ">
                  <c:v>107</c:v>
                </c:pt>
                <c:pt idx="107" formatCode="0.000_ ">
                  <c:v>108</c:v>
                </c:pt>
                <c:pt idx="108" formatCode="0.000_ ">
                  <c:v>109</c:v>
                </c:pt>
                <c:pt idx="109" formatCode="0.000_ ">
                  <c:v>110</c:v>
                </c:pt>
                <c:pt idx="110" formatCode="0.000_ ">
                  <c:v>111</c:v>
                </c:pt>
                <c:pt idx="111" formatCode="0.000_ ">
                  <c:v>112</c:v>
                </c:pt>
                <c:pt idx="112" formatCode="0.000_ ">
                  <c:v>113</c:v>
                </c:pt>
                <c:pt idx="113" formatCode="0.000_ ">
                  <c:v>114</c:v>
                </c:pt>
                <c:pt idx="114" formatCode="0.000_ ">
                  <c:v>115</c:v>
                </c:pt>
                <c:pt idx="115" formatCode="0.000_ ">
                  <c:v>116</c:v>
                </c:pt>
                <c:pt idx="116" formatCode="0.000_ ">
                  <c:v>117</c:v>
                </c:pt>
                <c:pt idx="117" formatCode="0.000_ ">
                  <c:v>118</c:v>
                </c:pt>
                <c:pt idx="118" formatCode="0.000_ ">
                  <c:v>119</c:v>
                </c:pt>
                <c:pt idx="119" formatCode="0.000_ ">
                  <c:v>120</c:v>
                </c:pt>
                <c:pt idx="120" formatCode="0.000_ ">
                  <c:v>121</c:v>
                </c:pt>
                <c:pt idx="121" formatCode="0.000_ ">
                  <c:v>122</c:v>
                </c:pt>
                <c:pt idx="122" formatCode="0.000_ ">
                  <c:v>123</c:v>
                </c:pt>
              </c:numCache>
            </c:numRef>
          </c:xVal>
          <c:yVal>
            <c:numRef>
              <c:f>' 유량검토 총유출량'!$AF$2:$AF$124</c:f>
              <c:numCache>
                <c:formatCode>0.000_ 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-0.76101482302419754</c:v>
                </c:pt>
                <c:pt idx="3">
                  <c:v>-0.33923036867236078</c:v>
                </c:pt>
                <c:pt idx="4">
                  <c:v>-0.1979783391050205</c:v>
                </c:pt>
                <c:pt idx="5">
                  <c:v>-0.15540584441708916</c:v>
                </c:pt>
                <c:pt idx="6">
                  <c:v>-0.14441612064928222</c:v>
                </c:pt>
                <c:pt idx="7">
                  <c:v>-0.141516282980092</c:v>
                </c:pt>
                <c:pt idx="8">
                  <c:v>-0.13992798957289665</c:v>
                </c:pt>
                <c:pt idx="9">
                  <c:v>-0.1385125756620198</c:v>
                </c:pt>
                <c:pt idx="10">
                  <c:v>-0.13719909994662771</c:v>
                </c:pt>
                <c:pt idx="11">
                  <c:v>-0.13597281978761089</c:v>
                </c:pt>
                <c:pt idx="12">
                  <c:v>-0.13482240006652546</c:v>
                </c:pt>
                <c:pt idx="13">
                  <c:v>-0.1337392107011226</c:v>
                </c:pt>
                <c:pt idx="14">
                  <c:v>-0.13271649479875691</c:v>
                </c:pt>
                <c:pt idx="15">
                  <c:v>-0.13174878799446788</c:v>
                </c:pt>
                <c:pt idx="16">
                  <c:v>-0.13083151267636595</c:v>
                </c:pt>
                <c:pt idx="17">
                  <c:v>-0.92560664203347187</c:v>
                </c:pt>
                <c:pt idx="18">
                  <c:v>-0.8421441555498177</c:v>
                </c:pt>
                <c:pt idx="19">
                  <c:v>-0.80943488021034682</c:v>
                </c:pt>
                <c:pt idx="20">
                  <c:v>-0.78597378006293184</c:v>
                </c:pt>
                <c:pt idx="21">
                  <c:v>-0.76759443028322494</c:v>
                </c:pt>
                <c:pt idx="22">
                  <c:v>-0.75278377927361362</c:v>
                </c:pt>
                <c:pt idx="23">
                  <c:v>-0.7406294410401415</c:v>
                </c:pt>
                <c:pt idx="24">
                  <c:v>-0.73899025556158904</c:v>
                </c:pt>
                <c:pt idx="25">
                  <c:v>-0.73683682858245447</c:v>
                </c:pt>
                <c:pt idx="26">
                  <c:v>-0.73455202463321712</c:v>
                </c:pt>
                <c:pt idx="27">
                  <c:v>-0.73230535563197918</c:v>
                </c:pt>
                <c:pt idx="28">
                  <c:v>-0.73014813768850217</c:v>
                </c:pt>
                <c:pt idx="29">
                  <c:v>-0.72808911455410907</c:v>
                </c:pt>
                <c:pt idx="30">
                  <c:v>-0.72612456962417582</c:v>
                </c:pt>
                <c:pt idx="31">
                  <c:v>-0.72424842236102904</c:v>
                </c:pt>
                <c:pt idx="32">
                  <c:v>-1.1796801058949313</c:v>
                </c:pt>
                <c:pt idx="33">
                  <c:v>-1.1149563368178406</c:v>
                </c:pt>
                <c:pt idx="34">
                  <c:v>-1.093890077117976</c:v>
                </c:pt>
                <c:pt idx="35">
                  <c:v>-1.0777363483953195</c:v>
                </c:pt>
                <c:pt idx="36">
                  <c:v>-1.0643995272630491</c:v>
                </c:pt>
                <c:pt idx="37">
                  <c:v>-1.0530315194159812</c:v>
                </c:pt>
                <c:pt idx="38">
                  <c:v>-1.0432498315083194</c:v>
                </c:pt>
                <c:pt idx="39">
                  <c:v>-1.0347816778676133</c:v>
                </c:pt>
                <c:pt idx="40">
                  <c:v>-1.0274513746423963</c:v>
                </c:pt>
                <c:pt idx="41">
                  <c:v>-1.0211131384153305</c:v>
                </c:pt>
                <c:pt idx="42">
                  <c:v>-1.0199871074348721</c:v>
                </c:pt>
                <c:pt idx="43">
                  <c:v>-1.0185323550842895</c:v>
                </c:pt>
                <c:pt idx="44">
                  <c:v>-1.0170192155442237</c:v>
                </c:pt>
                <c:pt idx="45">
                  <c:v>-1.0155447370721049</c:v>
                </c:pt>
                <c:pt idx="46">
                  <c:v>-1.0141310254539349</c:v>
                </c:pt>
                <c:pt idx="47">
                  <c:v>-0.73689164850065936</c:v>
                </c:pt>
                <c:pt idx="48">
                  <c:v>-0.7095265883947377</c:v>
                </c:pt>
                <c:pt idx="49">
                  <c:v>-0.7040918235134086</c:v>
                </c:pt>
                <c:pt idx="50">
                  <c:v>-0.69997534255890059</c:v>
                </c:pt>
                <c:pt idx="51">
                  <c:v>-0.69654169392947551</c:v>
                </c:pt>
                <c:pt idx="52">
                  <c:v>-0.69357252219219845</c:v>
                </c:pt>
                <c:pt idx="53">
                  <c:v>-0.69095121657483105</c:v>
                </c:pt>
                <c:pt idx="54">
                  <c:v>-0.69034188756518233</c:v>
                </c:pt>
                <c:pt idx="55">
                  <c:v>-0.687742127695401</c:v>
                </c:pt>
                <c:pt idx="56">
                  <c:v>-0.68721496348871369</c:v>
                </c:pt>
                <c:pt idx="57">
                  <c:v>-0.68663020695112209</c:v>
                </c:pt>
                <c:pt idx="58">
                  <c:v>-0.68603621123770608</c:v>
                </c:pt>
                <c:pt idx="59">
                  <c:v>-0.68545878308441388</c:v>
                </c:pt>
                <c:pt idx="60">
                  <c:v>-0.68490352425669698</c:v>
                </c:pt>
                <c:pt idx="61">
                  <c:v>-0.68437033269219683</c:v>
                </c:pt>
                <c:pt idx="62">
                  <c:v>-0.44341183801179795</c:v>
                </c:pt>
                <c:pt idx="63">
                  <c:v>-0.42623283687817093</c:v>
                </c:pt>
                <c:pt idx="64">
                  <c:v>-0.42394848821913911</c:v>
                </c:pt>
                <c:pt idx="65">
                  <c:v>-0.42251123749110775</c:v>
                </c:pt>
                <c:pt idx="66">
                  <c:v>-0.42131516917152112</c:v>
                </c:pt>
                <c:pt idx="67">
                  <c:v>-0.42026331112765547</c:v>
                </c:pt>
                <c:pt idx="68">
                  <c:v>-0.41932901142445189</c:v>
                </c:pt>
                <c:pt idx="69">
                  <c:v>-0.41908372687657902</c:v>
                </c:pt>
                <c:pt idx="70">
                  <c:v>-0.41817922815425845</c:v>
                </c:pt>
                <c:pt idx="71">
                  <c:v>-0.41796617229010735</c:v>
                </c:pt>
                <c:pt idx="72">
                  <c:v>-0.41774740768687479</c:v>
                </c:pt>
                <c:pt idx="73">
                  <c:v>-0.41752859120833818</c:v>
                </c:pt>
                <c:pt idx="74">
                  <c:v>-0.41731617749292127</c:v>
                </c:pt>
                <c:pt idx="75">
                  <c:v>-0.41711166570621572</c:v>
                </c:pt>
                <c:pt idx="76">
                  <c:v>-0.4169149941503747</c:v>
                </c:pt>
                <c:pt idx="77">
                  <c:v>-0.52752793820900479</c:v>
                </c:pt>
                <c:pt idx="78">
                  <c:v>-0.47733726654541897</c:v>
                </c:pt>
                <c:pt idx="79">
                  <c:v>-0.47507138733635657</c:v>
                </c:pt>
                <c:pt idx="80">
                  <c:v>-0.47423058166486953</c:v>
                </c:pt>
                <c:pt idx="81">
                  <c:v>-0.47361754234316322</c:v>
                </c:pt>
                <c:pt idx="82">
                  <c:v>-0.47308395419349836</c:v>
                </c:pt>
                <c:pt idx="83">
                  <c:v>-0.47292851552356296</c:v>
                </c:pt>
                <c:pt idx="84">
                  <c:v>-0.47277309128048728</c:v>
                </c:pt>
                <c:pt idx="85">
                  <c:v>-0.47261676489824822</c:v>
                </c:pt>
                <c:pt idx="86">
                  <c:v>-0.47246410723573717</c:v>
                </c:pt>
                <c:pt idx="87">
                  <c:v>-0.47231647810122013</c:v>
                </c:pt>
                <c:pt idx="88">
                  <c:v>-0.47217401439638707</c:v>
                </c:pt>
                <c:pt idx="89">
                  <c:v>-0.47203655742578121</c:v>
                </c:pt>
                <c:pt idx="90">
                  <c:v>-0.47190386837883125</c:v>
                </c:pt>
                <c:pt idx="91">
                  <c:v>-0.47177568818597138</c:v>
                </c:pt>
                <c:pt idx="92">
                  <c:v>-0.60040077347593979</c:v>
                </c:pt>
                <c:pt idx="93">
                  <c:v>-0.53923716262147536</c:v>
                </c:pt>
                <c:pt idx="94">
                  <c:v>-0.53709068915850366</c:v>
                </c:pt>
                <c:pt idx="95">
                  <c:v>-0.53650700465937007</c:v>
                </c:pt>
                <c:pt idx="96">
                  <c:v>-0.53636678724728881</c:v>
                </c:pt>
                <c:pt idx="97">
                  <c:v>-0.53598365789184754</c:v>
                </c:pt>
                <c:pt idx="98">
                  <c:v>-0.53587767326916946</c:v>
                </c:pt>
                <c:pt idx="99">
                  <c:v>-0.53577780732325664</c:v>
                </c:pt>
                <c:pt idx="100">
                  <c:v>-0.53567746084013379</c:v>
                </c:pt>
                <c:pt idx="101">
                  <c:v>-0.53557906152263968</c:v>
                </c:pt>
                <c:pt idx="102">
                  <c:v>-0.53548349831089581</c:v>
                </c:pt>
                <c:pt idx="103">
                  <c:v>-0.5353909176221805</c:v>
                </c:pt>
                <c:pt idx="104">
                  <c:v>-0.53530128093370877</c:v>
                </c:pt>
                <c:pt idx="105">
                  <c:v>-0.53521449661957377</c:v>
                </c:pt>
                <c:pt idx="106">
                  <c:v>-0.5351304426653769</c:v>
                </c:pt>
                <c:pt idx="107">
                  <c:v>-0.55955834170333674</c:v>
                </c:pt>
                <c:pt idx="108">
                  <c:v>-0.53762837131330343</c:v>
                </c:pt>
                <c:pt idx="109">
                  <c:v>-0.53533905827976014</c:v>
                </c:pt>
                <c:pt idx="110">
                  <c:v>-0.53511846852529743</c:v>
                </c:pt>
                <c:pt idx="111">
                  <c:v>-0.53502039580735072</c:v>
                </c:pt>
                <c:pt idx="112">
                  <c:v>-0.53493690127766058</c:v>
                </c:pt>
                <c:pt idx="113">
                  <c:v>-0.53485724966435555</c:v>
                </c:pt>
                <c:pt idx="114">
                  <c:v>-0.53478017171073589</c:v>
                </c:pt>
                <c:pt idx="115">
                  <c:v>-0.53470546191078938</c:v>
                </c:pt>
                <c:pt idx="116">
                  <c:v>-0.53463302833165471</c:v>
                </c:pt>
                <c:pt idx="117">
                  <c:v>-0.53456279669035212</c:v>
                </c:pt>
                <c:pt idx="118">
                  <c:v>-0.53449469730821875</c:v>
                </c:pt>
                <c:pt idx="119">
                  <c:v>-0.53442866772002162</c:v>
                </c:pt>
                <c:pt idx="120">
                  <c:v>-0.53436462382023819</c:v>
                </c:pt>
                <c:pt idx="121">
                  <c:v>-0.53430251311965549</c:v>
                </c:pt>
                <c:pt idx="122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총유출량</c:v>
          </c:tx>
          <c:marker>
            <c:symbol val="none"/>
          </c:marker>
          <c:xVal>
            <c:numRef>
              <c:f>' 유량검토 총유출량'!$AD$2:$AD$124</c:f>
              <c:numCache>
                <c:formatCode>0_);[Red]\(0\)</c:formatCode>
                <c:ptCount val="1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 formatCode="0.000_ ">
                  <c:v>21</c:v>
                </c:pt>
                <c:pt idx="21" formatCode="0.000_ ">
                  <c:v>22</c:v>
                </c:pt>
                <c:pt idx="22" formatCode="0.000_ ">
                  <c:v>23</c:v>
                </c:pt>
                <c:pt idx="23" formatCode="0.000_ ">
                  <c:v>24</c:v>
                </c:pt>
                <c:pt idx="24" formatCode="0.000_ ">
                  <c:v>25</c:v>
                </c:pt>
                <c:pt idx="25" formatCode="0.000_ ">
                  <c:v>26</c:v>
                </c:pt>
                <c:pt idx="26" formatCode="0.000_ ">
                  <c:v>27</c:v>
                </c:pt>
                <c:pt idx="27" formatCode="0.000_ ">
                  <c:v>28</c:v>
                </c:pt>
                <c:pt idx="28" formatCode="0.000_ ">
                  <c:v>29</c:v>
                </c:pt>
                <c:pt idx="29" formatCode="0.000_ ">
                  <c:v>30</c:v>
                </c:pt>
                <c:pt idx="30" formatCode="0.000_ ">
                  <c:v>31</c:v>
                </c:pt>
                <c:pt idx="31" formatCode="0.000_ ">
                  <c:v>32</c:v>
                </c:pt>
                <c:pt idx="32" formatCode="0.000_ ">
                  <c:v>33</c:v>
                </c:pt>
                <c:pt idx="33" formatCode="0.000_ ">
                  <c:v>34</c:v>
                </c:pt>
                <c:pt idx="34" formatCode="0.000_ ">
                  <c:v>35</c:v>
                </c:pt>
                <c:pt idx="35" formatCode="0.000_ ">
                  <c:v>36</c:v>
                </c:pt>
                <c:pt idx="36" formatCode="0.000_ ">
                  <c:v>37</c:v>
                </c:pt>
                <c:pt idx="37" formatCode="0.000_ ">
                  <c:v>38</c:v>
                </c:pt>
                <c:pt idx="38" formatCode="0.000_ ">
                  <c:v>39</c:v>
                </c:pt>
                <c:pt idx="39" formatCode="0.000_ ">
                  <c:v>40</c:v>
                </c:pt>
                <c:pt idx="40" formatCode="0.000_ ">
                  <c:v>41</c:v>
                </c:pt>
                <c:pt idx="41" formatCode="0.000_ ">
                  <c:v>42</c:v>
                </c:pt>
                <c:pt idx="42" formatCode="0.000_ ">
                  <c:v>43</c:v>
                </c:pt>
                <c:pt idx="43" formatCode="0.000_ ">
                  <c:v>44</c:v>
                </c:pt>
                <c:pt idx="44" formatCode="0.000_ ">
                  <c:v>45</c:v>
                </c:pt>
                <c:pt idx="45" formatCode="0.000_ ">
                  <c:v>46</c:v>
                </c:pt>
                <c:pt idx="46" formatCode="0.000_ ">
                  <c:v>47</c:v>
                </c:pt>
                <c:pt idx="47" formatCode="0.000_ ">
                  <c:v>48</c:v>
                </c:pt>
                <c:pt idx="48" formatCode="0.000_ ">
                  <c:v>49</c:v>
                </c:pt>
                <c:pt idx="49" formatCode="0.000_ ">
                  <c:v>50</c:v>
                </c:pt>
                <c:pt idx="50" formatCode="0.000_ ">
                  <c:v>51</c:v>
                </c:pt>
                <c:pt idx="51" formatCode="0.000_ ">
                  <c:v>52</c:v>
                </c:pt>
                <c:pt idx="52" formatCode="0.000_ ">
                  <c:v>53</c:v>
                </c:pt>
                <c:pt idx="53" formatCode="0.000_ ">
                  <c:v>54</c:v>
                </c:pt>
                <c:pt idx="54" formatCode="0.000_ ">
                  <c:v>55</c:v>
                </c:pt>
                <c:pt idx="55" formatCode="0.000_ ">
                  <c:v>56</c:v>
                </c:pt>
                <c:pt idx="56" formatCode="0.000_ ">
                  <c:v>57</c:v>
                </c:pt>
                <c:pt idx="57" formatCode="0.000_ ">
                  <c:v>58</c:v>
                </c:pt>
                <c:pt idx="58" formatCode="0.000_ ">
                  <c:v>59</c:v>
                </c:pt>
                <c:pt idx="59" formatCode="0.000_ ">
                  <c:v>60</c:v>
                </c:pt>
                <c:pt idx="60" formatCode="0.000_ ">
                  <c:v>61</c:v>
                </c:pt>
                <c:pt idx="61" formatCode="0.000_ ">
                  <c:v>62</c:v>
                </c:pt>
                <c:pt idx="62" formatCode="0.000_ ">
                  <c:v>63</c:v>
                </c:pt>
                <c:pt idx="63" formatCode="0.000_ ">
                  <c:v>64</c:v>
                </c:pt>
                <c:pt idx="64" formatCode="0.000_ ">
                  <c:v>65</c:v>
                </c:pt>
                <c:pt idx="65" formatCode="0.000_ ">
                  <c:v>66</c:v>
                </c:pt>
                <c:pt idx="66" formatCode="0.000_ ">
                  <c:v>67</c:v>
                </c:pt>
                <c:pt idx="67" formatCode="0.000_ ">
                  <c:v>68</c:v>
                </c:pt>
                <c:pt idx="68" formatCode="0.000_ ">
                  <c:v>69</c:v>
                </c:pt>
                <c:pt idx="69" formatCode="0.000_ ">
                  <c:v>70</c:v>
                </c:pt>
                <c:pt idx="70" formatCode="0.000_ ">
                  <c:v>71</c:v>
                </c:pt>
                <c:pt idx="71" formatCode="0.000_ ">
                  <c:v>72</c:v>
                </c:pt>
                <c:pt idx="72" formatCode="0.000_ ">
                  <c:v>73</c:v>
                </c:pt>
                <c:pt idx="73" formatCode="0.000_ ">
                  <c:v>74</c:v>
                </c:pt>
                <c:pt idx="74" formatCode="0.000_ ">
                  <c:v>75</c:v>
                </c:pt>
                <c:pt idx="75" formatCode="0.000_ ">
                  <c:v>76</c:v>
                </c:pt>
                <c:pt idx="76" formatCode="0.000_ ">
                  <c:v>77</c:v>
                </c:pt>
                <c:pt idx="77" formatCode="0.000_ ">
                  <c:v>78</c:v>
                </c:pt>
                <c:pt idx="78" formatCode="0.000_ ">
                  <c:v>79</c:v>
                </c:pt>
                <c:pt idx="79" formatCode="0.000_ ">
                  <c:v>80</c:v>
                </c:pt>
                <c:pt idx="80" formatCode="0.000_ ">
                  <c:v>81</c:v>
                </c:pt>
                <c:pt idx="81" formatCode="0.000_ ">
                  <c:v>82</c:v>
                </c:pt>
                <c:pt idx="82" formatCode="0.000_ ">
                  <c:v>83</c:v>
                </c:pt>
                <c:pt idx="83" formatCode="0.000_ ">
                  <c:v>84</c:v>
                </c:pt>
                <c:pt idx="84" formatCode="0.000_ ">
                  <c:v>85</c:v>
                </c:pt>
                <c:pt idx="85" formatCode="0.000_ ">
                  <c:v>86</c:v>
                </c:pt>
                <c:pt idx="86" formatCode="0.000_ ">
                  <c:v>87</c:v>
                </c:pt>
                <c:pt idx="87" formatCode="0.000_ ">
                  <c:v>88</c:v>
                </c:pt>
                <c:pt idx="88" formatCode="0.000_ ">
                  <c:v>89</c:v>
                </c:pt>
                <c:pt idx="89" formatCode="0.000_ ">
                  <c:v>90</c:v>
                </c:pt>
                <c:pt idx="90" formatCode="0.000_ ">
                  <c:v>91</c:v>
                </c:pt>
                <c:pt idx="91" formatCode="0.000_ ">
                  <c:v>92</c:v>
                </c:pt>
                <c:pt idx="92" formatCode="0.000_ ">
                  <c:v>93</c:v>
                </c:pt>
                <c:pt idx="93" formatCode="0.000_ ">
                  <c:v>94</c:v>
                </c:pt>
                <c:pt idx="94" formatCode="0.000_ ">
                  <c:v>95</c:v>
                </c:pt>
                <c:pt idx="95" formatCode="0.000_ ">
                  <c:v>96</c:v>
                </c:pt>
                <c:pt idx="96" formatCode="0.000_ ">
                  <c:v>97</c:v>
                </c:pt>
                <c:pt idx="97" formatCode="0.000_ ">
                  <c:v>98</c:v>
                </c:pt>
                <c:pt idx="98" formatCode="0.000_ ">
                  <c:v>99</c:v>
                </c:pt>
                <c:pt idx="99" formatCode="0.000_ ">
                  <c:v>100</c:v>
                </c:pt>
                <c:pt idx="100" formatCode="0.000_ ">
                  <c:v>101</c:v>
                </c:pt>
                <c:pt idx="101" formatCode="0.000_ ">
                  <c:v>102</c:v>
                </c:pt>
                <c:pt idx="102" formatCode="0.000_ ">
                  <c:v>103</c:v>
                </c:pt>
                <c:pt idx="103" formatCode="0.000_ ">
                  <c:v>104</c:v>
                </c:pt>
                <c:pt idx="104" formatCode="0.000_ ">
                  <c:v>105</c:v>
                </c:pt>
                <c:pt idx="105" formatCode="0.000_ ">
                  <c:v>106</c:v>
                </c:pt>
                <c:pt idx="106" formatCode="0.000_ ">
                  <c:v>107</c:v>
                </c:pt>
                <c:pt idx="107" formatCode="0.000_ ">
                  <c:v>108</c:v>
                </c:pt>
                <c:pt idx="108" formatCode="0.000_ ">
                  <c:v>109</c:v>
                </c:pt>
                <c:pt idx="109" formatCode="0.000_ ">
                  <c:v>110</c:v>
                </c:pt>
                <c:pt idx="110" formatCode="0.000_ ">
                  <c:v>111</c:v>
                </c:pt>
                <c:pt idx="111" formatCode="0.000_ ">
                  <c:v>112</c:v>
                </c:pt>
                <c:pt idx="112" formatCode="0.000_ ">
                  <c:v>113</c:v>
                </c:pt>
                <c:pt idx="113" formatCode="0.000_ ">
                  <c:v>114</c:v>
                </c:pt>
                <c:pt idx="114" formatCode="0.000_ ">
                  <c:v>115</c:v>
                </c:pt>
                <c:pt idx="115" formatCode="0.000_ ">
                  <c:v>116</c:v>
                </c:pt>
                <c:pt idx="116" formatCode="0.000_ ">
                  <c:v>117</c:v>
                </c:pt>
                <c:pt idx="117" formatCode="0.000_ ">
                  <c:v>118</c:v>
                </c:pt>
                <c:pt idx="118" formatCode="0.000_ ">
                  <c:v>119</c:v>
                </c:pt>
                <c:pt idx="119" formatCode="0.000_ ">
                  <c:v>120</c:v>
                </c:pt>
                <c:pt idx="120" formatCode="0.000_ ">
                  <c:v>121</c:v>
                </c:pt>
                <c:pt idx="121" formatCode="0.000_ ">
                  <c:v>122</c:v>
                </c:pt>
                <c:pt idx="122" formatCode="0.000_ ">
                  <c:v>123</c:v>
                </c:pt>
              </c:numCache>
            </c:numRef>
          </c:xVal>
          <c:yVal>
            <c:numRef>
              <c:f>' 유량검토 총유출량'!$AG$2:$AG$124</c:f>
              <c:numCache>
                <c:formatCode>0.000_ </c:formatCode>
                <c:ptCount val="123"/>
                <c:pt idx="0">
                  <c:v>0</c:v>
                </c:pt>
                <c:pt idx="1">
                  <c:v>0</c:v>
                </c:pt>
                <c:pt idx="2">
                  <c:v>-0.76101482302419754</c:v>
                </c:pt>
                <c:pt idx="3">
                  <c:v>-0.33923036867236078</c:v>
                </c:pt>
                <c:pt idx="4">
                  <c:v>-0.1979783391050205</c:v>
                </c:pt>
                <c:pt idx="5">
                  <c:v>-0.15540584441708916</c:v>
                </c:pt>
                <c:pt idx="6">
                  <c:v>-0.14441612064928222</c:v>
                </c:pt>
                <c:pt idx="7">
                  <c:v>-0.141516282980092</c:v>
                </c:pt>
                <c:pt idx="8">
                  <c:v>-0.13992798957289665</c:v>
                </c:pt>
                <c:pt idx="9">
                  <c:v>-0.1385125756620198</c:v>
                </c:pt>
                <c:pt idx="10">
                  <c:v>-0.13719909994662771</c:v>
                </c:pt>
                <c:pt idx="11">
                  <c:v>-0.13597281978761089</c:v>
                </c:pt>
                <c:pt idx="12">
                  <c:v>-0.13482240006652546</c:v>
                </c:pt>
                <c:pt idx="13">
                  <c:v>-0.1337392107011226</c:v>
                </c:pt>
                <c:pt idx="14">
                  <c:v>-0.13271649479875691</c:v>
                </c:pt>
                <c:pt idx="15">
                  <c:v>-0.13174878799446788</c:v>
                </c:pt>
                <c:pt idx="16">
                  <c:v>-0.13083151267636595</c:v>
                </c:pt>
                <c:pt idx="17">
                  <c:v>-0.98868596833661115</c:v>
                </c:pt>
                <c:pt idx="18">
                  <c:v>-0.89564038870693086</c:v>
                </c:pt>
                <c:pt idx="19">
                  <c:v>-0.856669151130518</c:v>
                </c:pt>
                <c:pt idx="20">
                  <c:v>-0.82865769718694082</c:v>
                </c:pt>
                <c:pt idx="21">
                  <c:v>-0.80675758294805888</c:v>
                </c:pt>
                <c:pt idx="22">
                  <c:v>-0.78932282640238327</c:v>
                </c:pt>
                <c:pt idx="23">
                  <c:v>-0.77512527909969442</c:v>
                </c:pt>
                <c:pt idx="24">
                  <c:v>-0.77301776287583834</c:v>
                </c:pt>
                <c:pt idx="25">
                  <c:v>-0.77047019347560308</c:v>
                </c:pt>
                <c:pt idx="26">
                  <c:v>-0.7678342251807635</c:v>
                </c:pt>
                <c:pt idx="27">
                  <c:v>-0.76526202989839476</c:v>
                </c:pt>
                <c:pt idx="28">
                  <c:v>-0.76279815216935276</c:v>
                </c:pt>
                <c:pt idx="29">
                  <c:v>-0.76044818286220561</c:v>
                </c:pt>
                <c:pt idx="30">
                  <c:v>-0.75820615907957745</c:v>
                </c:pt>
                <c:pt idx="31">
                  <c:v>-0.75606473655227546</c:v>
                </c:pt>
                <c:pt idx="32">
                  <c:v>-1.5260275228492048</c:v>
                </c:pt>
                <c:pt idx="33">
                  <c:v>-1.4429344025927549</c:v>
                </c:pt>
                <c:pt idx="34">
                  <c:v>-1.4068309019364733</c:v>
                </c:pt>
                <c:pt idx="35">
                  <c:v>-1.3788282073029734</c:v>
                </c:pt>
                <c:pt idx="36">
                  <c:v>-1.3561334094731592</c:v>
                </c:pt>
                <c:pt idx="37">
                  <c:v>-1.3370446710496253</c:v>
                </c:pt>
                <c:pt idx="38">
                  <c:v>-1.320699945438264</c:v>
                </c:pt>
                <c:pt idx="39">
                  <c:v>-1.3065861768268405</c:v>
                </c:pt>
                <c:pt idx="40">
                  <c:v>-1.2944138726638243</c:v>
                </c:pt>
                <c:pt idx="41">
                  <c:v>-1.2839326404488816</c:v>
                </c:pt>
                <c:pt idx="42">
                  <c:v>-1.2817312845257334</c:v>
                </c:pt>
                <c:pt idx="43">
                  <c:v>-1.2792063675206577</c:v>
                </c:pt>
                <c:pt idx="44">
                  <c:v>-1.27668270463559</c:v>
                </c:pt>
                <c:pt idx="45">
                  <c:v>-1.274252082981242</c:v>
                </c:pt>
                <c:pt idx="46">
                  <c:v>-1.2719389735734277</c:v>
                </c:pt>
                <c:pt idx="47">
                  <c:v>-1.5405461976428114</c:v>
                </c:pt>
                <c:pt idx="48">
                  <c:v>-1.4973997827155472</c:v>
                </c:pt>
                <c:pt idx="49">
                  <c:v>-1.4782313210240261</c:v>
                </c:pt>
                <c:pt idx="50">
                  <c:v>-1.4627519779111253</c:v>
                </c:pt>
                <c:pt idx="51">
                  <c:v>-1.4499447824533718</c:v>
                </c:pt>
                <c:pt idx="52">
                  <c:v>-1.4389077435161823</c:v>
                </c:pt>
                <c:pt idx="53">
                  <c:v>-1.4292371676692728</c:v>
                </c:pt>
                <c:pt idx="54">
                  <c:v>-1.426947923687294</c:v>
                </c:pt>
                <c:pt idx="55">
                  <c:v>-1.4176874036309073</c:v>
                </c:pt>
                <c:pt idx="56">
                  <c:v>-1.4157494912979018</c:v>
                </c:pt>
                <c:pt idx="57">
                  <c:v>-1.4135804427155563</c:v>
                </c:pt>
                <c:pt idx="58">
                  <c:v>-1.4114416466441071</c:v>
                </c:pt>
                <c:pt idx="59">
                  <c:v>-1.409390448469594</c:v>
                </c:pt>
                <c:pt idx="60">
                  <c:v>-1.4074315599430065</c:v>
                </c:pt>
                <c:pt idx="61">
                  <c:v>-1.4055584863683634</c:v>
                </c:pt>
                <c:pt idx="62">
                  <c:v>-1.804581685465223</c:v>
                </c:pt>
                <c:pt idx="63">
                  <c:v>-1.7677183286693321</c:v>
                </c:pt>
                <c:pt idx="64">
                  <c:v>-1.7493058936662642</c:v>
                </c:pt>
                <c:pt idx="65">
                  <c:v>-1.7340959768802122</c:v>
                </c:pt>
                <c:pt idx="66">
                  <c:v>-1.7209424326551925</c:v>
                </c:pt>
                <c:pt idx="67">
                  <c:v>-1.7093711629399877</c:v>
                </c:pt>
                <c:pt idx="68">
                  <c:v>-1.6991580470829604</c:v>
                </c:pt>
                <c:pt idx="69">
                  <c:v>-1.6965086828829357</c:v>
                </c:pt>
                <c:pt idx="70">
                  <c:v>-1.6865664416028021</c:v>
                </c:pt>
                <c:pt idx="71">
                  <c:v>-1.6844085788697782</c:v>
                </c:pt>
                <c:pt idx="72">
                  <c:v>-1.6819312437007738</c:v>
                </c:pt>
                <c:pt idx="73">
                  <c:v>-1.679499793389283</c:v>
                </c:pt>
                <c:pt idx="74">
                  <c:v>-1.6771753581465987</c:v>
                </c:pt>
                <c:pt idx="75">
                  <c:v>-1.6749604633350401</c:v>
                </c:pt>
                <c:pt idx="76">
                  <c:v>-1.6728469427189196</c:v>
                </c:pt>
                <c:pt idx="77">
                  <c:v>-2.0561512801890558</c:v>
                </c:pt>
                <c:pt idx="78">
                  <c:v>-1.9858047799800715</c:v>
                </c:pt>
                <c:pt idx="79">
                  <c:v>-1.9710546572824228</c:v>
                </c:pt>
                <c:pt idx="80">
                  <c:v>-1.959503979693622</c:v>
                </c:pt>
                <c:pt idx="81">
                  <c:v>-1.9493568409299584</c:v>
                </c:pt>
                <c:pt idx="82">
                  <c:v>-1.9403044439275874</c:v>
                </c:pt>
                <c:pt idx="83">
                  <c:v>-1.9377782465602955</c:v>
                </c:pt>
                <c:pt idx="84">
                  <c:v>-1.9349417210761999</c:v>
                </c:pt>
                <c:pt idx="85">
                  <c:v>-1.9321327233953411</c:v>
                </c:pt>
                <c:pt idx="86">
                  <c:v>-1.9294423323621857</c:v>
                </c:pt>
                <c:pt idx="87">
                  <c:v>-1.9268791157376342</c:v>
                </c:pt>
                <c:pt idx="88">
                  <c:v>-1.9244347730893452</c:v>
                </c:pt>
                <c:pt idx="89">
                  <c:v>-1.9220995173325761</c:v>
                </c:pt>
                <c:pt idx="90">
                  <c:v>-1.919864246735159</c:v>
                </c:pt>
                <c:pt idx="91">
                  <c:v>-1.9177215835446848</c:v>
                </c:pt>
                <c:pt idx="92">
                  <c:v>-2.2396087012197086</c:v>
                </c:pt>
                <c:pt idx="93">
                  <c:v>-2.1597537166940128</c:v>
                </c:pt>
                <c:pt idx="94">
                  <c:v>-2.1480495635913144</c:v>
                </c:pt>
                <c:pt idx="95">
                  <c:v>-2.1390425727645379</c:v>
                </c:pt>
                <c:pt idx="96">
                  <c:v>-2.1365312260243741</c:v>
                </c:pt>
                <c:pt idx="97">
                  <c:v>-2.1275979044411031</c:v>
                </c:pt>
                <c:pt idx="98">
                  <c:v>-2.1254302605303366</c:v>
                </c:pt>
                <c:pt idx="99">
                  <c:v>-2.1229595075777041</c:v>
                </c:pt>
                <c:pt idx="100">
                  <c:v>-2.1205148798334683</c:v>
                </c:pt>
                <c:pt idx="101">
                  <c:v>-2.1181947786269828</c:v>
                </c:pt>
                <c:pt idx="102">
                  <c:v>-2.1159892240177669</c:v>
                </c:pt>
                <c:pt idx="103">
                  <c:v>-2.1138576633042305</c:v>
                </c:pt>
                <c:pt idx="104">
                  <c:v>-2.1118222896873817</c:v>
                </c:pt>
                <c:pt idx="105">
                  <c:v>-2.1098704884707331</c:v>
                </c:pt>
                <c:pt idx="106">
                  <c:v>-2.1079949439510415</c:v>
                </c:pt>
                <c:pt idx="107">
                  <c:v>-2.2842886983170274</c:v>
                </c:pt>
                <c:pt idx="108">
                  <c:v>-2.2553540889589385</c:v>
                </c:pt>
                <c:pt idx="109">
                  <c:v>-2.2503530969288477</c:v>
                </c:pt>
                <c:pt idx="110">
                  <c:v>-2.2477058765275615</c:v>
                </c:pt>
                <c:pt idx="111">
                  <c:v>-2.2452838684614562</c:v>
                </c:pt>
                <c:pt idx="112">
                  <c:v>-2.2429641726148475</c:v>
                </c:pt>
                <c:pt idx="113">
                  <c:v>-2.240732014962532</c:v>
                </c:pt>
                <c:pt idx="114">
                  <c:v>-2.2385819243481819</c:v>
                </c:pt>
                <c:pt idx="115">
                  <c:v>-2.236509468963277</c:v>
                </c:pt>
                <c:pt idx="116">
                  <c:v>-2.2345102742463041</c:v>
                </c:pt>
                <c:pt idx="117">
                  <c:v>-2.2325804770218838</c:v>
                </c:pt>
                <c:pt idx="118">
                  <c:v>-2.2307166588916516</c:v>
                </c:pt>
                <c:pt idx="119">
                  <c:v>-2.2289156770256113</c:v>
                </c:pt>
                <c:pt idx="120">
                  <c:v>-2.2271745826657252</c:v>
                </c:pt>
                <c:pt idx="121">
                  <c:v>-2.2254907886463116</c:v>
                </c:pt>
                <c:pt idx="122">
                  <c:v>-2.0421939658831434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03277648"/>
        <c:axId val="-403276560"/>
      </c:scatterChart>
      <c:valAx>
        <c:axId val="-403277648"/>
        <c:scaling>
          <c:orientation val="minMax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시공단계</a:t>
                </a:r>
                <a:r>
                  <a:rPr lang="en-US" altLang="ko-KR"/>
                  <a:t>(step)</a:t>
                </a:r>
              </a:p>
            </c:rich>
          </c:tx>
          <c:overlay val="0"/>
        </c:title>
        <c:numFmt formatCode="0_);[Red]\(0\)" sourceLinked="1"/>
        <c:majorTickMark val="out"/>
        <c:minorTickMark val="none"/>
        <c:tickLblPos val="nextTo"/>
        <c:crossAx val="-403276560"/>
        <c:crosses val="autoZero"/>
        <c:crossBetween val="midCat"/>
      </c:valAx>
      <c:valAx>
        <c:axId val="-403276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ko-KR" altLang="en-US"/>
                  <a:t>유출량</a:t>
                </a:r>
                <a:r>
                  <a:rPr lang="en-US" altLang="ko-KR"/>
                  <a:t>(m³/day)</a:t>
                </a:r>
              </a:p>
            </c:rich>
          </c:tx>
          <c:overlay val="0"/>
        </c:title>
        <c:numFmt formatCode="0.000_ " sourceLinked="1"/>
        <c:majorTickMark val="out"/>
        <c:minorTickMark val="none"/>
        <c:tickLblPos val="nextTo"/>
        <c:crossAx val="-403277648"/>
        <c:crosses val="autoZero"/>
        <c:crossBetween val="midCat"/>
      </c:valAx>
      <c:spPr>
        <a:noFill/>
      </c:spPr>
    </c:plotArea>
    <c:legend>
      <c:legendPos val="t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634702157275174E-2"/>
          <c:y val="0.13994374233413348"/>
          <c:w val="0.88917046288629753"/>
          <c:h val="0.72585808450611189"/>
        </c:manualLayout>
      </c:layout>
      <c:lineChart>
        <c:grouping val="standard"/>
        <c:varyColors val="0"/>
        <c:ser>
          <c:idx val="0"/>
          <c:order val="0"/>
          <c:spPr>
            <a:ln w="19050"/>
          </c:spPr>
          <c:marker>
            <c:symbol val="diamond"/>
            <c:size val="4"/>
          </c:marker>
          <c:val>
            <c:numRef>
              <c:f>침투해석결과!#REF!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5D-49DA-852D-4E56E692AFE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spPr>
            <a:ln w="19050"/>
          </c:spPr>
          <c:marker>
            <c:symbol val="square"/>
            <c:size val="4"/>
          </c:marker>
          <c:val>
            <c:numRef>
              <c:f>침투해석결과!#REF!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5D-49DA-852D-4E56E692AFE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2"/>
          <c:order val="2"/>
          <c:spPr>
            <a:ln w="19050"/>
          </c:spPr>
          <c:marker>
            <c:symbol val="triangle"/>
            <c:size val="4"/>
          </c:marker>
          <c:val>
            <c:numRef>
              <c:f>침투해석결과!#REF!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15D-49DA-852D-4E56E692AFE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3"/>
          <c:order val="3"/>
          <c:spPr>
            <a:ln w="19050"/>
          </c:spPr>
          <c:marker>
            <c:symbol val="x"/>
            <c:size val="4"/>
          </c:marker>
          <c:val>
            <c:numRef>
              <c:f>침투해석결과!#REF!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15D-49DA-852D-4E56E692AFE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침투해석결과!#REF!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03282000"/>
        <c:axId val="-403278736"/>
      </c:lineChart>
      <c:catAx>
        <c:axId val="-403282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시공단계</a:t>
                </a:r>
                <a:r>
                  <a:rPr lang="en-US"/>
                  <a:t> (Step)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403278736"/>
        <c:crosses val="autoZero"/>
        <c:auto val="1"/>
        <c:lblAlgn val="ctr"/>
        <c:lblOffset val="100"/>
        <c:noMultiLvlLbl val="0"/>
      </c:catAx>
      <c:valAx>
        <c:axId val="-40327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 algn="ctr" rtl="0">
                  <a:defRPr lang="ko-KR" altLang="ko-KR" sz="9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 sz="9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rPr>
                  <a:t>유출</a:t>
                </a:r>
                <a:r>
                  <a:rPr lang="ko-KR" altLang="ko-KR" sz="9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rPr>
                  <a:t>량</a:t>
                </a:r>
                <a:r>
                  <a:rPr lang="en-US" altLang="ko-KR" sz="900" b="1" i="0" u="none" strike="noStrike" kern="1200" baseline="0">
                    <a:solidFill>
                      <a:sysClr val="windowText" lastClr="000000">
                        <a:lumMod val="50000"/>
                        <a:lumOff val="50000"/>
                      </a:sysClr>
                    </a:solidFill>
                    <a:latin typeface="+mn-lt"/>
                    <a:ea typeface="+mn-ea"/>
                    <a:cs typeface="+mn-cs"/>
                  </a:rPr>
                  <a:t> (%s)</a:t>
                </a:r>
                <a:endParaRPr lang="ko-KR" altLang="ko-KR" sz="900" b="1" i="0" u="none" strike="noStrike" kern="1200" baseline="0">
                  <a:solidFill>
                    <a:sysClr val="windowText" lastClr="000000">
                      <a:lumMod val="50000"/>
                      <a:lumOff val="50000"/>
                    </a:sysClr>
                  </a:solidFill>
                  <a:latin typeface="+mn-lt"/>
                  <a:ea typeface="+mn-ea"/>
                  <a:cs typeface="+mn-cs"/>
                </a:endParaRPr>
              </a:p>
            </c:rich>
          </c:tx>
          <c:layout>
            <c:manualLayout>
              <c:xMode val="edge"/>
              <c:yMode val="edge"/>
              <c:x val="1.0439165979770938E-2"/>
              <c:y val="0.37698237753882946"/>
            </c:manualLayout>
          </c:layout>
          <c:overlay val="0"/>
        </c:title>
        <c:numFmt formatCode="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-403282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280199037954359"/>
          <c:y val="3.498825481528027E-2"/>
          <c:w val="0.85507330975729956"/>
          <c:h val="6.57564659880559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gradFill flip="none" rotWithShape="1">
      <a:gsLst>
        <a:gs pos="100000">
          <a:schemeClr val="lt1">
            <a:lumMod val="95000"/>
          </a:schemeClr>
        </a:gs>
        <a:gs pos="43000">
          <a:schemeClr val="lt1"/>
        </a:gs>
      </a:gsLst>
      <a:path path="circle">
        <a:fillToRect l="50000" t="50000" r="50000" b="50000"/>
      </a:path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png"/><Relationship Id="rId13" Type="http://schemas.openxmlformats.org/officeDocument/2006/relationships/image" Target="../media/image29.png"/><Relationship Id="rId18" Type="http://schemas.openxmlformats.org/officeDocument/2006/relationships/image" Target="../media/image34.png"/><Relationship Id="rId26" Type="http://schemas.openxmlformats.org/officeDocument/2006/relationships/image" Target="../media/image42.png"/><Relationship Id="rId3" Type="http://schemas.openxmlformats.org/officeDocument/2006/relationships/image" Target="../media/image19.png"/><Relationship Id="rId21" Type="http://schemas.openxmlformats.org/officeDocument/2006/relationships/image" Target="../media/image37.png"/><Relationship Id="rId7" Type="http://schemas.openxmlformats.org/officeDocument/2006/relationships/image" Target="../media/image23.png"/><Relationship Id="rId12" Type="http://schemas.openxmlformats.org/officeDocument/2006/relationships/image" Target="../media/image28.png"/><Relationship Id="rId17" Type="http://schemas.openxmlformats.org/officeDocument/2006/relationships/image" Target="../media/image33.png"/><Relationship Id="rId25" Type="http://schemas.openxmlformats.org/officeDocument/2006/relationships/image" Target="../media/image41.png"/><Relationship Id="rId2" Type="http://schemas.openxmlformats.org/officeDocument/2006/relationships/image" Target="../media/image18.png"/><Relationship Id="rId16" Type="http://schemas.openxmlformats.org/officeDocument/2006/relationships/image" Target="../media/image32.png"/><Relationship Id="rId20" Type="http://schemas.openxmlformats.org/officeDocument/2006/relationships/image" Target="../media/image36.png"/><Relationship Id="rId1" Type="http://schemas.openxmlformats.org/officeDocument/2006/relationships/image" Target="../media/image17.png"/><Relationship Id="rId6" Type="http://schemas.openxmlformats.org/officeDocument/2006/relationships/image" Target="../media/image22.png"/><Relationship Id="rId11" Type="http://schemas.openxmlformats.org/officeDocument/2006/relationships/image" Target="../media/image27.png"/><Relationship Id="rId24" Type="http://schemas.openxmlformats.org/officeDocument/2006/relationships/image" Target="../media/image40.png"/><Relationship Id="rId5" Type="http://schemas.openxmlformats.org/officeDocument/2006/relationships/image" Target="../media/image21.png"/><Relationship Id="rId15" Type="http://schemas.openxmlformats.org/officeDocument/2006/relationships/image" Target="../media/image31.png"/><Relationship Id="rId23" Type="http://schemas.openxmlformats.org/officeDocument/2006/relationships/image" Target="../media/image39.png"/><Relationship Id="rId10" Type="http://schemas.openxmlformats.org/officeDocument/2006/relationships/image" Target="../media/image26.png"/><Relationship Id="rId19" Type="http://schemas.openxmlformats.org/officeDocument/2006/relationships/image" Target="../media/image35.png"/><Relationship Id="rId4" Type="http://schemas.openxmlformats.org/officeDocument/2006/relationships/image" Target="../media/image20.png"/><Relationship Id="rId9" Type="http://schemas.openxmlformats.org/officeDocument/2006/relationships/image" Target="../media/image25.png"/><Relationship Id="rId14" Type="http://schemas.openxmlformats.org/officeDocument/2006/relationships/image" Target="../media/image30.png"/><Relationship Id="rId22" Type="http://schemas.openxmlformats.org/officeDocument/2006/relationships/image" Target="../media/image3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png"/><Relationship Id="rId1" Type="http://schemas.openxmlformats.org/officeDocument/2006/relationships/image" Target="../media/image43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7.png"/><Relationship Id="rId18" Type="http://schemas.openxmlformats.org/officeDocument/2006/relationships/image" Target="../media/image62.png"/><Relationship Id="rId26" Type="http://schemas.openxmlformats.org/officeDocument/2006/relationships/image" Target="../media/image70.png"/><Relationship Id="rId39" Type="http://schemas.openxmlformats.org/officeDocument/2006/relationships/image" Target="../media/image83.png"/><Relationship Id="rId21" Type="http://schemas.openxmlformats.org/officeDocument/2006/relationships/image" Target="../media/image65.png"/><Relationship Id="rId34" Type="http://schemas.openxmlformats.org/officeDocument/2006/relationships/image" Target="../media/image78.png"/><Relationship Id="rId42" Type="http://schemas.openxmlformats.org/officeDocument/2006/relationships/image" Target="../media/image86.png"/><Relationship Id="rId7" Type="http://schemas.openxmlformats.org/officeDocument/2006/relationships/image" Target="../media/image51.png"/><Relationship Id="rId2" Type="http://schemas.openxmlformats.org/officeDocument/2006/relationships/image" Target="../media/image46.png"/><Relationship Id="rId16" Type="http://schemas.openxmlformats.org/officeDocument/2006/relationships/image" Target="../media/image60.png"/><Relationship Id="rId29" Type="http://schemas.openxmlformats.org/officeDocument/2006/relationships/image" Target="../media/image73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11" Type="http://schemas.openxmlformats.org/officeDocument/2006/relationships/image" Target="../media/image55.png"/><Relationship Id="rId24" Type="http://schemas.openxmlformats.org/officeDocument/2006/relationships/image" Target="../media/image68.png"/><Relationship Id="rId32" Type="http://schemas.openxmlformats.org/officeDocument/2006/relationships/image" Target="../media/image76.png"/><Relationship Id="rId37" Type="http://schemas.openxmlformats.org/officeDocument/2006/relationships/image" Target="../media/image81.png"/><Relationship Id="rId40" Type="http://schemas.openxmlformats.org/officeDocument/2006/relationships/image" Target="../media/image84.png"/><Relationship Id="rId45" Type="http://schemas.openxmlformats.org/officeDocument/2006/relationships/image" Target="../media/image89.png"/><Relationship Id="rId5" Type="http://schemas.openxmlformats.org/officeDocument/2006/relationships/image" Target="../media/image49.png"/><Relationship Id="rId15" Type="http://schemas.openxmlformats.org/officeDocument/2006/relationships/image" Target="../media/image59.png"/><Relationship Id="rId23" Type="http://schemas.openxmlformats.org/officeDocument/2006/relationships/image" Target="../media/image67.png"/><Relationship Id="rId28" Type="http://schemas.openxmlformats.org/officeDocument/2006/relationships/image" Target="../media/image72.png"/><Relationship Id="rId36" Type="http://schemas.openxmlformats.org/officeDocument/2006/relationships/image" Target="../media/image80.png"/><Relationship Id="rId10" Type="http://schemas.openxmlformats.org/officeDocument/2006/relationships/image" Target="../media/image54.png"/><Relationship Id="rId19" Type="http://schemas.openxmlformats.org/officeDocument/2006/relationships/image" Target="../media/image63.png"/><Relationship Id="rId31" Type="http://schemas.openxmlformats.org/officeDocument/2006/relationships/image" Target="../media/image75.png"/><Relationship Id="rId44" Type="http://schemas.openxmlformats.org/officeDocument/2006/relationships/image" Target="../media/image88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Relationship Id="rId14" Type="http://schemas.openxmlformats.org/officeDocument/2006/relationships/image" Target="../media/image58.png"/><Relationship Id="rId22" Type="http://schemas.openxmlformats.org/officeDocument/2006/relationships/image" Target="../media/image66.png"/><Relationship Id="rId27" Type="http://schemas.openxmlformats.org/officeDocument/2006/relationships/image" Target="../media/image71.png"/><Relationship Id="rId30" Type="http://schemas.openxmlformats.org/officeDocument/2006/relationships/image" Target="../media/image74.png"/><Relationship Id="rId35" Type="http://schemas.openxmlformats.org/officeDocument/2006/relationships/image" Target="../media/image79.png"/><Relationship Id="rId43" Type="http://schemas.openxmlformats.org/officeDocument/2006/relationships/image" Target="../media/image87.png"/><Relationship Id="rId8" Type="http://schemas.openxmlformats.org/officeDocument/2006/relationships/image" Target="../media/image52.png"/><Relationship Id="rId3" Type="http://schemas.openxmlformats.org/officeDocument/2006/relationships/image" Target="../media/image47.png"/><Relationship Id="rId12" Type="http://schemas.openxmlformats.org/officeDocument/2006/relationships/image" Target="../media/image56.png"/><Relationship Id="rId17" Type="http://schemas.openxmlformats.org/officeDocument/2006/relationships/image" Target="../media/image61.png"/><Relationship Id="rId25" Type="http://schemas.openxmlformats.org/officeDocument/2006/relationships/image" Target="../media/image69.png"/><Relationship Id="rId33" Type="http://schemas.openxmlformats.org/officeDocument/2006/relationships/image" Target="../media/image77.png"/><Relationship Id="rId38" Type="http://schemas.openxmlformats.org/officeDocument/2006/relationships/image" Target="../media/image82.png"/><Relationship Id="rId46" Type="http://schemas.openxmlformats.org/officeDocument/2006/relationships/image" Target="../media/image90.png"/><Relationship Id="rId20" Type="http://schemas.openxmlformats.org/officeDocument/2006/relationships/image" Target="../media/image64.png"/><Relationship Id="rId41" Type="http://schemas.openxmlformats.org/officeDocument/2006/relationships/image" Target="../media/image8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image" Target="../media/image9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0</xdr:rowOff>
    </xdr:from>
    <xdr:to>
      <xdr:col>10</xdr:col>
      <xdr:colOff>0</xdr:colOff>
      <xdr:row>44</xdr:row>
      <xdr:rowOff>0</xdr:rowOff>
    </xdr:to>
    <xdr:pic>
      <xdr:nvPicPr>
        <xdr:cNvPr id="2" name="그림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810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10</xdr:col>
      <xdr:colOff>0</xdr:colOff>
      <xdr:row>70</xdr:row>
      <xdr:rowOff>0</xdr:rowOff>
    </xdr:to>
    <xdr:pic>
      <xdr:nvPicPr>
        <xdr:cNvPr id="3" name="그림 2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8763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10</xdr:col>
      <xdr:colOff>0</xdr:colOff>
      <xdr:row>96</xdr:row>
      <xdr:rowOff>0</xdr:rowOff>
    </xdr:to>
    <xdr:pic>
      <xdr:nvPicPr>
        <xdr:cNvPr id="4" name="그림 3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3716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10</xdr:col>
      <xdr:colOff>0</xdr:colOff>
      <xdr:row>122</xdr:row>
      <xdr:rowOff>0</xdr:rowOff>
    </xdr:to>
    <xdr:pic>
      <xdr:nvPicPr>
        <xdr:cNvPr id="5" name="그림 4"/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8669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98</xdr:row>
      <xdr:rowOff>0</xdr:rowOff>
    </xdr:from>
    <xdr:to>
      <xdr:col>19</xdr:col>
      <xdr:colOff>0</xdr:colOff>
      <xdr:row>122</xdr:row>
      <xdr:rowOff>0</xdr:rowOff>
    </xdr:to>
    <xdr:pic>
      <xdr:nvPicPr>
        <xdr:cNvPr id="6" name="그림 5"/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18669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28</xdr:col>
      <xdr:colOff>0</xdr:colOff>
      <xdr:row>122</xdr:row>
      <xdr:rowOff>0</xdr:rowOff>
    </xdr:to>
    <xdr:pic>
      <xdr:nvPicPr>
        <xdr:cNvPr id="7" name="그림 6"/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18669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25</xdr:col>
      <xdr:colOff>0</xdr:colOff>
      <xdr:row>147</xdr:row>
      <xdr:rowOff>0</xdr:rowOff>
    </xdr:to>
    <xdr:pic>
      <xdr:nvPicPr>
        <xdr:cNvPr id="8" name="그림 7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23622000"/>
          <a:ext cx="6000750" cy="4381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10</xdr:col>
      <xdr:colOff>0</xdr:colOff>
      <xdr:row>173</xdr:row>
      <xdr:rowOff>0</xdr:rowOff>
    </xdr:to>
    <xdr:pic>
      <xdr:nvPicPr>
        <xdr:cNvPr id="9" name="그림 8"/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83845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149</xdr:row>
      <xdr:rowOff>0</xdr:rowOff>
    </xdr:from>
    <xdr:to>
      <xdr:col>19</xdr:col>
      <xdr:colOff>0</xdr:colOff>
      <xdr:row>173</xdr:row>
      <xdr:rowOff>0</xdr:rowOff>
    </xdr:to>
    <xdr:pic>
      <xdr:nvPicPr>
        <xdr:cNvPr id="10" name="그림 9"/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283845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149</xdr:row>
      <xdr:rowOff>0</xdr:rowOff>
    </xdr:from>
    <xdr:to>
      <xdr:col>28</xdr:col>
      <xdr:colOff>0</xdr:colOff>
      <xdr:row>173</xdr:row>
      <xdr:rowOff>0</xdr:rowOff>
    </xdr:to>
    <xdr:pic>
      <xdr:nvPicPr>
        <xdr:cNvPr id="11" name="그림 10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283845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175</xdr:row>
      <xdr:rowOff>0</xdr:rowOff>
    </xdr:from>
    <xdr:to>
      <xdr:col>25</xdr:col>
      <xdr:colOff>0</xdr:colOff>
      <xdr:row>198</xdr:row>
      <xdr:rowOff>0</xdr:rowOff>
    </xdr:to>
    <xdr:pic>
      <xdr:nvPicPr>
        <xdr:cNvPr id="12" name="그림 11"/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33337500"/>
          <a:ext cx="6000750" cy="4381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10</xdr:col>
      <xdr:colOff>0</xdr:colOff>
      <xdr:row>224</xdr:row>
      <xdr:rowOff>0</xdr:rowOff>
    </xdr:to>
    <xdr:pic>
      <xdr:nvPicPr>
        <xdr:cNvPr id="13" name="그림 12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8100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200</xdr:row>
      <xdr:rowOff>0</xdr:rowOff>
    </xdr:from>
    <xdr:to>
      <xdr:col>19</xdr:col>
      <xdr:colOff>0</xdr:colOff>
      <xdr:row>224</xdr:row>
      <xdr:rowOff>0</xdr:rowOff>
    </xdr:to>
    <xdr:pic>
      <xdr:nvPicPr>
        <xdr:cNvPr id="14" name="그림 13"/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38100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200</xdr:row>
      <xdr:rowOff>0</xdr:rowOff>
    </xdr:from>
    <xdr:to>
      <xdr:col>28</xdr:col>
      <xdr:colOff>0</xdr:colOff>
      <xdr:row>224</xdr:row>
      <xdr:rowOff>0</xdr:rowOff>
    </xdr:to>
    <xdr:pic>
      <xdr:nvPicPr>
        <xdr:cNvPr id="15" name="그림 14"/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38100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226</xdr:row>
      <xdr:rowOff>0</xdr:rowOff>
    </xdr:from>
    <xdr:to>
      <xdr:col>10</xdr:col>
      <xdr:colOff>0</xdr:colOff>
      <xdr:row>250</xdr:row>
      <xdr:rowOff>0</xdr:rowOff>
    </xdr:to>
    <xdr:pic>
      <xdr:nvPicPr>
        <xdr:cNvPr id="16" name="그림 15"/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3053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226</xdr:row>
      <xdr:rowOff>0</xdr:rowOff>
    </xdr:from>
    <xdr:to>
      <xdr:col>19</xdr:col>
      <xdr:colOff>0</xdr:colOff>
      <xdr:row>250</xdr:row>
      <xdr:rowOff>0</xdr:rowOff>
    </xdr:to>
    <xdr:pic>
      <xdr:nvPicPr>
        <xdr:cNvPr id="17" name="그림 16"/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43053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226</xdr:row>
      <xdr:rowOff>0</xdr:rowOff>
    </xdr:from>
    <xdr:to>
      <xdr:col>28</xdr:col>
      <xdr:colOff>0</xdr:colOff>
      <xdr:row>250</xdr:row>
      <xdr:rowOff>0</xdr:rowOff>
    </xdr:to>
    <xdr:pic>
      <xdr:nvPicPr>
        <xdr:cNvPr id="18" name="그림 17"/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0" y="43053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252</xdr:row>
      <xdr:rowOff>0</xdr:rowOff>
    </xdr:from>
    <xdr:to>
      <xdr:col>25</xdr:col>
      <xdr:colOff>0</xdr:colOff>
      <xdr:row>275</xdr:row>
      <xdr:rowOff>0</xdr:rowOff>
    </xdr:to>
    <xdr:pic>
      <xdr:nvPicPr>
        <xdr:cNvPr id="19" name="그림 18"/>
        <xdr:cNvPicPr>
          <a:picLocks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0" y="48006000"/>
          <a:ext cx="6000750" cy="4381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277</xdr:row>
      <xdr:rowOff>0</xdr:rowOff>
    </xdr:from>
    <xdr:to>
      <xdr:col>10</xdr:col>
      <xdr:colOff>0</xdr:colOff>
      <xdr:row>301</xdr:row>
      <xdr:rowOff>0</xdr:rowOff>
    </xdr:to>
    <xdr:pic>
      <xdr:nvPicPr>
        <xdr:cNvPr id="20" name="그림 19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527685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303</xdr:row>
      <xdr:rowOff>0</xdr:rowOff>
    </xdr:from>
    <xdr:to>
      <xdr:col>10</xdr:col>
      <xdr:colOff>0</xdr:colOff>
      <xdr:row>327</xdr:row>
      <xdr:rowOff>0</xdr:rowOff>
    </xdr:to>
    <xdr:pic>
      <xdr:nvPicPr>
        <xdr:cNvPr id="21" name="그림 20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57721500"/>
          <a:ext cx="2571750" cy="45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29</xdr:col>
      <xdr:colOff>0</xdr:colOff>
      <xdr:row>23</xdr:row>
      <xdr:rowOff>0</xdr:rowOff>
    </xdr:to>
    <xdr:pic>
      <xdr:nvPicPr>
        <xdr:cNvPr id="2" name="그림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43000"/>
          <a:ext cx="8001000" cy="3238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15</xdr:col>
      <xdr:colOff>0</xdr:colOff>
      <xdr:row>46</xdr:row>
      <xdr:rowOff>0</xdr:rowOff>
    </xdr:to>
    <xdr:pic>
      <xdr:nvPicPr>
        <xdr:cNvPr id="3" name="그림 2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239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38</xdr:row>
      <xdr:rowOff>0</xdr:rowOff>
    </xdr:from>
    <xdr:to>
      <xdr:col>29</xdr:col>
      <xdr:colOff>0</xdr:colOff>
      <xdr:row>46</xdr:row>
      <xdr:rowOff>0</xdr:rowOff>
    </xdr:to>
    <xdr:pic>
      <xdr:nvPicPr>
        <xdr:cNvPr id="4" name="그림 3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7239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15</xdr:col>
      <xdr:colOff>0</xdr:colOff>
      <xdr:row>55</xdr:row>
      <xdr:rowOff>0</xdr:rowOff>
    </xdr:to>
    <xdr:pic>
      <xdr:nvPicPr>
        <xdr:cNvPr id="5" name="그림 4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8953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47</xdr:row>
      <xdr:rowOff>0</xdr:rowOff>
    </xdr:from>
    <xdr:to>
      <xdr:col>29</xdr:col>
      <xdr:colOff>0</xdr:colOff>
      <xdr:row>55</xdr:row>
      <xdr:rowOff>0</xdr:rowOff>
    </xdr:to>
    <xdr:pic>
      <xdr:nvPicPr>
        <xdr:cNvPr id="6" name="그림 5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8953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15</xdr:col>
      <xdr:colOff>0</xdr:colOff>
      <xdr:row>64</xdr:row>
      <xdr:rowOff>0</xdr:rowOff>
    </xdr:to>
    <xdr:pic>
      <xdr:nvPicPr>
        <xdr:cNvPr id="7" name="그림 6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0668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56</xdr:row>
      <xdr:rowOff>0</xdr:rowOff>
    </xdr:from>
    <xdr:to>
      <xdr:col>29</xdr:col>
      <xdr:colOff>0</xdr:colOff>
      <xdr:row>64</xdr:row>
      <xdr:rowOff>0</xdr:rowOff>
    </xdr:to>
    <xdr:pic>
      <xdr:nvPicPr>
        <xdr:cNvPr id="8" name="그림 7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0668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15</xdr:col>
      <xdr:colOff>0</xdr:colOff>
      <xdr:row>73</xdr:row>
      <xdr:rowOff>0</xdr:rowOff>
    </xdr:to>
    <xdr:pic>
      <xdr:nvPicPr>
        <xdr:cNvPr id="9" name="그림 8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2382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65</xdr:row>
      <xdr:rowOff>0</xdr:rowOff>
    </xdr:from>
    <xdr:to>
      <xdr:col>29</xdr:col>
      <xdr:colOff>0</xdr:colOff>
      <xdr:row>73</xdr:row>
      <xdr:rowOff>0</xdr:rowOff>
    </xdr:to>
    <xdr:pic>
      <xdr:nvPicPr>
        <xdr:cNvPr id="10" name="그림 9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2382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15</xdr:col>
      <xdr:colOff>0</xdr:colOff>
      <xdr:row>82</xdr:row>
      <xdr:rowOff>0</xdr:rowOff>
    </xdr:to>
    <xdr:pic>
      <xdr:nvPicPr>
        <xdr:cNvPr id="11" name="그림 10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4097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74</xdr:row>
      <xdr:rowOff>0</xdr:rowOff>
    </xdr:from>
    <xdr:to>
      <xdr:col>29</xdr:col>
      <xdr:colOff>0</xdr:colOff>
      <xdr:row>82</xdr:row>
      <xdr:rowOff>0</xdr:rowOff>
    </xdr:to>
    <xdr:pic>
      <xdr:nvPicPr>
        <xdr:cNvPr id="12" name="그림 11"/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4097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15</xdr:col>
      <xdr:colOff>0</xdr:colOff>
      <xdr:row>91</xdr:row>
      <xdr:rowOff>0</xdr:rowOff>
    </xdr:to>
    <xdr:pic>
      <xdr:nvPicPr>
        <xdr:cNvPr id="13" name="그림 12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5811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83</xdr:row>
      <xdr:rowOff>0</xdr:rowOff>
    </xdr:from>
    <xdr:to>
      <xdr:col>29</xdr:col>
      <xdr:colOff>0</xdr:colOff>
      <xdr:row>91</xdr:row>
      <xdr:rowOff>0</xdr:rowOff>
    </xdr:to>
    <xdr:pic>
      <xdr:nvPicPr>
        <xdr:cNvPr id="14" name="그림 13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5811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15</xdr:col>
      <xdr:colOff>0</xdr:colOff>
      <xdr:row>100</xdr:row>
      <xdr:rowOff>0</xdr:rowOff>
    </xdr:to>
    <xdr:pic>
      <xdr:nvPicPr>
        <xdr:cNvPr id="15" name="그림 14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7526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92</xdr:row>
      <xdr:rowOff>0</xdr:rowOff>
    </xdr:from>
    <xdr:to>
      <xdr:col>29</xdr:col>
      <xdr:colOff>0</xdr:colOff>
      <xdr:row>100</xdr:row>
      <xdr:rowOff>0</xdr:rowOff>
    </xdr:to>
    <xdr:pic>
      <xdr:nvPicPr>
        <xdr:cNvPr id="16" name="그림 15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7526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15</xdr:col>
      <xdr:colOff>0</xdr:colOff>
      <xdr:row>109</xdr:row>
      <xdr:rowOff>0</xdr:rowOff>
    </xdr:to>
    <xdr:pic>
      <xdr:nvPicPr>
        <xdr:cNvPr id="17" name="그림 16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240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101</xdr:row>
      <xdr:rowOff>0</xdr:rowOff>
    </xdr:from>
    <xdr:to>
      <xdr:col>29</xdr:col>
      <xdr:colOff>0</xdr:colOff>
      <xdr:row>109</xdr:row>
      <xdr:rowOff>0</xdr:rowOff>
    </xdr:to>
    <xdr:pic>
      <xdr:nvPicPr>
        <xdr:cNvPr id="18" name="그림 17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9240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15</xdr:col>
      <xdr:colOff>0</xdr:colOff>
      <xdr:row>118</xdr:row>
      <xdr:rowOff>0</xdr:rowOff>
    </xdr:to>
    <xdr:pic>
      <xdr:nvPicPr>
        <xdr:cNvPr id="19" name="그림 18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0955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110</xdr:row>
      <xdr:rowOff>0</xdr:rowOff>
    </xdr:from>
    <xdr:to>
      <xdr:col>29</xdr:col>
      <xdr:colOff>0</xdr:colOff>
      <xdr:row>118</xdr:row>
      <xdr:rowOff>0</xdr:rowOff>
    </xdr:to>
    <xdr:pic>
      <xdr:nvPicPr>
        <xdr:cNvPr id="20" name="그림 19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0955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15</xdr:col>
      <xdr:colOff>0</xdr:colOff>
      <xdr:row>127</xdr:row>
      <xdr:rowOff>0</xdr:rowOff>
    </xdr:to>
    <xdr:pic>
      <xdr:nvPicPr>
        <xdr:cNvPr id="21" name="그림 20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669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119</xdr:row>
      <xdr:rowOff>0</xdr:rowOff>
    </xdr:from>
    <xdr:to>
      <xdr:col>29</xdr:col>
      <xdr:colOff>0</xdr:colOff>
      <xdr:row>127</xdr:row>
      <xdr:rowOff>0</xdr:rowOff>
    </xdr:to>
    <xdr:pic>
      <xdr:nvPicPr>
        <xdr:cNvPr id="22" name="그림 21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2669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15</xdr:col>
      <xdr:colOff>0</xdr:colOff>
      <xdr:row>136</xdr:row>
      <xdr:rowOff>0</xdr:rowOff>
    </xdr:to>
    <xdr:pic>
      <xdr:nvPicPr>
        <xdr:cNvPr id="23" name="그림 22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4384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128</xdr:row>
      <xdr:rowOff>0</xdr:rowOff>
    </xdr:from>
    <xdr:to>
      <xdr:col>29</xdr:col>
      <xdr:colOff>0</xdr:colOff>
      <xdr:row>136</xdr:row>
      <xdr:rowOff>0</xdr:rowOff>
    </xdr:to>
    <xdr:pic>
      <xdr:nvPicPr>
        <xdr:cNvPr id="24" name="그림 23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4384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15</xdr:col>
      <xdr:colOff>0</xdr:colOff>
      <xdr:row>145</xdr:row>
      <xdr:rowOff>0</xdr:rowOff>
    </xdr:to>
    <xdr:pic>
      <xdr:nvPicPr>
        <xdr:cNvPr id="25" name="그림 24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6098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137</xdr:row>
      <xdr:rowOff>0</xdr:rowOff>
    </xdr:from>
    <xdr:to>
      <xdr:col>29</xdr:col>
      <xdr:colOff>0</xdr:colOff>
      <xdr:row>145</xdr:row>
      <xdr:rowOff>0</xdr:rowOff>
    </xdr:to>
    <xdr:pic>
      <xdr:nvPicPr>
        <xdr:cNvPr id="26" name="그림 25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6098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15</xdr:col>
      <xdr:colOff>0</xdr:colOff>
      <xdr:row>154</xdr:row>
      <xdr:rowOff>0</xdr:rowOff>
    </xdr:to>
    <xdr:pic>
      <xdr:nvPicPr>
        <xdr:cNvPr id="27" name="그림 26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7813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146</xdr:row>
      <xdr:rowOff>0</xdr:rowOff>
    </xdr:from>
    <xdr:to>
      <xdr:col>29</xdr:col>
      <xdr:colOff>0</xdr:colOff>
      <xdr:row>154</xdr:row>
      <xdr:rowOff>0</xdr:rowOff>
    </xdr:to>
    <xdr:pic>
      <xdr:nvPicPr>
        <xdr:cNvPr id="28" name="그림 27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7813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15</xdr:col>
      <xdr:colOff>0</xdr:colOff>
      <xdr:row>163</xdr:row>
      <xdr:rowOff>0</xdr:rowOff>
    </xdr:to>
    <xdr:pic>
      <xdr:nvPicPr>
        <xdr:cNvPr id="29" name="그림 28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9527500"/>
          <a:ext cx="4000500" cy="152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10</xdr:col>
      <xdr:colOff>0</xdr:colOff>
      <xdr:row>30</xdr:row>
      <xdr:rowOff>0</xdr:rowOff>
    </xdr:to>
    <xdr:pic>
      <xdr:nvPicPr>
        <xdr:cNvPr id="2" name="그림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43000"/>
          <a:ext cx="2571750" cy="4572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</xdr:row>
      <xdr:rowOff>0</xdr:rowOff>
    </xdr:from>
    <xdr:to>
      <xdr:col>19</xdr:col>
      <xdr:colOff>0</xdr:colOff>
      <xdr:row>30</xdr:row>
      <xdr:rowOff>0</xdr:rowOff>
    </xdr:to>
    <xdr:pic>
      <xdr:nvPicPr>
        <xdr:cNvPr id="3" name="그림 2"/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1143000"/>
          <a:ext cx="2571750" cy="45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15</xdr:col>
      <xdr:colOff>0</xdr:colOff>
      <xdr:row>16</xdr:row>
      <xdr:rowOff>0</xdr:rowOff>
    </xdr:to>
    <xdr:pic>
      <xdr:nvPicPr>
        <xdr:cNvPr id="2" name="그림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524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</xdr:row>
      <xdr:rowOff>0</xdr:rowOff>
    </xdr:from>
    <xdr:to>
      <xdr:col>29</xdr:col>
      <xdr:colOff>0</xdr:colOff>
      <xdr:row>16</xdr:row>
      <xdr:rowOff>0</xdr:rowOff>
    </xdr:to>
    <xdr:pic>
      <xdr:nvPicPr>
        <xdr:cNvPr id="3" name="그림 2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524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15</xdr:col>
      <xdr:colOff>0</xdr:colOff>
      <xdr:row>25</xdr:row>
      <xdr:rowOff>0</xdr:rowOff>
    </xdr:to>
    <xdr:pic>
      <xdr:nvPicPr>
        <xdr:cNvPr id="4" name="그림 3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238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29</xdr:col>
      <xdr:colOff>0</xdr:colOff>
      <xdr:row>25</xdr:row>
      <xdr:rowOff>0</xdr:rowOff>
    </xdr:to>
    <xdr:pic>
      <xdr:nvPicPr>
        <xdr:cNvPr id="5" name="그림 4"/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238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15</xdr:col>
      <xdr:colOff>0</xdr:colOff>
      <xdr:row>34</xdr:row>
      <xdr:rowOff>0</xdr:rowOff>
    </xdr:to>
    <xdr:pic>
      <xdr:nvPicPr>
        <xdr:cNvPr id="6" name="그림 5"/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953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26</xdr:row>
      <xdr:rowOff>0</xdr:rowOff>
    </xdr:from>
    <xdr:to>
      <xdr:col>29</xdr:col>
      <xdr:colOff>0</xdr:colOff>
      <xdr:row>34</xdr:row>
      <xdr:rowOff>0</xdr:rowOff>
    </xdr:to>
    <xdr:pic>
      <xdr:nvPicPr>
        <xdr:cNvPr id="7" name="그림 6"/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4953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15</xdr:col>
      <xdr:colOff>0</xdr:colOff>
      <xdr:row>43</xdr:row>
      <xdr:rowOff>0</xdr:rowOff>
    </xdr:to>
    <xdr:pic>
      <xdr:nvPicPr>
        <xdr:cNvPr id="8" name="그림 7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6667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29</xdr:col>
      <xdr:colOff>0</xdr:colOff>
      <xdr:row>43</xdr:row>
      <xdr:rowOff>0</xdr:rowOff>
    </xdr:to>
    <xdr:pic>
      <xdr:nvPicPr>
        <xdr:cNvPr id="9" name="그림 8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6667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15</xdr:col>
      <xdr:colOff>0</xdr:colOff>
      <xdr:row>52</xdr:row>
      <xdr:rowOff>0</xdr:rowOff>
    </xdr:to>
    <xdr:pic>
      <xdr:nvPicPr>
        <xdr:cNvPr id="10" name="그림 9"/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8382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44</xdr:row>
      <xdr:rowOff>0</xdr:rowOff>
    </xdr:from>
    <xdr:to>
      <xdr:col>29</xdr:col>
      <xdr:colOff>0</xdr:colOff>
      <xdr:row>52</xdr:row>
      <xdr:rowOff>0</xdr:rowOff>
    </xdr:to>
    <xdr:pic>
      <xdr:nvPicPr>
        <xdr:cNvPr id="11" name="그림 10"/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8382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15</xdr:col>
      <xdr:colOff>0</xdr:colOff>
      <xdr:row>61</xdr:row>
      <xdr:rowOff>0</xdr:rowOff>
    </xdr:to>
    <xdr:pic>
      <xdr:nvPicPr>
        <xdr:cNvPr id="12" name="그림 11"/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0096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53</xdr:row>
      <xdr:rowOff>0</xdr:rowOff>
    </xdr:from>
    <xdr:to>
      <xdr:col>29</xdr:col>
      <xdr:colOff>0</xdr:colOff>
      <xdr:row>61</xdr:row>
      <xdr:rowOff>0</xdr:rowOff>
    </xdr:to>
    <xdr:pic>
      <xdr:nvPicPr>
        <xdr:cNvPr id="13" name="그림 12"/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0096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15</xdr:col>
      <xdr:colOff>0</xdr:colOff>
      <xdr:row>70</xdr:row>
      <xdr:rowOff>0</xdr:rowOff>
    </xdr:to>
    <xdr:pic>
      <xdr:nvPicPr>
        <xdr:cNvPr id="14" name="그림 13"/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811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62</xdr:row>
      <xdr:rowOff>0</xdr:rowOff>
    </xdr:from>
    <xdr:to>
      <xdr:col>29</xdr:col>
      <xdr:colOff>0</xdr:colOff>
      <xdr:row>70</xdr:row>
      <xdr:rowOff>0</xdr:rowOff>
    </xdr:to>
    <xdr:pic>
      <xdr:nvPicPr>
        <xdr:cNvPr id="15" name="그림 14"/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1811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15</xdr:col>
      <xdr:colOff>0</xdr:colOff>
      <xdr:row>79</xdr:row>
      <xdr:rowOff>0</xdr:rowOff>
    </xdr:to>
    <xdr:pic>
      <xdr:nvPicPr>
        <xdr:cNvPr id="16" name="그림 15"/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3525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71</xdr:row>
      <xdr:rowOff>0</xdr:rowOff>
    </xdr:from>
    <xdr:to>
      <xdr:col>29</xdr:col>
      <xdr:colOff>0</xdr:colOff>
      <xdr:row>79</xdr:row>
      <xdr:rowOff>0</xdr:rowOff>
    </xdr:to>
    <xdr:pic>
      <xdr:nvPicPr>
        <xdr:cNvPr id="17" name="그림 16"/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3525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15</xdr:col>
      <xdr:colOff>0</xdr:colOff>
      <xdr:row>88</xdr:row>
      <xdr:rowOff>0</xdr:rowOff>
    </xdr:to>
    <xdr:pic>
      <xdr:nvPicPr>
        <xdr:cNvPr id="18" name="그림 17"/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5240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80</xdr:row>
      <xdr:rowOff>0</xdr:rowOff>
    </xdr:from>
    <xdr:to>
      <xdr:col>29</xdr:col>
      <xdr:colOff>0</xdr:colOff>
      <xdr:row>88</xdr:row>
      <xdr:rowOff>0</xdr:rowOff>
    </xdr:to>
    <xdr:pic>
      <xdr:nvPicPr>
        <xdr:cNvPr id="19" name="그림 18"/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5240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15</xdr:col>
      <xdr:colOff>0</xdr:colOff>
      <xdr:row>97</xdr:row>
      <xdr:rowOff>0</xdr:rowOff>
    </xdr:to>
    <xdr:pic>
      <xdr:nvPicPr>
        <xdr:cNvPr id="20" name="그림 19"/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6954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89</xdr:row>
      <xdr:rowOff>0</xdr:rowOff>
    </xdr:from>
    <xdr:to>
      <xdr:col>29</xdr:col>
      <xdr:colOff>0</xdr:colOff>
      <xdr:row>97</xdr:row>
      <xdr:rowOff>0</xdr:rowOff>
    </xdr:to>
    <xdr:pic>
      <xdr:nvPicPr>
        <xdr:cNvPr id="21" name="그림 20"/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6954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15</xdr:col>
      <xdr:colOff>0</xdr:colOff>
      <xdr:row>106</xdr:row>
      <xdr:rowOff>0</xdr:rowOff>
    </xdr:to>
    <xdr:pic>
      <xdr:nvPicPr>
        <xdr:cNvPr id="22" name="그림 21"/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8669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98</xdr:row>
      <xdr:rowOff>0</xdr:rowOff>
    </xdr:from>
    <xdr:to>
      <xdr:col>29</xdr:col>
      <xdr:colOff>0</xdr:colOff>
      <xdr:row>106</xdr:row>
      <xdr:rowOff>0</xdr:rowOff>
    </xdr:to>
    <xdr:pic>
      <xdr:nvPicPr>
        <xdr:cNvPr id="23" name="그림 22"/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18669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15</xdr:col>
      <xdr:colOff>0</xdr:colOff>
      <xdr:row>115</xdr:row>
      <xdr:rowOff>0</xdr:rowOff>
    </xdr:to>
    <xdr:pic>
      <xdr:nvPicPr>
        <xdr:cNvPr id="24" name="그림 23"/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0383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15</xdr:col>
      <xdr:colOff>0</xdr:colOff>
      <xdr:row>128</xdr:row>
      <xdr:rowOff>0</xdr:rowOff>
    </xdr:to>
    <xdr:pic>
      <xdr:nvPicPr>
        <xdr:cNvPr id="25" name="그림 24"/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2860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120</xdr:row>
      <xdr:rowOff>0</xdr:rowOff>
    </xdr:from>
    <xdr:to>
      <xdr:col>29</xdr:col>
      <xdr:colOff>0</xdr:colOff>
      <xdr:row>128</xdr:row>
      <xdr:rowOff>0</xdr:rowOff>
    </xdr:to>
    <xdr:pic>
      <xdr:nvPicPr>
        <xdr:cNvPr id="26" name="그림 25"/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2860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15</xdr:col>
      <xdr:colOff>0</xdr:colOff>
      <xdr:row>137</xdr:row>
      <xdr:rowOff>0</xdr:rowOff>
    </xdr:to>
    <xdr:pic>
      <xdr:nvPicPr>
        <xdr:cNvPr id="27" name="그림 26"/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4574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129</xdr:row>
      <xdr:rowOff>0</xdr:rowOff>
    </xdr:from>
    <xdr:to>
      <xdr:col>29</xdr:col>
      <xdr:colOff>0</xdr:colOff>
      <xdr:row>137</xdr:row>
      <xdr:rowOff>0</xdr:rowOff>
    </xdr:to>
    <xdr:pic>
      <xdr:nvPicPr>
        <xdr:cNvPr id="28" name="그림 27"/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4574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15</xdr:col>
      <xdr:colOff>0</xdr:colOff>
      <xdr:row>146</xdr:row>
      <xdr:rowOff>0</xdr:rowOff>
    </xdr:to>
    <xdr:pic>
      <xdr:nvPicPr>
        <xdr:cNvPr id="29" name="그림 28"/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6289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138</xdr:row>
      <xdr:rowOff>0</xdr:rowOff>
    </xdr:from>
    <xdr:to>
      <xdr:col>29</xdr:col>
      <xdr:colOff>0</xdr:colOff>
      <xdr:row>146</xdr:row>
      <xdr:rowOff>0</xdr:rowOff>
    </xdr:to>
    <xdr:pic>
      <xdr:nvPicPr>
        <xdr:cNvPr id="30" name="그림 29"/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6289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15</xdr:col>
      <xdr:colOff>0</xdr:colOff>
      <xdr:row>155</xdr:row>
      <xdr:rowOff>0</xdr:rowOff>
    </xdr:to>
    <xdr:pic>
      <xdr:nvPicPr>
        <xdr:cNvPr id="31" name="그림 30"/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8003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147</xdr:row>
      <xdr:rowOff>0</xdr:rowOff>
    </xdr:from>
    <xdr:to>
      <xdr:col>29</xdr:col>
      <xdr:colOff>0</xdr:colOff>
      <xdr:row>155</xdr:row>
      <xdr:rowOff>0</xdr:rowOff>
    </xdr:to>
    <xdr:pic>
      <xdr:nvPicPr>
        <xdr:cNvPr id="32" name="그림 31"/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8003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15</xdr:col>
      <xdr:colOff>0</xdr:colOff>
      <xdr:row>164</xdr:row>
      <xdr:rowOff>0</xdr:rowOff>
    </xdr:to>
    <xdr:pic>
      <xdr:nvPicPr>
        <xdr:cNvPr id="33" name="그림 32"/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9718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156</xdr:row>
      <xdr:rowOff>0</xdr:rowOff>
    </xdr:from>
    <xdr:to>
      <xdr:col>29</xdr:col>
      <xdr:colOff>0</xdr:colOff>
      <xdr:row>164</xdr:row>
      <xdr:rowOff>0</xdr:rowOff>
    </xdr:to>
    <xdr:pic>
      <xdr:nvPicPr>
        <xdr:cNvPr id="34" name="그림 33"/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29718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15</xdr:col>
      <xdr:colOff>0</xdr:colOff>
      <xdr:row>173</xdr:row>
      <xdr:rowOff>0</xdr:rowOff>
    </xdr:to>
    <xdr:pic>
      <xdr:nvPicPr>
        <xdr:cNvPr id="35" name="그림 34"/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1432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165</xdr:row>
      <xdr:rowOff>0</xdr:rowOff>
    </xdr:from>
    <xdr:to>
      <xdr:col>29</xdr:col>
      <xdr:colOff>0</xdr:colOff>
      <xdr:row>173</xdr:row>
      <xdr:rowOff>0</xdr:rowOff>
    </xdr:to>
    <xdr:pic>
      <xdr:nvPicPr>
        <xdr:cNvPr id="36" name="그림 35"/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1432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15</xdr:col>
      <xdr:colOff>0</xdr:colOff>
      <xdr:row>182</xdr:row>
      <xdr:rowOff>0</xdr:rowOff>
    </xdr:to>
    <xdr:pic>
      <xdr:nvPicPr>
        <xdr:cNvPr id="37" name="그림 36"/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3147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174</xdr:row>
      <xdr:rowOff>0</xdr:rowOff>
    </xdr:from>
    <xdr:to>
      <xdr:col>29</xdr:col>
      <xdr:colOff>0</xdr:colOff>
      <xdr:row>182</xdr:row>
      <xdr:rowOff>0</xdr:rowOff>
    </xdr:to>
    <xdr:pic>
      <xdr:nvPicPr>
        <xdr:cNvPr id="38" name="그림 37"/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3147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15</xdr:col>
      <xdr:colOff>0</xdr:colOff>
      <xdr:row>191</xdr:row>
      <xdr:rowOff>0</xdr:rowOff>
    </xdr:to>
    <xdr:pic>
      <xdr:nvPicPr>
        <xdr:cNvPr id="39" name="그림 38"/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4861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183</xdr:row>
      <xdr:rowOff>0</xdr:rowOff>
    </xdr:from>
    <xdr:to>
      <xdr:col>29</xdr:col>
      <xdr:colOff>0</xdr:colOff>
      <xdr:row>191</xdr:row>
      <xdr:rowOff>0</xdr:rowOff>
    </xdr:to>
    <xdr:pic>
      <xdr:nvPicPr>
        <xdr:cNvPr id="40" name="그림 39"/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4861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15</xdr:col>
      <xdr:colOff>0</xdr:colOff>
      <xdr:row>200</xdr:row>
      <xdr:rowOff>0</xdr:rowOff>
    </xdr:to>
    <xdr:pic>
      <xdr:nvPicPr>
        <xdr:cNvPr id="41" name="그림 40"/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6576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192</xdr:row>
      <xdr:rowOff>0</xdr:rowOff>
    </xdr:from>
    <xdr:to>
      <xdr:col>29</xdr:col>
      <xdr:colOff>0</xdr:colOff>
      <xdr:row>200</xdr:row>
      <xdr:rowOff>0</xdr:rowOff>
    </xdr:to>
    <xdr:pic>
      <xdr:nvPicPr>
        <xdr:cNvPr id="42" name="그림 41"/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6576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15</xdr:col>
      <xdr:colOff>0</xdr:colOff>
      <xdr:row>209</xdr:row>
      <xdr:rowOff>0</xdr:rowOff>
    </xdr:to>
    <xdr:pic>
      <xdr:nvPicPr>
        <xdr:cNvPr id="43" name="그림 42"/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38290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201</xdr:row>
      <xdr:rowOff>0</xdr:rowOff>
    </xdr:from>
    <xdr:to>
      <xdr:col>29</xdr:col>
      <xdr:colOff>0</xdr:colOff>
      <xdr:row>209</xdr:row>
      <xdr:rowOff>0</xdr:rowOff>
    </xdr:to>
    <xdr:pic>
      <xdr:nvPicPr>
        <xdr:cNvPr id="44" name="그림 43"/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382905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15</xdr:col>
      <xdr:colOff>0</xdr:colOff>
      <xdr:row>218</xdr:row>
      <xdr:rowOff>0</xdr:rowOff>
    </xdr:to>
    <xdr:pic>
      <xdr:nvPicPr>
        <xdr:cNvPr id="45" name="그림 44"/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0005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210</xdr:row>
      <xdr:rowOff>0</xdr:rowOff>
    </xdr:from>
    <xdr:to>
      <xdr:col>29</xdr:col>
      <xdr:colOff>0</xdr:colOff>
      <xdr:row>218</xdr:row>
      <xdr:rowOff>0</xdr:rowOff>
    </xdr:to>
    <xdr:pic>
      <xdr:nvPicPr>
        <xdr:cNvPr id="46" name="그림 45"/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40005000"/>
          <a:ext cx="40005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15</xdr:col>
      <xdr:colOff>0</xdr:colOff>
      <xdr:row>227</xdr:row>
      <xdr:rowOff>0</xdr:rowOff>
    </xdr:to>
    <xdr:pic>
      <xdr:nvPicPr>
        <xdr:cNvPr id="47" name="그림 46"/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41719500"/>
          <a:ext cx="4000500" cy="152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10</xdr:row>
      <xdr:rowOff>0</xdr:rowOff>
    </xdr:from>
    <xdr:to>
      <xdr:col>27</xdr:col>
      <xdr:colOff>95250</xdr:colOff>
      <xdr:row>34</xdr:row>
      <xdr:rowOff>171450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39</xdr:row>
      <xdr:rowOff>0</xdr:rowOff>
    </xdr:from>
    <xdr:to>
      <xdr:col>27</xdr:col>
      <xdr:colOff>95250</xdr:colOff>
      <xdr:row>63</xdr:row>
      <xdr:rowOff>114300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75</xdr:row>
      <xdr:rowOff>9525</xdr:rowOff>
    </xdr:from>
    <xdr:to>
      <xdr:col>25</xdr:col>
      <xdr:colOff>0</xdr:colOff>
      <xdr:row>93</xdr:row>
      <xdr:rowOff>9525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25</xdr:col>
      <xdr:colOff>254000</xdr:colOff>
      <xdr:row>25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25</xdr:col>
      <xdr:colOff>254000</xdr:colOff>
      <xdr:row>25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25</xdr:col>
      <xdr:colOff>254000</xdr:colOff>
      <xdr:row>26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0</xdr:rowOff>
    </xdr:from>
    <xdr:to>
      <xdr:col>29</xdr:col>
      <xdr:colOff>0</xdr:colOff>
      <xdr:row>25</xdr:row>
      <xdr:rowOff>0</xdr:rowOff>
    </xdr:to>
    <xdr:pic>
      <xdr:nvPicPr>
        <xdr:cNvPr id="2" name="그림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524000"/>
          <a:ext cx="8001000" cy="3238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25</xdr:col>
      <xdr:colOff>0</xdr:colOff>
      <xdr:row>46</xdr:row>
      <xdr:rowOff>0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179</xdr:row>
      <xdr:rowOff>0</xdr:rowOff>
    </xdr:from>
    <xdr:to>
      <xdr:col>25</xdr:col>
      <xdr:colOff>254000</xdr:colOff>
      <xdr:row>197</xdr:row>
      <xdr:rowOff>0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95250</xdr:colOff>
      <xdr:row>20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14</xdr:col>
      <xdr:colOff>95250</xdr:colOff>
      <xdr:row>20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9525</xdr:rowOff>
    </xdr:from>
    <xdr:to>
      <xdr:col>25</xdr:col>
      <xdr:colOff>0</xdr:colOff>
      <xdr:row>25</xdr:row>
      <xdr:rowOff>9525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25</xdr:col>
      <xdr:colOff>0</xdr:colOff>
      <xdr:row>21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25</xdr:col>
      <xdr:colOff>254000</xdr:colOff>
      <xdr:row>19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38100</xdr:rowOff>
    </xdr:from>
    <xdr:to>
      <xdr:col>28</xdr:col>
      <xdr:colOff>218245</xdr:colOff>
      <xdr:row>18</xdr:row>
      <xdr:rowOff>147600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0.59999389629810485"/>
    <pageSetUpPr fitToPage="1"/>
  </sheetPr>
  <dimension ref="A1:AF339"/>
  <sheetViews>
    <sheetView view="pageBreakPreview" topLeftCell="A19" zoomScaleNormal="145" zoomScaleSheetLayoutView="100" workbookViewId="0">
      <selection activeCell="AQ38" sqref="AQ38"/>
    </sheetView>
  </sheetViews>
  <sheetFormatPr defaultColWidth="3.33203125" defaultRowHeight="15" customHeight="1"/>
  <cols>
    <col min="1" max="11" width="3.33203125" style="71"/>
    <col min="12" max="16384" width="3.33203125" style="2"/>
  </cols>
  <sheetData>
    <row r="1" spans="1:32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C1" s="118"/>
    </row>
    <row r="2" spans="1:32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89" t="s">
        <v>36</v>
      </c>
      <c r="W2" s="72"/>
      <c r="X2" s="72"/>
      <c r="Y2" s="72"/>
      <c r="Z2" s="72"/>
      <c r="AA2" s="72"/>
      <c r="AC2" s="118"/>
    </row>
    <row r="3" spans="1:32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</row>
    <row r="4" spans="1:32" ht="15" customHeight="1">
      <c r="AC4" s="71"/>
      <c r="AD4" s="71"/>
      <c r="AE4" s="71"/>
      <c r="AF4" s="71"/>
    </row>
    <row r="6" spans="1:32" ht="15" customHeight="1">
      <c r="A6" s="61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32" ht="15" customHeight="1">
      <c r="A7" s="90"/>
      <c r="B7" s="90"/>
      <c r="C7" s="119"/>
      <c r="D7" s="119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</row>
    <row r="8" spans="1:32" ht="15" customHeight="1">
      <c r="A8" s="213" t="s">
        <v>11</v>
      </c>
      <c r="B8" s="215"/>
      <c r="C8" s="215"/>
      <c r="D8" s="214"/>
      <c r="E8" s="213" t="s">
        <v>12</v>
      </c>
      <c r="F8" s="215"/>
      <c r="G8" s="214"/>
      <c r="H8" s="213" t="s">
        <v>13</v>
      </c>
      <c r="I8" s="214"/>
      <c r="J8" s="213" t="s">
        <v>17</v>
      </c>
      <c r="K8" s="214"/>
      <c r="L8" s="213" t="s">
        <v>19</v>
      </c>
      <c r="M8" s="214"/>
      <c r="N8" s="213" t="s">
        <v>18</v>
      </c>
      <c r="O8" s="215"/>
      <c r="P8" s="214"/>
      <c r="Q8" s="213" t="s">
        <v>14</v>
      </c>
      <c r="R8" s="215"/>
      <c r="S8" s="214"/>
      <c r="T8" s="213" t="s">
        <v>15</v>
      </c>
      <c r="U8" s="214"/>
      <c r="V8" s="213" t="s">
        <v>22</v>
      </c>
      <c r="W8" s="215"/>
      <c r="X8" s="214"/>
      <c r="Y8" s="213" t="s">
        <v>21</v>
      </c>
      <c r="Z8" s="214"/>
      <c r="AA8" s="213" t="s">
        <v>20</v>
      </c>
      <c r="AB8" s="215"/>
      <c r="AC8" s="215"/>
    </row>
    <row r="9" spans="1:32" ht="15" customHeight="1">
      <c r="A9" s="201"/>
      <c r="B9" s="212"/>
      <c r="C9" s="212"/>
      <c r="D9" s="202"/>
      <c r="E9" s="216" t="s">
        <v>88</v>
      </c>
      <c r="F9" s="217"/>
      <c r="G9" s="218"/>
      <c r="H9" s="201"/>
      <c r="I9" s="202"/>
      <c r="J9" s="201" t="s">
        <v>89</v>
      </c>
      <c r="K9" s="202"/>
      <c r="L9" s="201" t="s">
        <v>90</v>
      </c>
      <c r="M9" s="202"/>
      <c r="N9" s="201"/>
      <c r="O9" s="212"/>
      <c r="P9" s="202"/>
      <c r="Q9" s="201" t="s">
        <v>91</v>
      </c>
      <c r="R9" s="212"/>
      <c r="S9" s="202"/>
      <c r="T9" s="201" t="s">
        <v>92</v>
      </c>
      <c r="U9" s="202"/>
      <c r="V9" s="201" t="s">
        <v>16</v>
      </c>
      <c r="W9" s="212"/>
      <c r="X9" s="202"/>
      <c r="Y9" s="201"/>
      <c r="Z9" s="202"/>
      <c r="AA9" s="201"/>
      <c r="AB9" s="212"/>
      <c r="AC9" s="212"/>
    </row>
    <row r="10" spans="1:32" ht="15" customHeight="1">
      <c r="A10" s="191" t="s">
        <v>93</v>
      </c>
      <c r="B10" s="192"/>
      <c r="C10" s="192"/>
      <c r="D10" s="193"/>
      <c r="E10" s="194">
        <v>205000000</v>
      </c>
      <c r="F10" s="195"/>
      <c r="G10" s="196"/>
      <c r="H10" s="189">
        <v>0.16800000000000001</v>
      </c>
      <c r="I10" s="197"/>
      <c r="J10" s="189">
        <v>76.98</v>
      </c>
      <c r="K10" s="197"/>
      <c r="L10" s="189" t="s">
        <v>94</v>
      </c>
      <c r="M10" s="197"/>
      <c r="N10" s="189" t="s">
        <v>94</v>
      </c>
      <c r="O10" s="190"/>
      <c r="P10" s="197"/>
      <c r="Q10" s="198" t="s">
        <v>94</v>
      </c>
      <c r="R10" s="199"/>
      <c r="S10" s="200"/>
      <c r="T10" s="189" t="s">
        <v>94</v>
      </c>
      <c r="U10" s="197"/>
      <c r="V10" s="189" t="s">
        <v>94</v>
      </c>
      <c r="W10" s="190"/>
      <c r="X10" s="197"/>
      <c r="Y10" s="189" t="s">
        <v>95</v>
      </c>
      <c r="Z10" s="197"/>
      <c r="AA10" s="189" t="s">
        <v>96</v>
      </c>
      <c r="AB10" s="190"/>
      <c r="AC10" s="190"/>
    </row>
    <row r="11" spans="1:32" ht="15" customHeight="1">
      <c r="A11" s="191" t="s">
        <v>97</v>
      </c>
      <c r="B11" s="192"/>
      <c r="C11" s="192"/>
      <c r="D11" s="193"/>
      <c r="E11" s="194">
        <v>24650000</v>
      </c>
      <c r="F11" s="195"/>
      <c r="G11" s="196"/>
      <c r="H11" s="189">
        <v>0.18</v>
      </c>
      <c r="I11" s="197"/>
      <c r="J11" s="189">
        <v>23.54</v>
      </c>
      <c r="K11" s="197"/>
      <c r="L11" s="189" t="s">
        <v>94</v>
      </c>
      <c r="M11" s="197"/>
      <c r="N11" s="189" t="s">
        <v>94</v>
      </c>
      <c r="O11" s="190"/>
      <c r="P11" s="197"/>
      <c r="Q11" s="198" t="s">
        <v>94</v>
      </c>
      <c r="R11" s="199"/>
      <c r="S11" s="200"/>
      <c r="T11" s="189" t="s">
        <v>94</v>
      </c>
      <c r="U11" s="197"/>
      <c r="V11" s="189" t="s">
        <v>94</v>
      </c>
      <c r="W11" s="190"/>
      <c r="X11" s="197"/>
      <c r="Y11" s="189" t="s">
        <v>95</v>
      </c>
      <c r="Z11" s="197"/>
      <c r="AA11" s="189" t="s">
        <v>98</v>
      </c>
      <c r="AB11" s="190"/>
      <c r="AC11" s="190"/>
    </row>
    <row r="12" spans="1:32" ht="15" customHeight="1">
      <c r="A12" s="191" t="s">
        <v>97</v>
      </c>
      <c r="B12" s="192"/>
      <c r="C12" s="192"/>
      <c r="D12" s="193"/>
      <c r="E12" s="194">
        <v>24650000</v>
      </c>
      <c r="F12" s="195"/>
      <c r="G12" s="196"/>
      <c r="H12" s="189">
        <v>0.18</v>
      </c>
      <c r="I12" s="197"/>
      <c r="J12" s="189">
        <v>23.54</v>
      </c>
      <c r="K12" s="197"/>
      <c r="L12" s="189" t="s">
        <v>94</v>
      </c>
      <c r="M12" s="197"/>
      <c r="N12" s="189" t="s">
        <v>94</v>
      </c>
      <c r="O12" s="190"/>
      <c r="P12" s="197"/>
      <c r="Q12" s="198" t="s">
        <v>94</v>
      </c>
      <c r="R12" s="199"/>
      <c r="S12" s="200"/>
      <c r="T12" s="189" t="s">
        <v>94</v>
      </c>
      <c r="U12" s="197"/>
      <c r="V12" s="189" t="s">
        <v>94</v>
      </c>
      <c r="W12" s="190"/>
      <c r="X12" s="197"/>
      <c r="Y12" s="189" t="s">
        <v>99</v>
      </c>
      <c r="Z12" s="197"/>
      <c r="AA12" s="189" t="s">
        <v>100</v>
      </c>
      <c r="AB12" s="190"/>
      <c r="AC12" s="190"/>
    </row>
    <row r="13" spans="1:32" ht="15" customHeight="1">
      <c r="A13" s="191" t="s">
        <v>101</v>
      </c>
      <c r="B13" s="192"/>
      <c r="C13" s="192"/>
      <c r="D13" s="193"/>
      <c r="E13" s="194">
        <v>10000</v>
      </c>
      <c r="F13" s="195"/>
      <c r="G13" s="196"/>
      <c r="H13" s="189">
        <v>0.35</v>
      </c>
      <c r="I13" s="197"/>
      <c r="J13" s="189">
        <v>19</v>
      </c>
      <c r="K13" s="197"/>
      <c r="L13" s="189">
        <v>20</v>
      </c>
      <c r="M13" s="197"/>
      <c r="N13" s="189" t="s">
        <v>102</v>
      </c>
      <c r="O13" s="190"/>
      <c r="P13" s="197"/>
      <c r="Q13" s="198">
        <v>2.3587199999999999</v>
      </c>
      <c r="R13" s="199"/>
      <c r="S13" s="200"/>
      <c r="T13" s="189">
        <v>0</v>
      </c>
      <c r="U13" s="197"/>
      <c r="V13" s="189">
        <v>33</v>
      </c>
      <c r="W13" s="190"/>
      <c r="X13" s="197"/>
      <c r="Y13" s="189" t="s">
        <v>99</v>
      </c>
      <c r="Z13" s="197"/>
      <c r="AA13" s="189" t="s">
        <v>101</v>
      </c>
      <c r="AB13" s="190"/>
      <c r="AC13" s="190"/>
    </row>
    <row r="14" spans="1:32" ht="15" customHeight="1">
      <c r="A14" s="191" t="s">
        <v>103</v>
      </c>
      <c r="B14" s="192"/>
      <c r="C14" s="192"/>
      <c r="D14" s="193"/>
      <c r="E14" s="194">
        <v>30000</v>
      </c>
      <c r="F14" s="195"/>
      <c r="G14" s="196"/>
      <c r="H14" s="189">
        <v>0.32</v>
      </c>
      <c r="I14" s="197"/>
      <c r="J14" s="189">
        <v>21</v>
      </c>
      <c r="K14" s="197"/>
      <c r="L14" s="189">
        <v>22</v>
      </c>
      <c r="M14" s="197"/>
      <c r="N14" s="189" t="s">
        <v>102</v>
      </c>
      <c r="O14" s="190"/>
      <c r="P14" s="197"/>
      <c r="Q14" s="198">
        <v>2.3587199999999999</v>
      </c>
      <c r="R14" s="199"/>
      <c r="S14" s="200"/>
      <c r="T14" s="189">
        <v>0</v>
      </c>
      <c r="U14" s="197"/>
      <c r="V14" s="189">
        <v>38</v>
      </c>
      <c r="W14" s="190"/>
      <c r="X14" s="197"/>
      <c r="Y14" s="189" t="s">
        <v>99</v>
      </c>
      <c r="Z14" s="197"/>
      <c r="AA14" s="189" t="s">
        <v>103</v>
      </c>
      <c r="AB14" s="190"/>
      <c r="AC14" s="190"/>
    </row>
    <row r="15" spans="1:32" ht="15" customHeight="1">
      <c r="A15" s="191" t="s">
        <v>104</v>
      </c>
      <c r="B15" s="192"/>
      <c r="C15" s="192"/>
      <c r="D15" s="193"/>
      <c r="E15" s="194">
        <v>1480000</v>
      </c>
      <c r="F15" s="195"/>
      <c r="G15" s="196"/>
      <c r="H15" s="189">
        <v>0.25</v>
      </c>
      <c r="I15" s="197"/>
      <c r="J15" s="189">
        <v>24</v>
      </c>
      <c r="K15" s="197"/>
      <c r="L15" s="189">
        <v>25</v>
      </c>
      <c r="M15" s="197"/>
      <c r="N15" s="189" t="s">
        <v>94</v>
      </c>
      <c r="O15" s="190"/>
      <c r="P15" s="197"/>
      <c r="Q15" s="198">
        <v>2.4451199999999999E-2</v>
      </c>
      <c r="R15" s="199"/>
      <c r="S15" s="200"/>
      <c r="T15" s="189">
        <v>300</v>
      </c>
      <c r="U15" s="197"/>
      <c r="V15" s="189">
        <v>35</v>
      </c>
      <c r="W15" s="190"/>
      <c r="X15" s="197"/>
      <c r="Y15" s="189" t="s">
        <v>99</v>
      </c>
      <c r="Z15" s="197"/>
      <c r="AA15" s="189" t="s">
        <v>104</v>
      </c>
      <c r="AB15" s="190"/>
      <c r="AC15" s="190"/>
    </row>
    <row r="16" spans="1:32" ht="15" customHeight="1">
      <c r="A16" s="191" t="s">
        <v>105</v>
      </c>
      <c r="B16" s="192"/>
      <c r="C16" s="192"/>
      <c r="D16" s="193"/>
      <c r="E16" s="194">
        <v>3000</v>
      </c>
      <c r="F16" s="195"/>
      <c r="G16" s="196"/>
      <c r="H16" s="189">
        <v>0.35</v>
      </c>
      <c r="I16" s="197"/>
      <c r="J16" s="189">
        <v>19</v>
      </c>
      <c r="K16" s="197"/>
      <c r="L16" s="189">
        <v>20</v>
      </c>
      <c r="M16" s="197"/>
      <c r="N16" s="189" t="s">
        <v>106</v>
      </c>
      <c r="O16" s="190"/>
      <c r="P16" s="197"/>
      <c r="Q16" s="198">
        <v>9.1584000000000003</v>
      </c>
      <c r="R16" s="199"/>
      <c r="S16" s="200"/>
      <c r="T16" s="189">
        <v>0</v>
      </c>
      <c r="U16" s="197"/>
      <c r="V16" s="189">
        <v>30</v>
      </c>
      <c r="W16" s="190"/>
      <c r="X16" s="197"/>
      <c r="Y16" s="189" t="s">
        <v>99</v>
      </c>
      <c r="Z16" s="197"/>
      <c r="AA16" s="189" t="s">
        <v>105</v>
      </c>
      <c r="AB16" s="190"/>
      <c r="AC16" s="190"/>
    </row>
    <row r="17" spans="1:29" ht="15" customHeight="1">
      <c r="A17" s="191" t="s">
        <v>93</v>
      </c>
      <c r="B17" s="192"/>
      <c r="C17" s="192"/>
      <c r="D17" s="193"/>
      <c r="E17" s="194">
        <v>205000000</v>
      </c>
      <c r="F17" s="195"/>
      <c r="G17" s="196"/>
      <c r="H17" s="189">
        <v>0.16800000000000001</v>
      </c>
      <c r="I17" s="197"/>
      <c r="J17" s="189">
        <v>76.98</v>
      </c>
      <c r="K17" s="197"/>
      <c r="L17" s="189" t="s">
        <v>94</v>
      </c>
      <c r="M17" s="197"/>
      <c r="N17" s="189" t="s">
        <v>94</v>
      </c>
      <c r="O17" s="190"/>
      <c r="P17" s="197"/>
      <c r="Q17" s="198" t="s">
        <v>94</v>
      </c>
      <c r="R17" s="199"/>
      <c r="S17" s="200"/>
      <c r="T17" s="189" t="s">
        <v>94</v>
      </c>
      <c r="U17" s="197"/>
      <c r="V17" s="189" t="s">
        <v>94</v>
      </c>
      <c r="W17" s="190"/>
      <c r="X17" s="197"/>
      <c r="Y17" s="189" t="s">
        <v>95</v>
      </c>
      <c r="Z17" s="197"/>
      <c r="AA17" s="189" t="s">
        <v>107</v>
      </c>
      <c r="AB17" s="190"/>
      <c r="AC17" s="190"/>
    </row>
    <row r="18" spans="1:29" ht="15" customHeight="1">
      <c r="A18" s="191" t="s">
        <v>93</v>
      </c>
      <c r="B18" s="192"/>
      <c r="C18" s="192"/>
      <c r="D18" s="193"/>
      <c r="E18" s="194">
        <v>205000000</v>
      </c>
      <c r="F18" s="195"/>
      <c r="G18" s="196"/>
      <c r="H18" s="189">
        <v>0.16800000000000001</v>
      </c>
      <c r="I18" s="197"/>
      <c r="J18" s="189">
        <v>76.98</v>
      </c>
      <c r="K18" s="197"/>
      <c r="L18" s="189" t="s">
        <v>94</v>
      </c>
      <c r="M18" s="197"/>
      <c r="N18" s="189" t="s">
        <v>94</v>
      </c>
      <c r="O18" s="190"/>
      <c r="P18" s="197"/>
      <c r="Q18" s="198" t="s">
        <v>94</v>
      </c>
      <c r="R18" s="199"/>
      <c r="S18" s="200"/>
      <c r="T18" s="189" t="s">
        <v>94</v>
      </c>
      <c r="U18" s="197"/>
      <c r="V18" s="189" t="s">
        <v>94</v>
      </c>
      <c r="W18" s="190"/>
      <c r="X18" s="197"/>
      <c r="Y18" s="189" t="s">
        <v>95</v>
      </c>
      <c r="Z18" s="197"/>
      <c r="AA18" s="189" t="s">
        <v>108</v>
      </c>
      <c r="AB18" s="190"/>
      <c r="AC18" s="190"/>
    </row>
    <row r="19" spans="1:29" ht="15" customHeight="1">
      <c r="A19" s="3"/>
      <c r="B19" s="4"/>
      <c r="C19" s="4"/>
      <c r="D19" s="4"/>
    </row>
    <row r="20" spans="1:29" ht="15" customHeight="1">
      <c r="A20" s="79"/>
      <c r="B20" s="178" t="s">
        <v>109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79"/>
    </row>
    <row r="21" spans="1:29" ht="15" customHeight="1">
      <c r="A21" s="79"/>
      <c r="B21" s="179"/>
      <c r="C21" s="180"/>
      <c r="D21" s="180"/>
      <c r="E21" s="180"/>
      <c r="F21" s="180"/>
      <c r="G21" s="180"/>
      <c r="H21" s="180"/>
      <c r="I21" s="180"/>
      <c r="J21" s="181"/>
      <c r="K21" s="179"/>
      <c r="L21" s="180"/>
      <c r="M21" s="180"/>
      <c r="N21" s="180"/>
      <c r="O21" s="180"/>
      <c r="P21" s="180"/>
      <c r="Q21" s="180"/>
      <c r="R21" s="180"/>
      <c r="S21" s="181"/>
      <c r="T21" s="179"/>
      <c r="U21" s="180"/>
      <c r="V21" s="180"/>
      <c r="W21" s="180"/>
      <c r="X21" s="180"/>
      <c r="Y21" s="180"/>
      <c r="Z21" s="180"/>
      <c r="AA21" s="180"/>
      <c r="AB21" s="181"/>
      <c r="AC21" s="71"/>
    </row>
    <row r="22" spans="1:29" ht="15" customHeight="1">
      <c r="A22" s="79"/>
      <c r="B22" s="182"/>
      <c r="C22" s="183"/>
      <c r="D22" s="183"/>
      <c r="E22" s="183"/>
      <c r="F22" s="183"/>
      <c r="G22" s="183"/>
      <c r="H22" s="183"/>
      <c r="I22" s="183"/>
      <c r="J22" s="184"/>
      <c r="K22" s="182"/>
      <c r="L22" s="183"/>
      <c r="M22" s="183"/>
      <c r="N22" s="183"/>
      <c r="O22" s="183"/>
      <c r="P22" s="183"/>
      <c r="Q22" s="183"/>
      <c r="R22" s="183"/>
      <c r="S22" s="184"/>
      <c r="T22" s="182"/>
      <c r="U22" s="183"/>
      <c r="V22" s="183"/>
      <c r="W22" s="183"/>
      <c r="X22" s="183"/>
      <c r="Y22" s="183"/>
      <c r="Z22" s="183"/>
      <c r="AA22" s="183"/>
      <c r="AB22" s="184"/>
      <c r="AC22" s="71"/>
    </row>
    <row r="23" spans="1:29" ht="15" customHeight="1">
      <c r="A23" s="79"/>
      <c r="B23" s="182"/>
      <c r="C23" s="183"/>
      <c r="D23" s="183"/>
      <c r="E23" s="183"/>
      <c r="F23" s="183"/>
      <c r="G23" s="183"/>
      <c r="H23" s="183"/>
      <c r="I23" s="183"/>
      <c r="J23" s="184"/>
      <c r="K23" s="182"/>
      <c r="L23" s="183"/>
      <c r="M23" s="183"/>
      <c r="N23" s="183"/>
      <c r="O23" s="183"/>
      <c r="P23" s="183"/>
      <c r="Q23" s="183"/>
      <c r="R23" s="183"/>
      <c r="S23" s="184"/>
      <c r="T23" s="182"/>
      <c r="U23" s="183"/>
      <c r="V23" s="183"/>
      <c r="W23" s="183"/>
      <c r="X23" s="183"/>
      <c r="Y23" s="183"/>
      <c r="Z23" s="183"/>
      <c r="AA23" s="183"/>
      <c r="AB23" s="184"/>
      <c r="AC23" s="71"/>
    </row>
    <row r="24" spans="1:29" ht="15" customHeight="1">
      <c r="A24" s="79"/>
      <c r="B24" s="182"/>
      <c r="C24" s="183"/>
      <c r="D24" s="183"/>
      <c r="E24" s="183"/>
      <c r="F24" s="183"/>
      <c r="G24" s="183"/>
      <c r="H24" s="183"/>
      <c r="I24" s="183"/>
      <c r="J24" s="184"/>
      <c r="K24" s="182"/>
      <c r="L24" s="183"/>
      <c r="M24" s="183"/>
      <c r="N24" s="183"/>
      <c r="O24" s="183"/>
      <c r="P24" s="183"/>
      <c r="Q24" s="183"/>
      <c r="R24" s="183"/>
      <c r="S24" s="184"/>
      <c r="T24" s="182"/>
      <c r="U24" s="183"/>
      <c r="V24" s="183"/>
      <c r="W24" s="183"/>
      <c r="X24" s="183"/>
      <c r="Y24" s="183"/>
      <c r="Z24" s="183"/>
      <c r="AA24" s="183"/>
      <c r="AB24" s="184"/>
      <c r="AC24" s="71"/>
    </row>
    <row r="25" spans="1:29" ht="15" customHeight="1">
      <c r="A25" s="79"/>
      <c r="B25" s="182"/>
      <c r="C25" s="183"/>
      <c r="D25" s="183"/>
      <c r="E25" s="183"/>
      <c r="F25" s="183"/>
      <c r="G25" s="183"/>
      <c r="H25" s="183"/>
      <c r="I25" s="183"/>
      <c r="J25" s="184"/>
      <c r="K25" s="182"/>
      <c r="L25" s="183"/>
      <c r="M25" s="183"/>
      <c r="N25" s="183"/>
      <c r="O25" s="183"/>
      <c r="P25" s="183"/>
      <c r="Q25" s="183"/>
      <c r="R25" s="183"/>
      <c r="S25" s="184"/>
      <c r="T25" s="182"/>
      <c r="U25" s="183"/>
      <c r="V25" s="183"/>
      <c r="W25" s="183"/>
      <c r="X25" s="183"/>
      <c r="Y25" s="183"/>
      <c r="Z25" s="183"/>
      <c r="AA25" s="183"/>
      <c r="AB25" s="184"/>
      <c r="AC25" s="71"/>
    </row>
    <row r="26" spans="1:29" ht="15" customHeight="1">
      <c r="A26" s="79"/>
      <c r="B26" s="182"/>
      <c r="C26" s="183"/>
      <c r="D26" s="183"/>
      <c r="E26" s="183"/>
      <c r="F26" s="183"/>
      <c r="G26" s="183"/>
      <c r="H26" s="183"/>
      <c r="I26" s="183"/>
      <c r="J26" s="184"/>
      <c r="K26" s="182"/>
      <c r="L26" s="183"/>
      <c r="M26" s="183"/>
      <c r="N26" s="183"/>
      <c r="O26" s="183"/>
      <c r="P26" s="183"/>
      <c r="Q26" s="183"/>
      <c r="R26" s="183"/>
      <c r="S26" s="184"/>
      <c r="T26" s="182"/>
      <c r="U26" s="183"/>
      <c r="V26" s="183"/>
      <c r="W26" s="183"/>
      <c r="X26" s="183"/>
      <c r="Y26" s="183"/>
      <c r="Z26" s="183"/>
      <c r="AA26" s="183"/>
      <c r="AB26" s="184"/>
      <c r="AC26" s="71"/>
    </row>
    <row r="27" spans="1:29" ht="15" customHeight="1">
      <c r="A27" s="79"/>
      <c r="B27" s="182"/>
      <c r="C27" s="183"/>
      <c r="D27" s="183"/>
      <c r="E27" s="183"/>
      <c r="F27" s="183"/>
      <c r="G27" s="183"/>
      <c r="H27" s="183"/>
      <c r="I27" s="183"/>
      <c r="J27" s="184"/>
      <c r="K27" s="182"/>
      <c r="L27" s="183"/>
      <c r="M27" s="183"/>
      <c r="N27" s="183"/>
      <c r="O27" s="183"/>
      <c r="P27" s="183"/>
      <c r="Q27" s="183"/>
      <c r="R27" s="183"/>
      <c r="S27" s="184"/>
      <c r="T27" s="182"/>
      <c r="U27" s="183"/>
      <c r="V27" s="183"/>
      <c r="W27" s="183"/>
      <c r="X27" s="183"/>
      <c r="Y27" s="183"/>
      <c r="Z27" s="183"/>
      <c r="AA27" s="183"/>
      <c r="AB27" s="184"/>
      <c r="AC27" s="71"/>
    </row>
    <row r="28" spans="1:29" ht="15" customHeight="1">
      <c r="A28" s="79"/>
      <c r="B28" s="182"/>
      <c r="C28" s="183"/>
      <c r="D28" s="183"/>
      <c r="E28" s="183"/>
      <c r="F28" s="183"/>
      <c r="G28" s="183"/>
      <c r="H28" s="183"/>
      <c r="I28" s="183"/>
      <c r="J28" s="184"/>
      <c r="K28" s="182"/>
      <c r="L28" s="183"/>
      <c r="M28" s="183"/>
      <c r="N28" s="183"/>
      <c r="O28" s="183"/>
      <c r="P28" s="183"/>
      <c r="Q28" s="183"/>
      <c r="R28" s="183"/>
      <c r="S28" s="184"/>
      <c r="T28" s="182"/>
      <c r="U28" s="183"/>
      <c r="V28" s="183"/>
      <c r="W28" s="183"/>
      <c r="X28" s="183"/>
      <c r="Y28" s="183"/>
      <c r="Z28" s="183"/>
      <c r="AA28" s="183"/>
      <c r="AB28" s="184"/>
      <c r="AC28" s="71"/>
    </row>
    <row r="29" spans="1:29" ht="15" customHeight="1">
      <c r="A29" s="79"/>
      <c r="B29" s="182"/>
      <c r="C29" s="183"/>
      <c r="D29" s="183"/>
      <c r="E29" s="183"/>
      <c r="F29" s="183"/>
      <c r="G29" s="183"/>
      <c r="H29" s="183"/>
      <c r="I29" s="183"/>
      <c r="J29" s="184"/>
      <c r="K29" s="182"/>
      <c r="L29" s="183"/>
      <c r="M29" s="183"/>
      <c r="N29" s="183"/>
      <c r="O29" s="183"/>
      <c r="P29" s="183"/>
      <c r="Q29" s="183"/>
      <c r="R29" s="183"/>
      <c r="S29" s="184"/>
      <c r="T29" s="182"/>
      <c r="U29" s="183"/>
      <c r="V29" s="183"/>
      <c r="W29" s="183"/>
      <c r="X29" s="183"/>
      <c r="Y29" s="183"/>
      <c r="Z29" s="183"/>
      <c r="AA29" s="183"/>
      <c r="AB29" s="184"/>
      <c r="AC29" s="71"/>
    </row>
    <row r="30" spans="1:29" ht="15" customHeight="1">
      <c r="A30" s="79"/>
      <c r="B30" s="182"/>
      <c r="C30" s="183"/>
      <c r="D30" s="183"/>
      <c r="E30" s="183"/>
      <c r="F30" s="183"/>
      <c r="G30" s="183"/>
      <c r="H30" s="183"/>
      <c r="I30" s="183"/>
      <c r="J30" s="184"/>
      <c r="K30" s="182"/>
      <c r="L30" s="183"/>
      <c r="M30" s="183"/>
      <c r="N30" s="183"/>
      <c r="O30" s="183"/>
      <c r="P30" s="183"/>
      <c r="Q30" s="183"/>
      <c r="R30" s="183"/>
      <c r="S30" s="184"/>
      <c r="T30" s="182"/>
      <c r="U30" s="183"/>
      <c r="V30" s="183"/>
      <c r="W30" s="183"/>
      <c r="X30" s="183"/>
      <c r="Y30" s="183"/>
      <c r="Z30" s="183"/>
      <c r="AA30" s="183"/>
      <c r="AB30" s="184"/>
      <c r="AC30" s="71"/>
    </row>
    <row r="31" spans="1:29" ht="15" customHeight="1">
      <c r="A31" s="79"/>
      <c r="B31" s="182"/>
      <c r="C31" s="183"/>
      <c r="D31" s="183"/>
      <c r="E31" s="183"/>
      <c r="F31" s="183"/>
      <c r="G31" s="183"/>
      <c r="H31" s="183"/>
      <c r="I31" s="183"/>
      <c r="J31" s="184"/>
      <c r="K31" s="182"/>
      <c r="L31" s="183"/>
      <c r="M31" s="183"/>
      <c r="N31" s="183"/>
      <c r="O31" s="183"/>
      <c r="P31" s="183"/>
      <c r="Q31" s="183"/>
      <c r="R31" s="183"/>
      <c r="S31" s="184"/>
      <c r="T31" s="182"/>
      <c r="U31" s="183"/>
      <c r="V31" s="183"/>
      <c r="W31" s="183"/>
      <c r="X31" s="183"/>
      <c r="Y31" s="183"/>
      <c r="Z31" s="183"/>
      <c r="AA31" s="183"/>
      <c r="AB31" s="184"/>
      <c r="AC31" s="71"/>
    </row>
    <row r="32" spans="1:29" ht="15" customHeight="1">
      <c r="A32" s="79"/>
      <c r="B32" s="182"/>
      <c r="C32" s="183"/>
      <c r="D32" s="183"/>
      <c r="E32" s="183"/>
      <c r="F32" s="183"/>
      <c r="G32" s="183"/>
      <c r="H32" s="183"/>
      <c r="I32" s="183"/>
      <c r="J32" s="184"/>
      <c r="K32" s="182"/>
      <c r="L32" s="183"/>
      <c r="M32" s="183"/>
      <c r="N32" s="183"/>
      <c r="O32" s="183"/>
      <c r="P32" s="183"/>
      <c r="Q32" s="183"/>
      <c r="R32" s="183"/>
      <c r="S32" s="184"/>
      <c r="T32" s="182"/>
      <c r="U32" s="183"/>
      <c r="V32" s="183"/>
      <c r="W32" s="183"/>
      <c r="X32" s="183"/>
      <c r="Y32" s="183"/>
      <c r="Z32" s="183"/>
      <c r="AA32" s="183"/>
      <c r="AB32" s="184"/>
      <c r="AC32" s="71"/>
    </row>
    <row r="33" spans="1:29" ht="15" customHeight="1">
      <c r="A33" s="79"/>
      <c r="B33" s="182"/>
      <c r="C33" s="183"/>
      <c r="D33" s="183"/>
      <c r="E33" s="183"/>
      <c r="F33" s="183"/>
      <c r="G33" s="183"/>
      <c r="H33" s="183"/>
      <c r="I33" s="183"/>
      <c r="J33" s="184"/>
      <c r="K33" s="182"/>
      <c r="L33" s="183"/>
      <c r="M33" s="183"/>
      <c r="N33" s="183"/>
      <c r="O33" s="183"/>
      <c r="P33" s="183"/>
      <c r="Q33" s="183"/>
      <c r="R33" s="183"/>
      <c r="S33" s="184"/>
      <c r="T33" s="182"/>
      <c r="U33" s="183"/>
      <c r="V33" s="183"/>
      <c r="W33" s="183"/>
      <c r="X33" s="183"/>
      <c r="Y33" s="183"/>
      <c r="Z33" s="183"/>
      <c r="AA33" s="183"/>
      <c r="AB33" s="184"/>
      <c r="AC33" s="71"/>
    </row>
    <row r="34" spans="1:29" ht="15" customHeight="1">
      <c r="A34" s="79"/>
      <c r="B34" s="182"/>
      <c r="C34" s="183"/>
      <c r="D34" s="183"/>
      <c r="E34" s="183"/>
      <c r="F34" s="183"/>
      <c r="G34" s="183"/>
      <c r="H34" s="183"/>
      <c r="I34" s="183"/>
      <c r="J34" s="184"/>
      <c r="K34" s="182"/>
      <c r="L34" s="183"/>
      <c r="M34" s="183"/>
      <c r="N34" s="183"/>
      <c r="O34" s="183"/>
      <c r="P34" s="183"/>
      <c r="Q34" s="183"/>
      <c r="R34" s="183"/>
      <c r="S34" s="184"/>
      <c r="T34" s="182"/>
      <c r="U34" s="183"/>
      <c r="V34" s="183"/>
      <c r="W34" s="183"/>
      <c r="X34" s="183"/>
      <c r="Y34" s="183"/>
      <c r="Z34" s="183"/>
      <c r="AA34" s="183"/>
      <c r="AB34" s="184"/>
      <c r="AC34" s="71"/>
    </row>
    <row r="35" spans="1:29" ht="15" customHeight="1">
      <c r="A35" s="79"/>
      <c r="B35" s="182"/>
      <c r="C35" s="183"/>
      <c r="D35" s="183"/>
      <c r="E35" s="183"/>
      <c r="F35" s="183"/>
      <c r="G35" s="183"/>
      <c r="H35" s="183"/>
      <c r="I35" s="183"/>
      <c r="J35" s="184"/>
      <c r="K35" s="182"/>
      <c r="L35" s="183"/>
      <c r="M35" s="183"/>
      <c r="N35" s="183"/>
      <c r="O35" s="183"/>
      <c r="P35" s="183"/>
      <c r="Q35" s="183"/>
      <c r="R35" s="183"/>
      <c r="S35" s="184"/>
      <c r="T35" s="182"/>
      <c r="U35" s="183"/>
      <c r="V35" s="183"/>
      <c r="W35" s="183"/>
      <c r="X35" s="183"/>
      <c r="Y35" s="183"/>
      <c r="Z35" s="183"/>
      <c r="AA35" s="183"/>
      <c r="AB35" s="184"/>
      <c r="AC35" s="71"/>
    </row>
    <row r="36" spans="1:29" ht="15" customHeight="1">
      <c r="A36" s="79"/>
      <c r="B36" s="182"/>
      <c r="C36" s="183"/>
      <c r="D36" s="183"/>
      <c r="E36" s="183"/>
      <c r="F36" s="183"/>
      <c r="G36" s="183"/>
      <c r="H36" s="183"/>
      <c r="I36" s="183"/>
      <c r="J36" s="184"/>
      <c r="K36" s="182"/>
      <c r="L36" s="183"/>
      <c r="M36" s="183"/>
      <c r="N36" s="183"/>
      <c r="O36" s="183"/>
      <c r="P36" s="183"/>
      <c r="Q36" s="183"/>
      <c r="R36" s="183"/>
      <c r="S36" s="184"/>
      <c r="T36" s="182"/>
      <c r="U36" s="183"/>
      <c r="V36" s="183"/>
      <c r="W36" s="183"/>
      <c r="X36" s="183"/>
      <c r="Y36" s="183"/>
      <c r="Z36" s="183"/>
      <c r="AA36" s="183"/>
      <c r="AB36" s="184"/>
      <c r="AC36" s="71"/>
    </row>
    <row r="37" spans="1:29" ht="15" customHeight="1">
      <c r="A37" s="79"/>
      <c r="B37" s="182"/>
      <c r="C37" s="183"/>
      <c r="D37" s="183"/>
      <c r="E37" s="183"/>
      <c r="F37" s="183"/>
      <c r="G37" s="183"/>
      <c r="H37" s="183"/>
      <c r="I37" s="183"/>
      <c r="J37" s="184"/>
      <c r="K37" s="182"/>
      <c r="L37" s="183"/>
      <c r="M37" s="183"/>
      <c r="N37" s="183"/>
      <c r="O37" s="183"/>
      <c r="P37" s="183"/>
      <c r="Q37" s="183"/>
      <c r="R37" s="183"/>
      <c r="S37" s="184"/>
      <c r="T37" s="182"/>
      <c r="U37" s="183"/>
      <c r="V37" s="183"/>
      <c r="W37" s="183"/>
      <c r="X37" s="183"/>
      <c r="Y37" s="183"/>
      <c r="Z37" s="183"/>
      <c r="AA37" s="183"/>
      <c r="AB37" s="184"/>
      <c r="AC37" s="71"/>
    </row>
    <row r="38" spans="1:29" ht="15" customHeight="1">
      <c r="A38" s="79"/>
      <c r="B38" s="182"/>
      <c r="C38" s="183"/>
      <c r="D38" s="183"/>
      <c r="E38" s="183"/>
      <c r="F38" s="183"/>
      <c r="G38" s="183"/>
      <c r="H38" s="183"/>
      <c r="I38" s="183"/>
      <c r="J38" s="184"/>
      <c r="K38" s="182"/>
      <c r="L38" s="183"/>
      <c r="M38" s="183"/>
      <c r="N38" s="183"/>
      <c r="O38" s="183"/>
      <c r="P38" s="183"/>
      <c r="Q38" s="183"/>
      <c r="R38" s="183"/>
      <c r="S38" s="184"/>
      <c r="T38" s="182"/>
      <c r="U38" s="183"/>
      <c r="V38" s="183"/>
      <c r="W38" s="183"/>
      <c r="X38" s="183"/>
      <c r="Y38" s="183"/>
      <c r="Z38" s="183"/>
      <c r="AA38" s="183"/>
      <c r="AB38" s="184"/>
      <c r="AC38" s="71"/>
    </row>
    <row r="39" spans="1:29" ht="15" customHeight="1">
      <c r="A39" s="79"/>
      <c r="B39" s="182"/>
      <c r="C39" s="183"/>
      <c r="D39" s="183"/>
      <c r="E39" s="183"/>
      <c r="F39" s="183"/>
      <c r="G39" s="183"/>
      <c r="H39" s="183"/>
      <c r="I39" s="183"/>
      <c r="J39" s="184"/>
      <c r="K39" s="182"/>
      <c r="L39" s="183"/>
      <c r="M39" s="183"/>
      <c r="N39" s="183"/>
      <c r="O39" s="183"/>
      <c r="P39" s="183"/>
      <c r="Q39" s="183"/>
      <c r="R39" s="183"/>
      <c r="S39" s="184"/>
      <c r="T39" s="182"/>
      <c r="U39" s="183"/>
      <c r="V39" s="183"/>
      <c r="W39" s="183"/>
      <c r="X39" s="183"/>
      <c r="Y39" s="183"/>
      <c r="Z39" s="183"/>
      <c r="AA39" s="183"/>
      <c r="AB39" s="184"/>
      <c r="AC39" s="71"/>
    </row>
    <row r="40" spans="1:29" ht="15" customHeight="1">
      <c r="A40" s="79"/>
      <c r="B40" s="182"/>
      <c r="C40" s="183"/>
      <c r="D40" s="183"/>
      <c r="E40" s="183"/>
      <c r="F40" s="183"/>
      <c r="G40" s="183"/>
      <c r="H40" s="183"/>
      <c r="I40" s="183"/>
      <c r="J40" s="184"/>
      <c r="K40" s="182"/>
      <c r="L40" s="183"/>
      <c r="M40" s="183"/>
      <c r="N40" s="183"/>
      <c r="O40" s="183"/>
      <c r="P40" s="183"/>
      <c r="Q40" s="183"/>
      <c r="R40" s="183"/>
      <c r="S40" s="184"/>
      <c r="T40" s="182"/>
      <c r="U40" s="183"/>
      <c r="V40" s="183"/>
      <c r="W40" s="183"/>
      <c r="X40" s="183"/>
      <c r="Y40" s="183"/>
      <c r="Z40" s="183"/>
      <c r="AA40" s="183"/>
      <c r="AB40" s="184"/>
      <c r="AC40" s="71"/>
    </row>
    <row r="41" spans="1:29" ht="15" customHeight="1">
      <c r="A41" s="79"/>
      <c r="B41" s="182"/>
      <c r="C41" s="183"/>
      <c r="D41" s="183"/>
      <c r="E41" s="183"/>
      <c r="F41" s="183"/>
      <c r="G41" s="183"/>
      <c r="H41" s="183"/>
      <c r="I41" s="183"/>
      <c r="J41" s="184"/>
      <c r="K41" s="182"/>
      <c r="L41" s="183"/>
      <c r="M41" s="183"/>
      <c r="N41" s="183"/>
      <c r="O41" s="183"/>
      <c r="P41" s="183"/>
      <c r="Q41" s="183"/>
      <c r="R41" s="183"/>
      <c r="S41" s="184"/>
      <c r="T41" s="182"/>
      <c r="U41" s="183"/>
      <c r="V41" s="183"/>
      <c r="W41" s="183"/>
      <c r="X41" s="183"/>
      <c r="Y41" s="183"/>
      <c r="Z41" s="183"/>
      <c r="AA41" s="183"/>
      <c r="AB41" s="184"/>
      <c r="AC41" s="71"/>
    </row>
    <row r="42" spans="1:29" ht="15" customHeight="1">
      <c r="A42" s="79"/>
      <c r="B42" s="182"/>
      <c r="C42" s="183"/>
      <c r="D42" s="183"/>
      <c r="E42" s="183"/>
      <c r="F42" s="183"/>
      <c r="G42" s="183"/>
      <c r="H42" s="183"/>
      <c r="I42" s="183"/>
      <c r="J42" s="184"/>
      <c r="K42" s="182"/>
      <c r="L42" s="183"/>
      <c r="M42" s="183"/>
      <c r="N42" s="183"/>
      <c r="O42" s="183"/>
      <c r="P42" s="183"/>
      <c r="Q42" s="183"/>
      <c r="R42" s="183"/>
      <c r="S42" s="184"/>
      <c r="T42" s="182"/>
      <c r="U42" s="183"/>
      <c r="V42" s="183"/>
      <c r="W42" s="183"/>
      <c r="X42" s="183"/>
      <c r="Y42" s="183"/>
      <c r="Z42" s="183"/>
      <c r="AA42" s="183"/>
      <c r="AB42" s="184"/>
      <c r="AC42" s="71"/>
    </row>
    <row r="43" spans="1:29" ht="15" customHeight="1">
      <c r="A43" s="79"/>
      <c r="B43" s="182"/>
      <c r="C43" s="183"/>
      <c r="D43" s="183"/>
      <c r="E43" s="183"/>
      <c r="F43" s="183"/>
      <c r="G43" s="183"/>
      <c r="H43" s="183"/>
      <c r="I43" s="183"/>
      <c r="J43" s="184"/>
      <c r="K43" s="182"/>
      <c r="L43" s="183"/>
      <c r="M43" s="183"/>
      <c r="N43" s="183"/>
      <c r="O43" s="183"/>
      <c r="P43" s="183"/>
      <c r="Q43" s="183"/>
      <c r="R43" s="183"/>
      <c r="S43" s="184"/>
      <c r="T43" s="182"/>
      <c r="U43" s="183"/>
      <c r="V43" s="183"/>
      <c r="W43" s="183"/>
      <c r="X43" s="183"/>
      <c r="Y43" s="183"/>
      <c r="Z43" s="183"/>
      <c r="AA43" s="183"/>
      <c r="AB43" s="184"/>
      <c r="AC43" s="71"/>
    </row>
    <row r="44" spans="1:29" ht="15" customHeight="1">
      <c r="A44" s="3"/>
      <c r="B44" s="185"/>
      <c r="C44" s="186"/>
      <c r="D44" s="186"/>
      <c r="E44" s="186"/>
      <c r="F44" s="186"/>
      <c r="G44" s="186"/>
      <c r="H44" s="186"/>
      <c r="I44" s="186"/>
      <c r="J44" s="187"/>
      <c r="K44" s="185"/>
      <c r="L44" s="186"/>
      <c r="M44" s="186"/>
      <c r="N44" s="186"/>
      <c r="O44" s="186"/>
      <c r="P44" s="186"/>
      <c r="Q44" s="186"/>
      <c r="R44" s="186"/>
      <c r="S44" s="187"/>
      <c r="T44" s="185"/>
      <c r="U44" s="186"/>
      <c r="V44" s="186"/>
      <c r="W44" s="186"/>
      <c r="X44" s="186"/>
      <c r="Y44" s="186"/>
      <c r="Z44" s="186"/>
      <c r="AA44" s="186"/>
      <c r="AB44" s="187"/>
    </row>
    <row r="45" spans="1:29" ht="15" customHeight="1">
      <c r="A45" s="3"/>
      <c r="B45" s="4"/>
      <c r="C45" s="4"/>
      <c r="D45" s="4"/>
    </row>
    <row r="46" spans="1:29" ht="15" customHeight="1">
      <c r="A46" s="79"/>
      <c r="B46" s="178" t="s">
        <v>110</v>
      </c>
      <c r="C46" s="178"/>
      <c r="D46" s="178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79"/>
    </row>
    <row r="47" spans="1:29" ht="15" customHeight="1">
      <c r="A47" s="79"/>
      <c r="B47" s="179"/>
      <c r="C47" s="180"/>
      <c r="D47" s="180"/>
      <c r="E47" s="180"/>
      <c r="F47" s="180"/>
      <c r="G47" s="180"/>
      <c r="H47" s="180"/>
      <c r="I47" s="180"/>
      <c r="J47" s="181"/>
      <c r="K47" s="179"/>
      <c r="L47" s="180"/>
      <c r="M47" s="180"/>
      <c r="N47" s="180"/>
      <c r="O47" s="180"/>
      <c r="P47" s="180"/>
      <c r="Q47" s="180"/>
      <c r="R47" s="180"/>
      <c r="S47" s="181"/>
      <c r="T47" s="179"/>
      <c r="U47" s="180"/>
      <c r="V47" s="180"/>
      <c r="W47" s="180"/>
      <c r="X47" s="180"/>
      <c r="Y47" s="180"/>
      <c r="Z47" s="180"/>
      <c r="AA47" s="180"/>
      <c r="AB47" s="181"/>
      <c r="AC47" s="71"/>
    </row>
    <row r="48" spans="1:29" ht="15" customHeight="1">
      <c r="A48" s="79"/>
      <c r="B48" s="182"/>
      <c r="C48" s="183"/>
      <c r="D48" s="183"/>
      <c r="E48" s="183"/>
      <c r="F48" s="183"/>
      <c r="G48" s="183"/>
      <c r="H48" s="183"/>
      <c r="I48" s="183"/>
      <c r="J48" s="184"/>
      <c r="K48" s="182"/>
      <c r="L48" s="183"/>
      <c r="M48" s="183"/>
      <c r="N48" s="183"/>
      <c r="O48" s="183"/>
      <c r="P48" s="183"/>
      <c r="Q48" s="183"/>
      <c r="R48" s="183"/>
      <c r="S48" s="184"/>
      <c r="T48" s="182"/>
      <c r="U48" s="183"/>
      <c r="V48" s="183"/>
      <c r="W48" s="183"/>
      <c r="X48" s="183"/>
      <c r="Y48" s="183"/>
      <c r="Z48" s="183"/>
      <c r="AA48" s="183"/>
      <c r="AB48" s="184"/>
      <c r="AC48" s="71"/>
    </row>
    <row r="49" spans="1:29" ht="15" customHeight="1">
      <c r="A49" s="79"/>
      <c r="B49" s="182"/>
      <c r="C49" s="183"/>
      <c r="D49" s="183"/>
      <c r="E49" s="183"/>
      <c r="F49" s="183"/>
      <c r="G49" s="183"/>
      <c r="H49" s="183"/>
      <c r="I49" s="183"/>
      <c r="J49" s="184"/>
      <c r="K49" s="182"/>
      <c r="L49" s="183"/>
      <c r="M49" s="183"/>
      <c r="N49" s="183"/>
      <c r="O49" s="183"/>
      <c r="P49" s="183"/>
      <c r="Q49" s="183"/>
      <c r="R49" s="183"/>
      <c r="S49" s="184"/>
      <c r="T49" s="182"/>
      <c r="U49" s="183"/>
      <c r="V49" s="183"/>
      <c r="W49" s="183"/>
      <c r="X49" s="183"/>
      <c r="Y49" s="183"/>
      <c r="Z49" s="183"/>
      <c r="AA49" s="183"/>
      <c r="AB49" s="184"/>
      <c r="AC49" s="71"/>
    </row>
    <row r="50" spans="1:29" ht="15" customHeight="1">
      <c r="A50" s="79"/>
      <c r="B50" s="182"/>
      <c r="C50" s="183"/>
      <c r="D50" s="183"/>
      <c r="E50" s="183"/>
      <c r="F50" s="183"/>
      <c r="G50" s="183"/>
      <c r="H50" s="183"/>
      <c r="I50" s="183"/>
      <c r="J50" s="184"/>
      <c r="K50" s="182"/>
      <c r="L50" s="183"/>
      <c r="M50" s="183"/>
      <c r="N50" s="183"/>
      <c r="O50" s="183"/>
      <c r="P50" s="183"/>
      <c r="Q50" s="183"/>
      <c r="R50" s="183"/>
      <c r="S50" s="184"/>
      <c r="T50" s="182"/>
      <c r="U50" s="183"/>
      <c r="V50" s="183"/>
      <c r="W50" s="183"/>
      <c r="X50" s="183"/>
      <c r="Y50" s="183"/>
      <c r="Z50" s="183"/>
      <c r="AA50" s="183"/>
      <c r="AB50" s="184"/>
      <c r="AC50" s="71"/>
    </row>
    <row r="51" spans="1:29" ht="15" customHeight="1">
      <c r="A51" s="79"/>
      <c r="B51" s="182"/>
      <c r="C51" s="183"/>
      <c r="D51" s="183"/>
      <c r="E51" s="183"/>
      <c r="F51" s="183"/>
      <c r="G51" s="183"/>
      <c r="H51" s="183"/>
      <c r="I51" s="183"/>
      <c r="J51" s="184"/>
      <c r="K51" s="182"/>
      <c r="L51" s="183"/>
      <c r="M51" s="183"/>
      <c r="N51" s="183"/>
      <c r="O51" s="183"/>
      <c r="P51" s="183"/>
      <c r="Q51" s="183"/>
      <c r="R51" s="183"/>
      <c r="S51" s="184"/>
      <c r="T51" s="182"/>
      <c r="U51" s="183"/>
      <c r="V51" s="183"/>
      <c r="W51" s="183"/>
      <c r="X51" s="183"/>
      <c r="Y51" s="183"/>
      <c r="Z51" s="183"/>
      <c r="AA51" s="183"/>
      <c r="AB51" s="184"/>
      <c r="AC51" s="71"/>
    </row>
    <row r="52" spans="1:29" ht="15" customHeight="1">
      <c r="A52" s="79"/>
      <c r="B52" s="182"/>
      <c r="C52" s="183"/>
      <c r="D52" s="183"/>
      <c r="E52" s="183"/>
      <c r="F52" s="183"/>
      <c r="G52" s="183"/>
      <c r="H52" s="183"/>
      <c r="I52" s="183"/>
      <c r="J52" s="184"/>
      <c r="K52" s="182"/>
      <c r="L52" s="183"/>
      <c r="M52" s="183"/>
      <c r="N52" s="183"/>
      <c r="O52" s="183"/>
      <c r="P52" s="183"/>
      <c r="Q52" s="183"/>
      <c r="R52" s="183"/>
      <c r="S52" s="184"/>
      <c r="T52" s="182"/>
      <c r="U52" s="183"/>
      <c r="V52" s="183"/>
      <c r="W52" s="183"/>
      <c r="X52" s="183"/>
      <c r="Y52" s="183"/>
      <c r="Z52" s="183"/>
      <c r="AA52" s="183"/>
      <c r="AB52" s="184"/>
      <c r="AC52" s="71"/>
    </row>
    <row r="53" spans="1:29" ht="15" customHeight="1">
      <c r="A53" s="79"/>
      <c r="B53" s="182"/>
      <c r="C53" s="183"/>
      <c r="D53" s="183"/>
      <c r="E53" s="183"/>
      <c r="F53" s="183"/>
      <c r="G53" s="183"/>
      <c r="H53" s="183"/>
      <c r="I53" s="183"/>
      <c r="J53" s="184"/>
      <c r="K53" s="182"/>
      <c r="L53" s="183"/>
      <c r="M53" s="183"/>
      <c r="N53" s="183"/>
      <c r="O53" s="183"/>
      <c r="P53" s="183"/>
      <c r="Q53" s="183"/>
      <c r="R53" s="183"/>
      <c r="S53" s="184"/>
      <c r="T53" s="182"/>
      <c r="U53" s="183"/>
      <c r="V53" s="183"/>
      <c r="W53" s="183"/>
      <c r="X53" s="183"/>
      <c r="Y53" s="183"/>
      <c r="Z53" s="183"/>
      <c r="AA53" s="183"/>
      <c r="AB53" s="184"/>
      <c r="AC53" s="71"/>
    </row>
    <row r="54" spans="1:29" ht="15" customHeight="1">
      <c r="A54" s="79"/>
      <c r="B54" s="182"/>
      <c r="C54" s="183"/>
      <c r="D54" s="183"/>
      <c r="E54" s="183"/>
      <c r="F54" s="183"/>
      <c r="G54" s="183"/>
      <c r="H54" s="183"/>
      <c r="I54" s="183"/>
      <c r="J54" s="184"/>
      <c r="K54" s="182"/>
      <c r="L54" s="183"/>
      <c r="M54" s="183"/>
      <c r="N54" s="183"/>
      <c r="O54" s="183"/>
      <c r="P54" s="183"/>
      <c r="Q54" s="183"/>
      <c r="R54" s="183"/>
      <c r="S54" s="184"/>
      <c r="T54" s="182"/>
      <c r="U54" s="183"/>
      <c r="V54" s="183"/>
      <c r="W54" s="183"/>
      <c r="X54" s="183"/>
      <c r="Y54" s="183"/>
      <c r="Z54" s="183"/>
      <c r="AA54" s="183"/>
      <c r="AB54" s="184"/>
      <c r="AC54" s="71"/>
    </row>
    <row r="55" spans="1:29" ht="15" customHeight="1">
      <c r="A55" s="79"/>
      <c r="B55" s="182"/>
      <c r="C55" s="183"/>
      <c r="D55" s="183"/>
      <c r="E55" s="183"/>
      <c r="F55" s="183"/>
      <c r="G55" s="183"/>
      <c r="H55" s="183"/>
      <c r="I55" s="183"/>
      <c r="J55" s="184"/>
      <c r="K55" s="182"/>
      <c r="L55" s="183"/>
      <c r="M55" s="183"/>
      <c r="N55" s="183"/>
      <c r="O55" s="183"/>
      <c r="P55" s="183"/>
      <c r="Q55" s="183"/>
      <c r="R55" s="183"/>
      <c r="S55" s="184"/>
      <c r="T55" s="182"/>
      <c r="U55" s="183"/>
      <c r="V55" s="183"/>
      <c r="W55" s="183"/>
      <c r="X55" s="183"/>
      <c r="Y55" s="183"/>
      <c r="Z55" s="183"/>
      <c r="AA55" s="183"/>
      <c r="AB55" s="184"/>
      <c r="AC55" s="71"/>
    </row>
    <row r="56" spans="1:29" ht="15" customHeight="1">
      <c r="A56" s="79"/>
      <c r="B56" s="182"/>
      <c r="C56" s="183"/>
      <c r="D56" s="183"/>
      <c r="E56" s="183"/>
      <c r="F56" s="183"/>
      <c r="G56" s="183"/>
      <c r="H56" s="183"/>
      <c r="I56" s="183"/>
      <c r="J56" s="184"/>
      <c r="K56" s="182"/>
      <c r="L56" s="183"/>
      <c r="M56" s="183"/>
      <c r="N56" s="183"/>
      <c r="O56" s="183"/>
      <c r="P56" s="183"/>
      <c r="Q56" s="183"/>
      <c r="R56" s="183"/>
      <c r="S56" s="184"/>
      <c r="T56" s="182"/>
      <c r="U56" s="183"/>
      <c r="V56" s="183"/>
      <c r="W56" s="183"/>
      <c r="X56" s="183"/>
      <c r="Y56" s="183"/>
      <c r="Z56" s="183"/>
      <c r="AA56" s="183"/>
      <c r="AB56" s="184"/>
      <c r="AC56" s="71"/>
    </row>
    <row r="57" spans="1:29" ht="15" customHeight="1">
      <c r="A57" s="79"/>
      <c r="B57" s="182"/>
      <c r="C57" s="183"/>
      <c r="D57" s="183"/>
      <c r="E57" s="183"/>
      <c r="F57" s="183"/>
      <c r="G57" s="183"/>
      <c r="H57" s="183"/>
      <c r="I57" s="183"/>
      <c r="J57" s="184"/>
      <c r="K57" s="182"/>
      <c r="L57" s="183"/>
      <c r="M57" s="183"/>
      <c r="N57" s="183"/>
      <c r="O57" s="183"/>
      <c r="P57" s="183"/>
      <c r="Q57" s="183"/>
      <c r="R57" s="183"/>
      <c r="S57" s="184"/>
      <c r="T57" s="182"/>
      <c r="U57" s="183"/>
      <c r="V57" s="183"/>
      <c r="W57" s="183"/>
      <c r="X57" s="183"/>
      <c r="Y57" s="183"/>
      <c r="Z57" s="183"/>
      <c r="AA57" s="183"/>
      <c r="AB57" s="184"/>
      <c r="AC57" s="71"/>
    </row>
    <row r="58" spans="1:29" ht="15" customHeight="1">
      <c r="A58" s="79"/>
      <c r="B58" s="182"/>
      <c r="C58" s="183"/>
      <c r="D58" s="183"/>
      <c r="E58" s="183"/>
      <c r="F58" s="183"/>
      <c r="G58" s="183"/>
      <c r="H58" s="183"/>
      <c r="I58" s="183"/>
      <c r="J58" s="184"/>
      <c r="K58" s="182"/>
      <c r="L58" s="183"/>
      <c r="M58" s="183"/>
      <c r="N58" s="183"/>
      <c r="O58" s="183"/>
      <c r="P58" s="183"/>
      <c r="Q58" s="183"/>
      <c r="R58" s="183"/>
      <c r="S58" s="184"/>
      <c r="T58" s="182"/>
      <c r="U58" s="183"/>
      <c r="V58" s="183"/>
      <c r="W58" s="183"/>
      <c r="X58" s="183"/>
      <c r="Y58" s="183"/>
      <c r="Z58" s="183"/>
      <c r="AA58" s="183"/>
      <c r="AB58" s="184"/>
      <c r="AC58" s="71"/>
    </row>
    <row r="59" spans="1:29" ht="15" customHeight="1">
      <c r="A59" s="79"/>
      <c r="B59" s="182"/>
      <c r="C59" s="183"/>
      <c r="D59" s="183"/>
      <c r="E59" s="183"/>
      <c r="F59" s="183"/>
      <c r="G59" s="183"/>
      <c r="H59" s="183"/>
      <c r="I59" s="183"/>
      <c r="J59" s="184"/>
      <c r="K59" s="182"/>
      <c r="L59" s="183"/>
      <c r="M59" s="183"/>
      <c r="N59" s="183"/>
      <c r="O59" s="183"/>
      <c r="P59" s="183"/>
      <c r="Q59" s="183"/>
      <c r="R59" s="183"/>
      <c r="S59" s="184"/>
      <c r="T59" s="182"/>
      <c r="U59" s="183"/>
      <c r="V59" s="183"/>
      <c r="W59" s="183"/>
      <c r="X59" s="183"/>
      <c r="Y59" s="183"/>
      <c r="Z59" s="183"/>
      <c r="AA59" s="183"/>
      <c r="AB59" s="184"/>
      <c r="AC59" s="71"/>
    </row>
    <row r="60" spans="1:29" ht="15" customHeight="1">
      <c r="A60" s="79"/>
      <c r="B60" s="182"/>
      <c r="C60" s="183"/>
      <c r="D60" s="183"/>
      <c r="E60" s="183"/>
      <c r="F60" s="183"/>
      <c r="G60" s="183"/>
      <c r="H60" s="183"/>
      <c r="I60" s="183"/>
      <c r="J60" s="184"/>
      <c r="K60" s="182"/>
      <c r="L60" s="183"/>
      <c r="M60" s="183"/>
      <c r="N60" s="183"/>
      <c r="O60" s="183"/>
      <c r="P60" s="183"/>
      <c r="Q60" s="183"/>
      <c r="R60" s="183"/>
      <c r="S60" s="184"/>
      <c r="T60" s="182"/>
      <c r="U60" s="183"/>
      <c r="V60" s="183"/>
      <c r="W60" s="183"/>
      <c r="X60" s="183"/>
      <c r="Y60" s="183"/>
      <c r="Z60" s="183"/>
      <c r="AA60" s="183"/>
      <c r="AB60" s="184"/>
      <c r="AC60" s="71"/>
    </row>
    <row r="61" spans="1:29" ht="15" customHeight="1">
      <c r="A61" s="79"/>
      <c r="B61" s="182"/>
      <c r="C61" s="183"/>
      <c r="D61" s="183"/>
      <c r="E61" s="183"/>
      <c r="F61" s="183"/>
      <c r="G61" s="183"/>
      <c r="H61" s="183"/>
      <c r="I61" s="183"/>
      <c r="J61" s="184"/>
      <c r="K61" s="182"/>
      <c r="L61" s="183"/>
      <c r="M61" s="183"/>
      <c r="N61" s="183"/>
      <c r="O61" s="183"/>
      <c r="P61" s="183"/>
      <c r="Q61" s="183"/>
      <c r="R61" s="183"/>
      <c r="S61" s="184"/>
      <c r="T61" s="182"/>
      <c r="U61" s="183"/>
      <c r="V61" s="183"/>
      <c r="W61" s="183"/>
      <c r="X61" s="183"/>
      <c r="Y61" s="183"/>
      <c r="Z61" s="183"/>
      <c r="AA61" s="183"/>
      <c r="AB61" s="184"/>
      <c r="AC61" s="71"/>
    </row>
    <row r="62" spans="1:29" ht="15" customHeight="1">
      <c r="A62" s="79"/>
      <c r="B62" s="182"/>
      <c r="C62" s="183"/>
      <c r="D62" s="183"/>
      <c r="E62" s="183"/>
      <c r="F62" s="183"/>
      <c r="G62" s="183"/>
      <c r="H62" s="183"/>
      <c r="I62" s="183"/>
      <c r="J62" s="184"/>
      <c r="K62" s="182"/>
      <c r="L62" s="183"/>
      <c r="M62" s="183"/>
      <c r="N62" s="183"/>
      <c r="O62" s="183"/>
      <c r="P62" s="183"/>
      <c r="Q62" s="183"/>
      <c r="R62" s="183"/>
      <c r="S62" s="184"/>
      <c r="T62" s="182"/>
      <c r="U62" s="183"/>
      <c r="V62" s="183"/>
      <c r="W62" s="183"/>
      <c r="X62" s="183"/>
      <c r="Y62" s="183"/>
      <c r="Z62" s="183"/>
      <c r="AA62" s="183"/>
      <c r="AB62" s="184"/>
      <c r="AC62" s="71"/>
    </row>
    <row r="63" spans="1:29" ht="15" customHeight="1">
      <c r="A63" s="79"/>
      <c r="B63" s="182"/>
      <c r="C63" s="183"/>
      <c r="D63" s="183"/>
      <c r="E63" s="183"/>
      <c r="F63" s="183"/>
      <c r="G63" s="183"/>
      <c r="H63" s="183"/>
      <c r="I63" s="183"/>
      <c r="J63" s="184"/>
      <c r="K63" s="182"/>
      <c r="L63" s="183"/>
      <c r="M63" s="183"/>
      <c r="N63" s="183"/>
      <c r="O63" s="183"/>
      <c r="P63" s="183"/>
      <c r="Q63" s="183"/>
      <c r="R63" s="183"/>
      <c r="S63" s="184"/>
      <c r="T63" s="182"/>
      <c r="U63" s="183"/>
      <c r="V63" s="183"/>
      <c r="W63" s="183"/>
      <c r="X63" s="183"/>
      <c r="Y63" s="183"/>
      <c r="Z63" s="183"/>
      <c r="AA63" s="183"/>
      <c r="AB63" s="184"/>
      <c r="AC63" s="71"/>
    </row>
    <row r="64" spans="1:29" ht="15" customHeight="1">
      <c r="A64" s="79"/>
      <c r="B64" s="182"/>
      <c r="C64" s="183"/>
      <c r="D64" s="183"/>
      <c r="E64" s="183"/>
      <c r="F64" s="183"/>
      <c r="G64" s="183"/>
      <c r="H64" s="183"/>
      <c r="I64" s="183"/>
      <c r="J64" s="184"/>
      <c r="K64" s="182"/>
      <c r="L64" s="183"/>
      <c r="M64" s="183"/>
      <c r="N64" s="183"/>
      <c r="O64" s="183"/>
      <c r="P64" s="183"/>
      <c r="Q64" s="183"/>
      <c r="R64" s="183"/>
      <c r="S64" s="184"/>
      <c r="T64" s="182"/>
      <c r="U64" s="183"/>
      <c r="V64" s="183"/>
      <c r="W64" s="183"/>
      <c r="X64" s="183"/>
      <c r="Y64" s="183"/>
      <c r="Z64" s="183"/>
      <c r="AA64" s="183"/>
      <c r="AB64" s="184"/>
      <c r="AC64" s="71"/>
    </row>
    <row r="65" spans="1:29" ht="15" customHeight="1">
      <c r="A65" s="79"/>
      <c r="B65" s="182"/>
      <c r="C65" s="183"/>
      <c r="D65" s="183"/>
      <c r="E65" s="183"/>
      <c r="F65" s="183"/>
      <c r="G65" s="183"/>
      <c r="H65" s="183"/>
      <c r="I65" s="183"/>
      <c r="J65" s="184"/>
      <c r="K65" s="182"/>
      <c r="L65" s="183"/>
      <c r="M65" s="183"/>
      <c r="N65" s="183"/>
      <c r="O65" s="183"/>
      <c r="P65" s="183"/>
      <c r="Q65" s="183"/>
      <c r="R65" s="183"/>
      <c r="S65" s="184"/>
      <c r="T65" s="182"/>
      <c r="U65" s="183"/>
      <c r="V65" s="183"/>
      <c r="W65" s="183"/>
      <c r="X65" s="183"/>
      <c r="Y65" s="183"/>
      <c r="Z65" s="183"/>
      <c r="AA65" s="183"/>
      <c r="AB65" s="184"/>
      <c r="AC65" s="71"/>
    </row>
    <row r="66" spans="1:29" ht="15" customHeight="1">
      <c r="A66" s="79"/>
      <c r="B66" s="182"/>
      <c r="C66" s="183"/>
      <c r="D66" s="183"/>
      <c r="E66" s="183"/>
      <c r="F66" s="183"/>
      <c r="G66" s="183"/>
      <c r="H66" s="183"/>
      <c r="I66" s="183"/>
      <c r="J66" s="184"/>
      <c r="K66" s="182"/>
      <c r="L66" s="183"/>
      <c r="M66" s="183"/>
      <c r="N66" s="183"/>
      <c r="O66" s="183"/>
      <c r="P66" s="183"/>
      <c r="Q66" s="183"/>
      <c r="R66" s="183"/>
      <c r="S66" s="184"/>
      <c r="T66" s="182"/>
      <c r="U66" s="183"/>
      <c r="V66" s="183"/>
      <c r="W66" s="183"/>
      <c r="X66" s="183"/>
      <c r="Y66" s="183"/>
      <c r="Z66" s="183"/>
      <c r="AA66" s="183"/>
      <c r="AB66" s="184"/>
      <c r="AC66" s="71"/>
    </row>
    <row r="67" spans="1:29" ht="15" customHeight="1">
      <c r="A67" s="79"/>
      <c r="B67" s="182"/>
      <c r="C67" s="183"/>
      <c r="D67" s="183"/>
      <c r="E67" s="183"/>
      <c r="F67" s="183"/>
      <c r="G67" s="183"/>
      <c r="H67" s="183"/>
      <c r="I67" s="183"/>
      <c r="J67" s="184"/>
      <c r="K67" s="182"/>
      <c r="L67" s="183"/>
      <c r="M67" s="183"/>
      <c r="N67" s="183"/>
      <c r="O67" s="183"/>
      <c r="P67" s="183"/>
      <c r="Q67" s="183"/>
      <c r="R67" s="183"/>
      <c r="S67" s="184"/>
      <c r="T67" s="182"/>
      <c r="U67" s="183"/>
      <c r="V67" s="183"/>
      <c r="W67" s="183"/>
      <c r="X67" s="183"/>
      <c r="Y67" s="183"/>
      <c r="Z67" s="183"/>
      <c r="AA67" s="183"/>
      <c r="AB67" s="184"/>
      <c r="AC67" s="71"/>
    </row>
    <row r="68" spans="1:29" ht="15" customHeight="1">
      <c r="A68" s="79"/>
      <c r="B68" s="182"/>
      <c r="C68" s="183"/>
      <c r="D68" s="183"/>
      <c r="E68" s="183"/>
      <c r="F68" s="183"/>
      <c r="G68" s="183"/>
      <c r="H68" s="183"/>
      <c r="I68" s="183"/>
      <c r="J68" s="184"/>
      <c r="K68" s="182"/>
      <c r="L68" s="183"/>
      <c r="M68" s="183"/>
      <c r="N68" s="183"/>
      <c r="O68" s="183"/>
      <c r="P68" s="183"/>
      <c r="Q68" s="183"/>
      <c r="R68" s="183"/>
      <c r="S68" s="184"/>
      <c r="T68" s="182"/>
      <c r="U68" s="183"/>
      <c r="V68" s="183"/>
      <c r="W68" s="183"/>
      <c r="X68" s="183"/>
      <c r="Y68" s="183"/>
      <c r="Z68" s="183"/>
      <c r="AA68" s="183"/>
      <c r="AB68" s="184"/>
      <c r="AC68" s="71"/>
    </row>
    <row r="69" spans="1:29" ht="15" customHeight="1">
      <c r="A69" s="79"/>
      <c r="B69" s="182"/>
      <c r="C69" s="183"/>
      <c r="D69" s="183"/>
      <c r="E69" s="183"/>
      <c r="F69" s="183"/>
      <c r="G69" s="183"/>
      <c r="H69" s="183"/>
      <c r="I69" s="183"/>
      <c r="J69" s="184"/>
      <c r="K69" s="182"/>
      <c r="L69" s="183"/>
      <c r="M69" s="183"/>
      <c r="N69" s="183"/>
      <c r="O69" s="183"/>
      <c r="P69" s="183"/>
      <c r="Q69" s="183"/>
      <c r="R69" s="183"/>
      <c r="S69" s="184"/>
      <c r="T69" s="182"/>
      <c r="U69" s="183"/>
      <c r="V69" s="183"/>
      <c r="W69" s="183"/>
      <c r="X69" s="183"/>
      <c r="Y69" s="183"/>
      <c r="Z69" s="183"/>
      <c r="AA69" s="183"/>
      <c r="AB69" s="184"/>
      <c r="AC69" s="71"/>
    </row>
    <row r="70" spans="1:29" ht="15" customHeight="1">
      <c r="A70" s="3"/>
      <c r="B70" s="185"/>
      <c r="C70" s="186"/>
      <c r="D70" s="186"/>
      <c r="E70" s="186"/>
      <c r="F70" s="186"/>
      <c r="G70" s="186"/>
      <c r="H70" s="186"/>
      <c r="I70" s="186"/>
      <c r="J70" s="187"/>
      <c r="K70" s="185"/>
      <c r="L70" s="186"/>
      <c r="M70" s="186"/>
      <c r="N70" s="186"/>
      <c r="O70" s="186"/>
      <c r="P70" s="186"/>
      <c r="Q70" s="186"/>
      <c r="R70" s="186"/>
      <c r="S70" s="187"/>
      <c r="T70" s="185"/>
      <c r="U70" s="186"/>
      <c r="V70" s="186"/>
      <c r="W70" s="186"/>
      <c r="X70" s="186"/>
      <c r="Y70" s="186"/>
      <c r="Z70" s="186"/>
      <c r="AA70" s="186"/>
      <c r="AB70" s="187"/>
    </row>
    <row r="71" spans="1:29" ht="15" customHeight="1">
      <c r="A71" s="3"/>
      <c r="B71" s="4"/>
      <c r="C71" s="4"/>
      <c r="D71" s="4"/>
    </row>
    <row r="72" spans="1:29" ht="15" customHeight="1">
      <c r="A72" s="79"/>
      <c r="B72" s="178" t="s">
        <v>111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79"/>
    </row>
    <row r="73" spans="1:29" ht="15" customHeight="1">
      <c r="A73" s="79"/>
      <c r="B73" s="179"/>
      <c r="C73" s="180"/>
      <c r="D73" s="180"/>
      <c r="E73" s="180"/>
      <c r="F73" s="180"/>
      <c r="G73" s="180"/>
      <c r="H73" s="180"/>
      <c r="I73" s="180"/>
      <c r="J73" s="181"/>
      <c r="K73" s="179"/>
      <c r="L73" s="180"/>
      <c r="M73" s="180"/>
      <c r="N73" s="180"/>
      <c r="O73" s="180"/>
      <c r="P73" s="180"/>
      <c r="Q73" s="180"/>
      <c r="R73" s="180"/>
      <c r="S73" s="181"/>
      <c r="T73" s="179"/>
      <c r="U73" s="180"/>
      <c r="V73" s="180"/>
      <c r="W73" s="180"/>
      <c r="X73" s="180"/>
      <c r="Y73" s="180"/>
      <c r="Z73" s="180"/>
      <c r="AA73" s="180"/>
      <c r="AB73" s="181"/>
      <c r="AC73" s="71"/>
    </row>
    <row r="74" spans="1:29" ht="15" customHeight="1">
      <c r="A74" s="79"/>
      <c r="B74" s="182"/>
      <c r="C74" s="183"/>
      <c r="D74" s="183"/>
      <c r="E74" s="183"/>
      <c r="F74" s="183"/>
      <c r="G74" s="183"/>
      <c r="H74" s="183"/>
      <c r="I74" s="183"/>
      <c r="J74" s="184"/>
      <c r="K74" s="182"/>
      <c r="L74" s="183"/>
      <c r="M74" s="183"/>
      <c r="N74" s="183"/>
      <c r="O74" s="183"/>
      <c r="P74" s="183"/>
      <c r="Q74" s="183"/>
      <c r="R74" s="183"/>
      <c r="S74" s="184"/>
      <c r="T74" s="182"/>
      <c r="U74" s="183"/>
      <c r="V74" s="183"/>
      <c r="W74" s="183"/>
      <c r="X74" s="183"/>
      <c r="Y74" s="183"/>
      <c r="Z74" s="183"/>
      <c r="AA74" s="183"/>
      <c r="AB74" s="184"/>
      <c r="AC74" s="71"/>
    </row>
    <row r="75" spans="1:29" ht="15" customHeight="1">
      <c r="A75" s="79"/>
      <c r="B75" s="182"/>
      <c r="C75" s="183"/>
      <c r="D75" s="183"/>
      <c r="E75" s="183"/>
      <c r="F75" s="183"/>
      <c r="G75" s="183"/>
      <c r="H75" s="183"/>
      <c r="I75" s="183"/>
      <c r="J75" s="184"/>
      <c r="K75" s="182"/>
      <c r="L75" s="183"/>
      <c r="M75" s="183"/>
      <c r="N75" s="183"/>
      <c r="O75" s="183"/>
      <c r="P75" s="183"/>
      <c r="Q75" s="183"/>
      <c r="R75" s="183"/>
      <c r="S75" s="184"/>
      <c r="T75" s="182"/>
      <c r="U75" s="183"/>
      <c r="V75" s="183"/>
      <c r="W75" s="183"/>
      <c r="X75" s="183"/>
      <c r="Y75" s="183"/>
      <c r="Z75" s="183"/>
      <c r="AA75" s="183"/>
      <c r="AB75" s="184"/>
      <c r="AC75" s="71"/>
    </row>
    <row r="76" spans="1:29" ht="15" customHeight="1">
      <c r="A76" s="79"/>
      <c r="B76" s="182"/>
      <c r="C76" s="183"/>
      <c r="D76" s="183"/>
      <c r="E76" s="183"/>
      <c r="F76" s="183"/>
      <c r="G76" s="183"/>
      <c r="H76" s="183"/>
      <c r="I76" s="183"/>
      <c r="J76" s="184"/>
      <c r="K76" s="182"/>
      <c r="L76" s="183"/>
      <c r="M76" s="183"/>
      <c r="N76" s="183"/>
      <c r="O76" s="183"/>
      <c r="P76" s="183"/>
      <c r="Q76" s="183"/>
      <c r="R76" s="183"/>
      <c r="S76" s="184"/>
      <c r="T76" s="182"/>
      <c r="U76" s="183"/>
      <c r="V76" s="183"/>
      <c r="W76" s="183"/>
      <c r="X76" s="183"/>
      <c r="Y76" s="183"/>
      <c r="Z76" s="183"/>
      <c r="AA76" s="183"/>
      <c r="AB76" s="184"/>
      <c r="AC76" s="71"/>
    </row>
    <row r="77" spans="1:29" ht="15" customHeight="1">
      <c r="A77" s="79"/>
      <c r="B77" s="182"/>
      <c r="C77" s="183"/>
      <c r="D77" s="183"/>
      <c r="E77" s="183"/>
      <c r="F77" s="183"/>
      <c r="G77" s="183"/>
      <c r="H77" s="183"/>
      <c r="I77" s="183"/>
      <c r="J77" s="184"/>
      <c r="K77" s="182"/>
      <c r="L77" s="183"/>
      <c r="M77" s="183"/>
      <c r="N77" s="183"/>
      <c r="O77" s="183"/>
      <c r="P77" s="183"/>
      <c r="Q77" s="183"/>
      <c r="R77" s="183"/>
      <c r="S77" s="184"/>
      <c r="T77" s="182"/>
      <c r="U77" s="183"/>
      <c r="V77" s="183"/>
      <c r="W77" s="183"/>
      <c r="X77" s="183"/>
      <c r="Y77" s="183"/>
      <c r="Z77" s="183"/>
      <c r="AA77" s="183"/>
      <c r="AB77" s="184"/>
      <c r="AC77" s="71"/>
    </row>
    <row r="78" spans="1:29" ht="15" customHeight="1">
      <c r="A78" s="79"/>
      <c r="B78" s="182"/>
      <c r="C78" s="183"/>
      <c r="D78" s="183"/>
      <c r="E78" s="183"/>
      <c r="F78" s="183"/>
      <c r="G78" s="183"/>
      <c r="H78" s="183"/>
      <c r="I78" s="183"/>
      <c r="J78" s="184"/>
      <c r="K78" s="182"/>
      <c r="L78" s="183"/>
      <c r="M78" s="183"/>
      <c r="N78" s="183"/>
      <c r="O78" s="183"/>
      <c r="P78" s="183"/>
      <c r="Q78" s="183"/>
      <c r="R78" s="183"/>
      <c r="S78" s="184"/>
      <c r="T78" s="182"/>
      <c r="U78" s="183"/>
      <c r="V78" s="183"/>
      <c r="W78" s="183"/>
      <c r="X78" s="183"/>
      <c r="Y78" s="183"/>
      <c r="Z78" s="183"/>
      <c r="AA78" s="183"/>
      <c r="AB78" s="184"/>
      <c r="AC78" s="71"/>
    </row>
    <row r="79" spans="1:29" ht="15" customHeight="1">
      <c r="A79" s="79"/>
      <c r="B79" s="182"/>
      <c r="C79" s="183"/>
      <c r="D79" s="183"/>
      <c r="E79" s="183"/>
      <c r="F79" s="183"/>
      <c r="G79" s="183"/>
      <c r="H79" s="183"/>
      <c r="I79" s="183"/>
      <c r="J79" s="184"/>
      <c r="K79" s="182"/>
      <c r="L79" s="183"/>
      <c r="M79" s="183"/>
      <c r="N79" s="183"/>
      <c r="O79" s="183"/>
      <c r="P79" s="183"/>
      <c r="Q79" s="183"/>
      <c r="R79" s="183"/>
      <c r="S79" s="184"/>
      <c r="T79" s="182"/>
      <c r="U79" s="183"/>
      <c r="V79" s="183"/>
      <c r="W79" s="183"/>
      <c r="X79" s="183"/>
      <c r="Y79" s="183"/>
      <c r="Z79" s="183"/>
      <c r="AA79" s="183"/>
      <c r="AB79" s="184"/>
      <c r="AC79" s="71"/>
    </row>
    <row r="80" spans="1:29" ht="15" customHeight="1">
      <c r="A80" s="79"/>
      <c r="B80" s="182"/>
      <c r="C80" s="183"/>
      <c r="D80" s="183"/>
      <c r="E80" s="183"/>
      <c r="F80" s="183"/>
      <c r="G80" s="183"/>
      <c r="H80" s="183"/>
      <c r="I80" s="183"/>
      <c r="J80" s="184"/>
      <c r="K80" s="182"/>
      <c r="L80" s="183"/>
      <c r="M80" s="183"/>
      <c r="N80" s="183"/>
      <c r="O80" s="183"/>
      <c r="P80" s="183"/>
      <c r="Q80" s="183"/>
      <c r="R80" s="183"/>
      <c r="S80" s="184"/>
      <c r="T80" s="182"/>
      <c r="U80" s="183"/>
      <c r="V80" s="183"/>
      <c r="W80" s="183"/>
      <c r="X80" s="183"/>
      <c r="Y80" s="183"/>
      <c r="Z80" s="183"/>
      <c r="AA80" s="183"/>
      <c r="AB80" s="184"/>
      <c r="AC80" s="71"/>
    </row>
    <row r="81" spans="1:29" ht="15" customHeight="1">
      <c r="A81" s="79"/>
      <c r="B81" s="182"/>
      <c r="C81" s="183"/>
      <c r="D81" s="183"/>
      <c r="E81" s="183"/>
      <c r="F81" s="183"/>
      <c r="G81" s="183"/>
      <c r="H81" s="183"/>
      <c r="I81" s="183"/>
      <c r="J81" s="184"/>
      <c r="K81" s="182"/>
      <c r="L81" s="183"/>
      <c r="M81" s="183"/>
      <c r="N81" s="183"/>
      <c r="O81" s="183"/>
      <c r="P81" s="183"/>
      <c r="Q81" s="183"/>
      <c r="R81" s="183"/>
      <c r="S81" s="184"/>
      <c r="T81" s="182"/>
      <c r="U81" s="183"/>
      <c r="V81" s="183"/>
      <c r="W81" s="183"/>
      <c r="X81" s="183"/>
      <c r="Y81" s="183"/>
      <c r="Z81" s="183"/>
      <c r="AA81" s="183"/>
      <c r="AB81" s="184"/>
      <c r="AC81" s="71"/>
    </row>
    <row r="82" spans="1:29" ht="15" customHeight="1">
      <c r="A82" s="79"/>
      <c r="B82" s="182"/>
      <c r="C82" s="183"/>
      <c r="D82" s="183"/>
      <c r="E82" s="183"/>
      <c r="F82" s="183"/>
      <c r="G82" s="183"/>
      <c r="H82" s="183"/>
      <c r="I82" s="183"/>
      <c r="J82" s="184"/>
      <c r="K82" s="182"/>
      <c r="L82" s="183"/>
      <c r="M82" s="183"/>
      <c r="N82" s="183"/>
      <c r="O82" s="183"/>
      <c r="P82" s="183"/>
      <c r="Q82" s="183"/>
      <c r="R82" s="183"/>
      <c r="S82" s="184"/>
      <c r="T82" s="182"/>
      <c r="U82" s="183"/>
      <c r="V82" s="183"/>
      <c r="W82" s="183"/>
      <c r="X82" s="183"/>
      <c r="Y82" s="183"/>
      <c r="Z82" s="183"/>
      <c r="AA82" s="183"/>
      <c r="AB82" s="184"/>
      <c r="AC82" s="71"/>
    </row>
    <row r="83" spans="1:29" ht="15" customHeight="1">
      <c r="A83" s="79"/>
      <c r="B83" s="182"/>
      <c r="C83" s="183"/>
      <c r="D83" s="183"/>
      <c r="E83" s="183"/>
      <c r="F83" s="183"/>
      <c r="G83" s="183"/>
      <c r="H83" s="183"/>
      <c r="I83" s="183"/>
      <c r="J83" s="184"/>
      <c r="K83" s="182"/>
      <c r="L83" s="183"/>
      <c r="M83" s="183"/>
      <c r="N83" s="183"/>
      <c r="O83" s="183"/>
      <c r="P83" s="183"/>
      <c r="Q83" s="183"/>
      <c r="R83" s="183"/>
      <c r="S83" s="184"/>
      <c r="T83" s="182"/>
      <c r="U83" s="183"/>
      <c r="V83" s="183"/>
      <c r="W83" s="183"/>
      <c r="X83" s="183"/>
      <c r="Y83" s="183"/>
      <c r="Z83" s="183"/>
      <c r="AA83" s="183"/>
      <c r="AB83" s="184"/>
      <c r="AC83" s="71"/>
    </row>
    <row r="84" spans="1:29" ht="15" customHeight="1">
      <c r="A84" s="79"/>
      <c r="B84" s="182"/>
      <c r="C84" s="183"/>
      <c r="D84" s="183"/>
      <c r="E84" s="183"/>
      <c r="F84" s="183"/>
      <c r="G84" s="183"/>
      <c r="H84" s="183"/>
      <c r="I84" s="183"/>
      <c r="J84" s="184"/>
      <c r="K84" s="182"/>
      <c r="L84" s="183"/>
      <c r="M84" s="183"/>
      <c r="N84" s="183"/>
      <c r="O84" s="183"/>
      <c r="P84" s="183"/>
      <c r="Q84" s="183"/>
      <c r="R84" s="183"/>
      <c r="S84" s="184"/>
      <c r="T84" s="182"/>
      <c r="U84" s="183"/>
      <c r="V84" s="183"/>
      <c r="W84" s="183"/>
      <c r="X84" s="183"/>
      <c r="Y84" s="183"/>
      <c r="Z84" s="183"/>
      <c r="AA84" s="183"/>
      <c r="AB84" s="184"/>
      <c r="AC84" s="71"/>
    </row>
    <row r="85" spans="1:29" ht="15" customHeight="1">
      <c r="A85" s="79"/>
      <c r="B85" s="182"/>
      <c r="C85" s="183"/>
      <c r="D85" s="183"/>
      <c r="E85" s="183"/>
      <c r="F85" s="183"/>
      <c r="G85" s="183"/>
      <c r="H85" s="183"/>
      <c r="I85" s="183"/>
      <c r="J85" s="184"/>
      <c r="K85" s="182"/>
      <c r="L85" s="183"/>
      <c r="M85" s="183"/>
      <c r="N85" s="183"/>
      <c r="O85" s="183"/>
      <c r="P85" s="183"/>
      <c r="Q85" s="183"/>
      <c r="R85" s="183"/>
      <c r="S85" s="184"/>
      <c r="T85" s="182"/>
      <c r="U85" s="183"/>
      <c r="V85" s="183"/>
      <c r="W85" s="183"/>
      <c r="X85" s="183"/>
      <c r="Y85" s="183"/>
      <c r="Z85" s="183"/>
      <c r="AA85" s="183"/>
      <c r="AB85" s="184"/>
      <c r="AC85" s="71"/>
    </row>
    <row r="86" spans="1:29" ht="15" customHeight="1">
      <c r="A86" s="79"/>
      <c r="B86" s="182"/>
      <c r="C86" s="183"/>
      <c r="D86" s="183"/>
      <c r="E86" s="183"/>
      <c r="F86" s="183"/>
      <c r="G86" s="183"/>
      <c r="H86" s="183"/>
      <c r="I86" s="183"/>
      <c r="J86" s="184"/>
      <c r="K86" s="182"/>
      <c r="L86" s="183"/>
      <c r="M86" s="183"/>
      <c r="N86" s="183"/>
      <c r="O86" s="183"/>
      <c r="P86" s="183"/>
      <c r="Q86" s="183"/>
      <c r="R86" s="183"/>
      <c r="S86" s="184"/>
      <c r="T86" s="182"/>
      <c r="U86" s="183"/>
      <c r="V86" s="183"/>
      <c r="W86" s="183"/>
      <c r="X86" s="183"/>
      <c r="Y86" s="183"/>
      <c r="Z86" s="183"/>
      <c r="AA86" s="183"/>
      <c r="AB86" s="184"/>
      <c r="AC86" s="71"/>
    </row>
    <row r="87" spans="1:29" ht="15" customHeight="1">
      <c r="A87" s="79"/>
      <c r="B87" s="182"/>
      <c r="C87" s="183"/>
      <c r="D87" s="183"/>
      <c r="E87" s="183"/>
      <c r="F87" s="183"/>
      <c r="G87" s="183"/>
      <c r="H87" s="183"/>
      <c r="I87" s="183"/>
      <c r="J87" s="184"/>
      <c r="K87" s="182"/>
      <c r="L87" s="183"/>
      <c r="M87" s="183"/>
      <c r="N87" s="183"/>
      <c r="O87" s="183"/>
      <c r="P87" s="183"/>
      <c r="Q87" s="183"/>
      <c r="R87" s="183"/>
      <c r="S87" s="184"/>
      <c r="T87" s="182"/>
      <c r="U87" s="183"/>
      <c r="V87" s="183"/>
      <c r="W87" s="183"/>
      <c r="X87" s="183"/>
      <c r="Y87" s="183"/>
      <c r="Z87" s="183"/>
      <c r="AA87" s="183"/>
      <c r="AB87" s="184"/>
      <c r="AC87" s="71"/>
    </row>
    <row r="88" spans="1:29" ht="15" customHeight="1">
      <c r="A88" s="79"/>
      <c r="B88" s="182"/>
      <c r="C88" s="183"/>
      <c r="D88" s="183"/>
      <c r="E88" s="183"/>
      <c r="F88" s="183"/>
      <c r="G88" s="183"/>
      <c r="H88" s="183"/>
      <c r="I88" s="183"/>
      <c r="J88" s="184"/>
      <c r="K88" s="182"/>
      <c r="L88" s="183"/>
      <c r="M88" s="183"/>
      <c r="N88" s="183"/>
      <c r="O88" s="183"/>
      <c r="P88" s="183"/>
      <c r="Q88" s="183"/>
      <c r="R88" s="183"/>
      <c r="S88" s="184"/>
      <c r="T88" s="182"/>
      <c r="U88" s="183"/>
      <c r="V88" s="183"/>
      <c r="W88" s="183"/>
      <c r="X88" s="183"/>
      <c r="Y88" s="183"/>
      <c r="Z88" s="183"/>
      <c r="AA88" s="183"/>
      <c r="AB88" s="184"/>
      <c r="AC88" s="71"/>
    </row>
    <row r="89" spans="1:29" ht="15" customHeight="1">
      <c r="A89" s="79"/>
      <c r="B89" s="182"/>
      <c r="C89" s="183"/>
      <c r="D89" s="183"/>
      <c r="E89" s="183"/>
      <c r="F89" s="183"/>
      <c r="G89" s="183"/>
      <c r="H89" s="183"/>
      <c r="I89" s="183"/>
      <c r="J89" s="184"/>
      <c r="K89" s="182"/>
      <c r="L89" s="183"/>
      <c r="M89" s="183"/>
      <c r="N89" s="183"/>
      <c r="O89" s="183"/>
      <c r="P89" s="183"/>
      <c r="Q89" s="183"/>
      <c r="R89" s="183"/>
      <c r="S89" s="184"/>
      <c r="T89" s="182"/>
      <c r="U89" s="183"/>
      <c r="V89" s="183"/>
      <c r="W89" s="183"/>
      <c r="X89" s="183"/>
      <c r="Y89" s="183"/>
      <c r="Z89" s="183"/>
      <c r="AA89" s="183"/>
      <c r="AB89" s="184"/>
      <c r="AC89" s="71"/>
    </row>
    <row r="90" spans="1:29" ht="15" customHeight="1">
      <c r="A90" s="79"/>
      <c r="B90" s="182"/>
      <c r="C90" s="183"/>
      <c r="D90" s="183"/>
      <c r="E90" s="183"/>
      <c r="F90" s="183"/>
      <c r="G90" s="183"/>
      <c r="H90" s="183"/>
      <c r="I90" s="183"/>
      <c r="J90" s="184"/>
      <c r="K90" s="182"/>
      <c r="L90" s="183"/>
      <c r="M90" s="183"/>
      <c r="N90" s="183"/>
      <c r="O90" s="183"/>
      <c r="P90" s="183"/>
      <c r="Q90" s="183"/>
      <c r="R90" s="183"/>
      <c r="S90" s="184"/>
      <c r="T90" s="182"/>
      <c r="U90" s="183"/>
      <c r="V90" s="183"/>
      <c r="W90" s="183"/>
      <c r="X90" s="183"/>
      <c r="Y90" s="183"/>
      <c r="Z90" s="183"/>
      <c r="AA90" s="183"/>
      <c r="AB90" s="184"/>
      <c r="AC90" s="71"/>
    </row>
    <row r="91" spans="1:29" ht="15" customHeight="1">
      <c r="A91" s="79"/>
      <c r="B91" s="182"/>
      <c r="C91" s="183"/>
      <c r="D91" s="183"/>
      <c r="E91" s="183"/>
      <c r="F91" s="183"/>
      <c r="G91" s="183"/>
      <c r="H91" s="183"/>
      <c r="I91" s="183"/>
      <c r="J91" s="184"/>
      <c r="K91" s="182"/>
      <c r="L91" s="183"/>
      <c r="M91" s="183"/>
      <c r="N91" s="183"/>
      <c r="O91" s="183"/>
      <c r="P91" s="183"/>
      <c r="Q91" s="183"/>
      <c r="R91" s="183"/>
      <c r="S91" s="184"/>
      <c r="T91" s="182"/>
      <c r="U91" s="183"/>
      <c r="V91" s="183"/>
      <c r="W91" s="183"/>
      <c r="X91" s="183"/>
      <c r="Y91" s="183"/>
      <c r="Z91" s="183"/>
      <c r="AA91" s="183"/>
      <c r="AB91" s="184"/>
      <c r="AC91" s="71"/>
    </row>
    <row r="92" spans="1:29" ht="15" customHeight="1">
      <c r="A92" s="79"/>
      <c r="B92" s="182"/>
      <c r="C92" s="183"/>
      <c r="D92" s="183"/>
      <c r="E92" s="183"/>
      <c r="F92" s="183"/>
      <c r="G92" s="183"/>
      <c r="H92" s="183"/>
      <c r="I92" s="183"/>
      <c r="J92" s="184"/>
      <c r="K92" s="182"/>
      <c r="L92" s="183"/>
      <c r="M92" s="183"/>
      <c r="N92" s="183"/>
      <c r="O92" s="183"/>
      <c r="P92" s="183"/>
      <c r="Q92" s="183"/>
      <c r="R92" s="183"/>
      <c r="S92" s="184"/>
      <c r="T92" s="182"/>
      <c r="U92" s="183"/>
      <c r="V92" s="183"/>
      <c r="W92" s="183"/>
      <c r="X92" s="183"/>
      <c r="Y92" s="183"/>
      <c r="Z92" s="183"/>
      <c r="AA92" s="183"/>
      <c r="AB92" s="184"/>
      <c r="AC92" s="71"/>
    </row>
    <row r="93" spans="1:29" ht="15" customHeight="1">
      <c r="A93" s="79"/>
      <c r="B93" s="182"/>
      <c r="C93" s="183"/>
      <c r="D93" s="183"/>
      <c r="E93" s="183"/>
      <c r="F93" s="183"/>
      <c r="G93" s="183"/>
      <c r="H93" s="183"/>
      <c r="I93" s="183"/>
      <c r="J93" s="184"/>
      <c r="K93" s="182"/>
      <c r="L93" s="183"/>
      <c r="M93" s="183"/>
      <c r="N93" s="183"/>
      <c r="O93" s="183"/>
      <c r="P93" s="183"/>
      <c r="Q93" s="183"/>
      <c r="R93" s="183"/>
      <c r="S93" s="184"/>
      <c r="T93" s="182"/>
      <c r="U93" s="183"/>
      <c r="V93" s="183"/>
      <c r="W93" s="183"/>
      <c r="X93" s="183"/>
      <c r="Y93" s="183"/>
      <c r="Z93" s="183"/>
      <c r="AA93" s="183"/>
      <c r="AB93" s="184"/>
      <c r="AC93" s="71"/>
    </row>
    <row r="94" spans="1:29" ht="15" customHeight="1">
      <c r="A94" s="79"/>
      <c r="B94" s="182"/>
      <c r="C94" s="183"/>
      <c r="D94" s="183"/>
      <c r="E94" s="183"/>
      <c r="F94" s="183"/>
      <c r="G94" s="183"/>
      <c r="H94" s="183"/>
      <c r="I94" s="183"/>
      <c r="J94" s="184"/>
      <c r="K94" s="182"/>
      <c r="L94" s="183"/>
      <c r="M94" s="183"/>
      <c r="N94" s="183"/>
      <c r="O94" s="183"/>
      <c r="P94" s="183"/>
      <c r="Q94" s="183"/>
      <c r="R94" s="183"/>
      <c r="S94" s="184"/>
      <c r="T94" s="182"/>
      <c r="U94" s="183"/>
      <c r="V94" s="183"/>
      <c r="W94" s="183"/>
      <c r="X94" s="183"/>
      <c r="Y94" s="183"/>
      <c r="Z94" s="183"/>
      <c r="AA94" s="183"/>
      <c r="AB94" s="184"/>
      <c r="AC94" s="71"/>
    </row>
    <row r="95" spans="1:29" ht="15" customHeight="1">
      <c r="A95" s="79"/>
      <c r="B95" s="182"/>
      <c r="C95" s="183"/>
      <c r="D95" s="183"/>
      <c r="E95" s="183"/>
      <c r="F95" s="183"/>
      <c r="G95" s="183"/>
      <c r="H95" s="183"/>
      <c r="I95" s="183"/>
      <c r="J95" s="184"/>
      <c r="K95" s="182"/>
      <c r="L95" s="183"/>
      <c r="M95" s="183"/>
      <c r="N95" s="183"/>
      <c r="O95" s="183"/>
      <c r="P95" s="183"/>
      <c r="Q95" s="183"/>
      <c r="R95" s="183"/>
      <c r="S95" s="184"/>
      <c r="T95" s="182"/>
      <c r="U95" s="183"/>
      <c r="V95" s="183"/>
      <c r="W95" s="183"/>
      <c r="X95" s="183"/>
      <c r="Y95" s="183"/>
      <c r="Z95" s="183"/>
      <c r="AA95" s="183"/>
      <c r="AB95" s="184"/>
      <c r="AC95" s="71"/>
    </row>
    <row r="96" spans="1:29" ht="15" customHeight="1">
      <c r="A96" s="3"/>
      <c r="B96" s="185"/>
      <c r="C96" s="186"/>
      <c r="D96" s="186"/>
      <c r="E96" s="186"/>
      <c r="F96" s="186"/>
      <c r="G96" s="186"/>
      <c r="H96" s="186"/>
      <c r="I96" s="186"/>
      <c r="J96" s="187"/>
      <c r="K96" s="185"/>
      <c r="L96" s="186"/>
      <c r="M96" s="186"/>
      <c r="N96" s="186"/>
      <c r="O96" s="186"/>
      <c r="P96" s="186"/>
      <c r="Q96" s="186"/>
      <c r="R96" s="186"/>
      <c r="S96" s="187"/>
      <c r="T96" s="185"/>
      <c r="U96" s="186"/>
      <c r="V96" s="186"/>
      <c r="W96" s="186"/>
      <c r="X96" s="186"/>
      <c r="Y96" s="186"/>
      <c r="Z96" s="186"/>
      <c r="AA96" s="186"/>
      <c r="AB96" s="187"/>
    </row>
    <row r="97" spans="1:29" ht="15" customHeight="1">
      <c r="A97" s="3"/>
      <c r="B97" s="4"/>
      <c r="C97" s="4"/>
      <c r="D97" s="4"/>
    </row>
    <row r="98" spans="1:29" ht="15" customHeight="1">
      <c r="A98" s="79"/>
      <c r="B98" s="178" t="s">
        <v>112</v>
      </c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79"/>
    </row>
    <row r="99" spans="1:29" ht="15" customHeight="1">
      <c r="A99" s="79"/>
      <c r="B99" s="179"/>
      <c r="C99" s="180"/>
      <c r="D99" s="180"/>
      <c r="E99" s="180"/>
      <c r="F99" s="180"/>
      <c r="G99" s="180"/>
      <c r="H99" s="180"/>
      <c r="I99" s="180"/>
      <c r="J99" s="181"/>
      <c r="K99" s="179"/>
      <c r="L99" s="180"/>
      <c r="M99" s="180"/>
      <c r="N99" s="180"/>
      <c r="O99" s="180"/>
      <c r="P99" s="180"/>
      <c r="Q99" s="180"/>
      <c r="R99" s="180"/>
      <c r="S99" s="181"/>
      <c r="T99" s="179"/>
      <c r="U99" s="180"/>
      <c r="V99" s="180"/>
      <c r="W99" s="180"/>
      <c r="X99" s="180"/>
      <c r="Y99" s="180"/>
      <c r="Z99" s="180"/>
      <c r="AA99" s="180"/>
      <c r="AB99" s="181"/>
      <c r="AC99" s="71"/>
    </row>
    <row r="100" spans="1:29" ht="15" customHeight="1">
      <c r="A100" s="79"/>
      <c r="B100" s="182"/>
      <c r="C100" s="183"/>
      <c r="D100" s="183"/>
      <c r="E100" s="183"/>
      <c r="F100" s="183"/>
      <c r="G100" s="183"/>
      <c r="H100" s="183"/>
      <c r="I100" s="183"/>
      <c r="J100" s="184"/>
      <c r="K100" s="182"/>
      <c r="L100" s="183"/>
      <c r="M100" s="183"/>
      <c r="N100" s="183"/>
      <c r="O100" s="183"/>
      <c r="P100" s="183"/>
      <c r="Q100" s="183"/>
      <c r="R100" s="183"/>
      <c r="S100" s="184"/>
      <c r="T100" s="182"/>
      <c r="U100" s="183"/>
      <c r="V100" s="183"/>
      <c r="W100" s="183"/>
      <c r="X100" s="183"/>
      <c r="Y100" s="183"/>
      <c r="Z100" s="183"/>
      <c r="AA100" s="183"/>
      <c r="AB100" s="184"/>
      <c r="AC100" s="71"/>
    </row>
    <row r="101" spans="1:29" ht="15" customHeight="1">
      <c r="A101" s="79"/>
      <c r="B101" s="182"/>
      <c r="C101" s="183"/>
      <c r="D101" s="183"/>
      <c r="E101" s="183"/>
      <c r="F101" s="183"/>
      <c r="G101" s="183"/>
      <c r="H101" s="183"/>
      <c r="I101" s="183"/>
      <c r="J101" s="184"/>
      <c r="K101" s="182"/>
      <c r="L101" s="183"/>
      <c r="M101" s="183"/>
      <c r="N101" s="183"/>
      <c r="O101" s="183"/>
      <c r="P101" s="183"/>
      <c r="Q101" s="183"/>
      <c r="R101" s="183"/>
      <c r="S101" s="184"/>
      <c r="T101" s="182"/>
      <c r="U101" s="183"/>
      <c r="V101" s="183"/>
      <c r="W101" s="183"/>
      <c r="X101" s="183"/>
      <c r="Y101" s="183"/>
      <c r="Z101" s="183"/>
      <c r="AA101" s="183"/>
      <c r="AB101" s="184"/>
      <c r="AC101" s="71"/>
    </row>
    <row r="102" spans="1:29" ht="15" customHeight="1">
      <c r="A102" s="79"/>
      <c r="B102" s="182"/>
      <c r="C102" s="183"/>
      <c r="D102" s="183"/>
      <c r="E102" s="183"/>
      <c r="F102" s="183"/>
      <c r="G102" s="183"/>
      <c r="H102" s="183"/>
      <c r="I102" s="183"/>
      <c r="J102" s="184"/>
      <c r="K102" s="182"/>
      <c r="L102" s="183"/>
      <c r="M102" s="183"/>
      <c r="N102" s="183"/>
      <c r="O102" s="183"/>
      <c r="P102" s="183"/>
      <c r="Q102" s="183"/>
      <c r="R102" s="183"/>
      <c r="S102" s="184"/>
      <c r="T102" s="182"/>
      <c r="U102" s="183"/>
      <c r="V102" s="183"/>
      <c r="W102" s="183"/>
      <c r="X102" s="183"/>
      <c r="Y102" s="183"/>
      <c r="Z102" s="183"/>
      <c r="AA102" s="183"/>
      <c r="AB102" s="184"/>
      <c r="AC102" s="71"/>
    </row>
    <row r="103" spans="1:29" ht="15" customHeight="1">
      <c r="A103" s="79"/>
      <c r="B103" s="182"/>
      <c r="C103" s="183"/>
      <c r="D103" s="183"/>
      <c r="E103" s="183"/>
      <c r="F103" s="183"/>
      <c r="G103" s="183"/>
      <c r="H103" s="183"/>
      <c r="I103" s="183"/>
      <c r="J103" s="184"/>
      <c r="K103" s="182"/>
      <c r="L103" s="183"/>
      <c r="M103" s="183"/>
      <c r="N103" s="183"/>
      <c r="O103" s="183"/>
      <c r="P103" s="183"/>
      <c r="Q103" s="183"/>
      <c r="R103" s="183"/>
      <c r="S103" s="184"/>
      <c r="T103" s="182"/>
      <c r="U103" s="183"/>
      <c r="V103" s="183"/>
      <c r="W103" s="183"/>
      <c r="X103" s="183"/>
      <c r="Y103" s="183"/>
      <c r="Z103" s="183"/>
      <c r="AA103" s="183"/>
      <c r="AB103" s="184"/>
      <c r="AC103" s="71"/>
    </row>
    <row r="104" spans="1:29" ht="15" customHeight="1">
      <c r="A104" s="79"/>
      <c r="B104" s="182"/>
      <c r="C104" s="183"/>
      <c r="D104" s="183"/>
      <c r="E104" s="183"/>
      <c r="F104" s="183"/>
      <c r="G104" s="183"/>
      <c r="H104" s="183"/>
      <c r="I104" s="183"/>
      <c r="J104" s="184"/>
      <c r="K104" s="182"/>
      <c r="L104" s="183"/>
      <c r="M104" s="183"/>
      <c r="N104" s="183"/>
      <c r="O104" s="183"/>
      <c r="P104" s="183"/>
      <c r="Q104" s="183"/>
      <c r="R104" s="183"/>
      <c r="S104" s="184"/>
      <c r="T104" s="182"/>
      <c r="U104" s="183"/>
      <c r="V104" s="183"/>
      <c r="W104" s="183"/>
      <c r="X104" s="183"/>
      <c r="Y104" s="183"/>
      <c r="Z104" s="183"/>
      <c r="AA104" s="183"/>
      <c r="AB104" s="184"/>
      <c r="AC104" s="71"/>
    </row>
    <row r="105" spans="1:29" ht="15" customHeight="1">
      <c r="A105" s="79"/>
      <c r="B105" s="182"/>
      <c r="C105" s="183"/>
      <c r="D105" s="183"/>
      <c r="E105" s="183"/>
      <c r="F105" s="183"/>
      <c r="G105" s="183"/>
      <c r="H105" s="183"/>
      <c r="I105" s="183"/>
      <c r="J105" s="184"/>
      <c r="K105" s="182"/>
      <c r="L105" s="183"/>
      <c r="M105" s="183"/>
      <c r="N105" s="183"/>
      <c r="O105" s="183"/>
      <c r="P105" s="183"/>
      <c r="Q105" s="183"/>
      <c r="R105" s="183"/>
      <c r="S105" s="184"/>
      <c r="T105" s="182"/>
      <c r="U105" s="183"/>
      <c r="V105" s="183"/>
      <c r="W105" s="183"/>
      <c r="X105" s="183"/>
      <c r="Y105" s="183"/>
      <c r="Z105" s="183"/>
      <c r="AA105" s="183"/>
      <c r="AB105" s="184"/>
      <c r="AC105" s="71"/>
    </row>
    <row r="106" spans="1:29" ht="15" customHeight="1">
      <c r="A106" s="79"/>
      <c r="B106" s="182"/>
      <c r="C106" s="183"/>
      <c r="D106" s="183"/>
      <c r="E106" s="183"/>
      <c r="F106" s="183"/>
      <c r="G106" s="183"/>
      <c r="H106" s="183"/>
      <c r="I106" s="183"/>
      <c r="J106" s="184"/>
      <c r="K106" s="182"/>
      <c r="L106" s="183"/>
      <c r="M106" s="183"/>
      <c r="N106" s="183"/>
      <c r="O106" s="183"/>
      <c r="P106" s="183"/>
      <c r="Q106" s="183"/>
      <c r="R106" s="183"/>
      <c r="S106" s="184"/>
      <c r="T106" s="182"/>
      <c r="U106" s="183"/>
      <c r="V106" s="183"/>
      <c r="W106" s="183"/>
      <c r="X106" s="183"/>
      <c r="Y106" s="183"/>
      <c r="Z106" s="183"/>
      <c r="AA106" s="183"/>
      <c r="AB106" s="184"/>
      <c r="AC106" s="71"/>
    </row>
    <row r="107" spans="1:29" ht="15" customHeight="1">
      <c r="A107" s="79"/>
      <c r="B107" s="182"/>
      <c r="C107" s="183"/>
      <c r="D107" s="183"/>
      <c r="E107" s="183"/>
      <c r="F107" s="183"/>
      <c r="G107" s="183"/>
      <c r="H107" s="183"/>
      <c r="I107" s="183"/>
      <c r="J107" s="184"/>
      <c r="K107" s="182"/>
      <c r="L107" s="183"/>
      <c r="M107" s="183"/>
      <c r="N107" s="183"/>
      <c r="O107" s="183"/>
      <c r="P107" s="183"/>
      <c r="Q107" s="183"/>
      <c r="R107" s="183"/>
      <c r="S107" s="184"/>
      <c r="T107" s="182"/>
      <c r="U107" s="183"/>
      <c r="V107" s="183"/>
      <c r="W107" s="183"/>
      <c r="X107" s="183"/>
      <c r="Y107" s="183"/>
      <c r="Z107" s="183"/>
      <c r="AA107" s="183"/>
      <c r="AB107" s="184"/>
      <c r="AC107" s="71"/>
    </row>
    <row r="108" spans="1:29" ht="15" customHeight="1">
      <c r="A108" s="79"/>
      <c r="B108" s="182"/>
      <c r="C108" s="183"/>
      <c r="D108" s="183"/>
      <c r="E108" s="183"/>
      <c r="F108" s="183"/>
      <c r="G108" s="183"/>
      <c r="H108" s="183"/>
      <c r="I108" s="183"/>
      <c r="J108" s="184"/>
      <c r="K108" s="182"/>
      <c r="L108" s="183"/>
      <c r="M108" s="183"/>
      <c r="N108" s="183"/>
      <c r="O108" s="183"/>
      <c r="P108" s="183"/>
      <c r="Q108" s="183"/>
      <c r="R108" s="183"/>
      <c r="S108" s="184"/>
      <c r="T108" s="182"/>
      <c r="U108" s="183"/>
      <c r="V108" s="183"/>
      <c r="W108" s="183"/>
      <c r="X108" s="183"/>
      <c r="Y108" s="183"/>
      <c r="Z108" s="183"/>
      <c r="AA108" s="183"/>
      <c r="AB108" s="184"/>
      <c r="AC108" s="71"/>
    </row>
    <row r="109" spans="1:29" ht="15" customHeight="1">
      <c r="A109" s="79"/>
      <c r="B109" s="182"/>
      <c r="C109" s="183"/>
      <c r="D109" s="183"/>
      <c r="E109" s="183"/>
      <c r="F109" s="183"/>
      <c r="G109" s="183"/>
      <c r="H109" s="183"/>
      <c r="I109" s="183"/>
      <c r="J109" s="184"/>
      <c r="K109" s="182"/>
      <c r="L109" s="183"/>
      <c r="M109" s="183"/>
      <c r="N109" s="183"/>
      <c r="O109" s="183"/>
      <c r="P109" s="183"/>
      <c r="Q109" s="183"/>
      <c r="R109" s="183"/>
      <c r="S109" s="184"/>
      <c r="T109" s="182"/>
      <c r="U109" s="183"/>
      <c r="V109" s="183"/>
      <c r="W109" s="183"/>
      <c r="X109" s="183"/>
      <c r="Y109" s="183"/>
      <c r="Z109" s="183"/>
      <c r="AA109" s="183"/>
      <c r="AB109" s="184"/>
      <c r="AC109" s="71"/>
    </row>
    <row r="110" spans="1:29" ht="15" customHeight="1">
      <c r="A110" s="79"/>
      <c r="B110" s="182"/>
      <c r="C110" s="183"/>
      <c r="D110" s="183"/>
      <c r="E110" s="183"/>
      <c r="F110" s="183"/>
      <c r="G110" s="183"/>
      <c r="H110" s="183"/>
      <c r="I110" s="183"/>
      <c r="J110" s="184"/>
      <c r="K110" s="182"/>
      <c r="L110" s="183"/>
      <c r="M110" s="183"/>
      <c r="N110" s="183"/>
      <c r="O110" s="183"/>
      <c r="P110" s="183"/>
      <c r="Q110" s="183"/>
      <c r="R110" s="183"/>
      <c r="S110" s="184"/>
      <c r="T110" s="182"/>
      <c r="U110" s="183"/>
      <c r="V110" s="183"/>
      <c r="W110" s="183"/>
      <c r="X110" s="183"/>
      <c r="Y110" s="183"/>
      <c r="Z110" s="183"/>
      <c r="AA110" s="183"/>
      <c r="AB110" s="184"/>
      <c r="AC110" s="71"/>
    </row>
    <row r="111" spans="1:29" ht="15" customHeight="1">
      <c r="A111" s="79"/>
      <c r="B111" s="182"/>
      <c r="C111" s="183"/>
      <c r="D111" s="183"/>
      <c r="E111" s="183"/>
      <c r="F111" s="183"/>
      <c r="G111" s="183"/>
      <c r="H111" s="183"/>
      <c r="I111" s="183"/>
      <c r="J111" s="184"/>
      <c r="K111" s="182"/>
      <c r="L111" s="183"/>
      <c r="M111" s="183"/>
      <c r="N111" s="183"/>
      <c r="O111" s="183"/>
      <c r="P111" s="183"/>
      <c r="Q111" s="183"/>
      <c r="R111" s="183"/>
      <c r="S111" s="184"/>
      <c r="T111" s="182"/>
      <c r="U111" s="183"/>
      <c r="V111" s="183"/>
      <c r="W111" s="183"/>
      <c r="X111" s="183"/>
      <c r="Y111" s="183"/>
      <c r="Z111" s="183"/>
      <c r="AA111" s="183"/>
      <c r="AB111" s="184"/>
      <c r="AC111" s="71"/>
    </row>
    <row r="112" spans="1:29" ht="15" customHeight="1">
      <c r="A112" s="79"/>
      <c r="B112" s="182"/>
      <c r="C112" s="183"/>
      <c r="D112" s="183"/>
      <c r="E112" s="183"/>
      <c r="F112" s="183"/>
      <c r="G112" s="183"/>
      <c r="H112" s="183"/>
      <c r="I112" s="183"/>
      <c r="J112" s="184"/>
      <c r="K112" s="182"/>
      <c r="L112" s="183"/>
      <c r="M112" s="183"/>
      <c r="N112" s="183"/>
      <c r="O112" s="183"/>
      <c r="P112" s="183"/>
      <c r="Q112" s="183"/>
      <c r="R112" s="183"/>
      <c r="S112" s="184"/>
      <c r="T112" s="182"/>
      <c r="U112" s="183"/>
      <c r="V112" s="183"/>
      <c r="W112" s="183"/>
      <c r="X112" s="183"/>
      <c r="Y112" s="183"/>
      <c r="Z112" s="183"/>
      <c r="AA112" s="183"/>
      <c r="AB112" s="184"/>
      <c r="AC112" s="71"/>
    </row>
    <row r="113" spans="1:29" ht="15" customHeight="1">
      <c r="A113" s="79"/>
      <c r="B113" s="182"/>
      <c r="C113" s="183"/>
      <c r="D113" s="183"/>
      <c r="E113" s="183"/>
      <c r="F113" s="183"/>
      <c r="G113" s="183"/>
      <c r="H113" s="183"/>
      <c r="I113" s="183"/>
      <c r="J113" s="184"/>
      <c r="K113" s="182"/>
      <c r="L113" s="183"/>
      <c r="M113" s="183"/>
      <c r="N113" s="183"/>
      <c r="O113" s="183"/>
      <c r="P113" s="183"/>
      <c r="Q113" s="183"/>
      <c r="R113" s="183"/>
      <c r="S113" s="184"/>
      <c r="T113" s="182"/>
      <c r="U113" s="183"/>
      <c r="V113" s="183"/>
      <c r="W113" s="183"/>
      <c r="X113" s="183"/>
      <c r="Y113" s="183"/>
      <c r="Z113" s="183"/>
      <c r="AA113" s="183"/>
      <c r="AB113" s="184"/>
      <c r="AC113" s="71"/>
    </row>
    <row r="114" spans="1:29" ht="15" customHeight="1">
      <c r="A114" s="79"/>
      <c r="B114" s="182"/>
      <c r="C114" s="183"/>
      <c r="D114" s="183"/>
      <c r="E114" s="183"/>
      <c r="F114" s="183"/>
      <c r="G114" s="183"/>
      <c r="H114" s="183"/>
      <c r="I114" s="183"/>
      <c r="J114" s="184"/>
      <c r="K114" s="182"/>
      <c r="L114" s="183"/>
      <c r="M114" s="183"/>
      <c r="N114" s="183"/>
      <c r="O114" s="183"/>
      <c r="P114" s="183"/>
      <c r="Q114" s="183"/>
      <c r="R114" s="183"/>
      <c r="S114" s="184"/>
      <c r="T114" s="182"/>
      <c r="U114" s="183"/>
      <c r="V114" s="183"/>
      <c r="W114" s="183"/>
      <c r="X114" s="183"/>
      <c r="Y114" s="183"/>
      <c r="Z114" s="183"/>
      <c r="AA114" s="183"/>
      <c r="AB114" s="184"/>
      <c r="AC114" s="71"/>
    </row>
    <row r="115" spans="1:29" ht="15" customHeight="1">
      <c r="A115" s="79"/>
      <c r="B115" s="182"/>
      <c r="C115" s="183"/>
      <c r="D115" s="183"/>
      <c r="E115" s="183"/>
      <c r="F115" s="183"/>
      <c r="G115" s="183"/>
      <c r="H115" s="183"/>
      <c r="I115" s="183"/>
      <c r="J115" s="184"/>
      <c r="K115" s="182"/>
      <c r="L115" s="183"/>
      <c r="M115" s="183"/>
      <c r="N115" s="183"/>
      <c r="O115" s="183"/>
      <c r="P115" s="183"/>
      <c r="Q115" s="183"/>
      <c r="R115" s="183"/>
      <c r="S115" s="184"/>
      <c r="T115" s="182"/>
      <c r="U115" s="183"/>
      <c r="V115" s="183"/>
      <c r="W115" s="183"/>
      <c r="X115" s="183"/>
      <c r="Y115" s="183"/>
      <c r="Z115" s="183"/>
      <c r="AA115" s="183"/>
      <c r="AB115" s="184"/>
      <c r="AC115" s="71"/>
    </row>
    <row r="116" spans="1:29" ht="15" customHeight="1">
      <c r="A116" s="79"/>
      <c r="B116" s="182"/>
      <c r="C116" s="183"/>
      <c r="D116" s="183"/>
      <c r="E116" s="183"/>
      <c r="F116" s="183"/>
      <c r="G116" s="183"/>
      <c r="H116" s="183"/>
      <c r="I116" s="183"/>
      <c r="J116" s="184"/>
      <c r="K116" s="182"/>
      <c r="L116" s="183"/>
      <c r="M116" s="183"/>
      <c r="N116" s="183"/>
      <c r="O116" s="183"/>
      <c r="P116" s="183"/>
      <c r="Q116" s="183"/>
      <c r="R116" s="183"/>
      <c r="S116" s="184"/>
      <c r="T116" s="182"/>
      <c r="U116" s="183"/>
      <c r="V116" s="183"/>
      <c r="W116" s="183"/>
      <c r="X116" s="183"/>
      <c r="Y116" s="183"/>
      <c r="Z116" s="183"/>
      <c r="AA116" s="183"/>
      <c r="AB116" s="184"/>
      <c r="AC116" s="71"/>
    </row>
    <row r="117" spans="1:29" ht="15" customHeight="1">
      <c r="A117" s="79"/>
      <c r="B117" s="182"/>
      <c r="C117" s="183"/>
      <c r="D117" s="183"/>
      <c r="E117" s="183"/>
      <c r="F117" s="183"/>
      <c r="G117" s="183"/>
      <c r="H117" s="183"/>
      <c r="I117" s="183"/>
      <c r="J117" s="184"/>
      <c r="K117" s="182"/>
      <c r="L117" s="183"/>
      <c r="M117" s="183"/>
      <c r="N117" s="183"/>
      <c r="O117" s="183"/>
      <c r="P117" s="183"/>
      <c r="Q117" s="183"/>
      <c r="R117" s="183"/>
      <c r="S117" s="184"/>
      <c r="T117" s="182"/>
      <c r="U117" s="183"/>
      <c r="V117" s="183"/>
      <c r="W117" s="183"/>
      <c r="X117" s="183"/>
      <c r="Y117" s="183"/>
      <c r="Z117" s="183"/>
      <c r="AA117" s="183"/>
      <c r="AB117" s="184"/>
      <c r="AC117" s="71"/>
    </row>
    <row r="118" spans="1:29" ht="15" customHeight="1">
      <c r="A118" s="79"/>
      <c r="B118" s="182"/>
      <c r="C118" s="183"/>
      <c r="D118" s="183"/>
      <c r="E118" s="183"/>
      <c r="F118" s="183"/>
      <c r="G118" s="183"/>
      <c r="H118" s="183"/>
      <c r="I118" s="183"/>
      <c r="J118" s="184"/>
      <c r="K118" s="182"/>
      <c r="L118" s="183"/>
      <c r="M118" s="183"/>
      <c r="N118" s="183"/>
      <c r="O118" s="183"/>
      <c r="P118" s="183"/>
      <c r="Q118" s="183"/>
      <c r="R118" s="183"/>
      <c r="S118" s="184"/>
      <c r="T118" s="182"/>
      <c r="U118" s="183"/>
      <c r="V118" s="183"/>
      <c r="W118" s="183"/>
      <c r="X118" s="183"/>
      <c r="Y118" s="183"/>
      <c r="Z118" s="183"/>
      <c r="AA118" s="183"/>
      <c r="AB118" s="184"/>
      <c r="AC118" s="71"/>
    </row>
    <row r="119" spans="1:29" ht="15" customHeight="1">
      <c r="A119" s="79"/>
      <c r="B119" s="182"/>
      <c r="C119" s="183"/>
      <c r="D119" s="183"/>
      <c r="E119" s="183"/>
      <c r="F119" s="183"/>
      <c r="G119" s="183"/>
      <c r="H119" s="183"/>
      <c r="I119" s="183"/>
      <c r="J119" s="184"/>
      <c r="K119" s="182"/>
      <c r="L119" s="183"/>
      <c r="M119" s="183"/>
      <c r="N119" s="183"/>
      <c r="O119" s="183"/>
      <c r="P119" s="183"/>
      <c r="Q119" s="183"/>
      <c r="R119" s="183"/>
      <c r="S119" s="184"/>
      <c r="T119" s="182"/>
      <c r="U119" s="183"/>
      <c r="V119" s="183"/>
      <c r="W119" s="183"/>
      <c r="X119" s="183"/>
      <c r="Y119" s="183"/>
      <c r="Z119" s="183"/>
      <c r="AA119" s="183"/>
      <c r="AB119" s="184"/>
      <c r="AC119" s="71"/>
    </row>
    <row r="120" spans="1:29" ht="15" customHeight="1">
      <c r="A120" s="79"/>
      <c r="B120" s="182"/>
      <c r="C120" s="183"/>
      <c r="D120" s="183"/>
      <c r="E120" s="183"/>
      <c r="F120" s="183"/>
      <c r="G120" s="183"/>
      <c r="H120" s="183"/>
      <c r="I120" s="183"/>
      <c r="J120" s="184"/>
      <c r="K120" s="182"/>
      <c r="L120" s="183"/>
      <c r="M120" s="183"/>
      <c r="N120" s="183"/>
      <c r="O120" s="183"/>
      <c r="P120" s="183"/>
      <c r="Q120" s="183"/>
      <c r="R120" s="183"/>
      <c r="S120" s="184"/>
      <c r="T120" s="182"/>
      <c r="U120" s="183"/>
      <c r="V120" s="183"/>
      <c r="W120" s="183"/>
      <c r="X120" s="183"/>
      <c r="Y120" s="183"/>
      <c r="Z120" s="183"/>
      <c r="AA120" s="183"/>
      <c r="AB120" s="184"/>
      <c r="AC120" s="71"/>
    </row>
    <row r="121" spans="1:29" ht="15" customHeight="1">
      <c r="A121" s="79"/>
      <c r="B121" s="182"/>
      <c r="C121" s="183"/>
      <c r="D121" s="183"/>
      <c r="E121" s="183"/>
      <c r="F121" s="183"/>
      <c r="G121" s="183"/>
      <c r="H121" s="183"/>
      <c r="I121" s="183"/>
      <c r="J121" s="184"/>
      <c r="K121" s="182"/>
      <c r="L121" s="183"/>
      <c r="M121" s="183"/>
      <c r="N121" s="183"/>
      <c r="O121" s="183"/>
      <c r="P121" s="183"/>
      <c r="Q121" s="183"/>
      <c r="R121" s="183"/>
      <c r="S121" s="184"/>
      <c r="T121" s="182"/>
      <c r="U121" s="183"/>
      <c r="V121" s="183"/>
      <c r="W121" s="183"/>
      <c r="X121" s="183"/>
      <c r="Y121" s="183"/>
      <c r="Z121" s="183"/>
      <c r="AA121" s="183"/>
      <c r="AB121" s="184"/>
      <c r="AC121" s="71"/>
    </row>
    <row r="122" spans="1:29" ht="15" customHeight="1">
      <c r="A122" s="3"/>
      <c r="B122" s="185"/>
      <c r="C122" s="186"/>
      <c r="D122" s="186"/>
      <c r="E122" s="186"/>
      <c r="F122" s="186"/>
      <c r="G122" s="186"/>
      <c r="H122" s="186"/>
      <c r="I122" s="186"/>
      <c r="J122" s="187"/>
      <c r="K122" s="185"/>
      <c r="L122" s="186"/>
      <c r="M122" s="186"/>
      <c r="N122" s="186"/>
      <c r="O122" s="186"/>
      <c r="P122" s="186"/>
      <c r="Q122" s="186"/>
      <c r="R122" s="186"/>
      <c r="S122" s="187"/>
      <c r="T122" s="185"/>
      <c r="U122" s="186"/>
      <c r="V122" s="186"/>
      <c r="W122" s="186"/>
      <c r="X122" s="186"/>
      <c r="Y122" s="186"/>
      <c r="Z122" s="186"/>
      <c r="AA122" s="186"/>
      <c r="AB122" s="187"/>
    </row>
    <row r="123" spans="1:29" ht="15" customHeight="1">
      <c r="A123" s="3"/>
      <c r="B123" s="4"/>
      <c r="C123" s="4"/>
      <c r="D123" s="4"/>
    </row>
    <row r="124" spans="1:29" ht="15" customHeight="1">
      <c r="A124" s="79"/>
      <c r="B124" s="79"/>
      <c r="C124" s="79"/>
      <c r="D124" s="79"/>
      <c r="E124" s="178" t="s">
        <v>113</v>
      </c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79"/>
      <c r="AA124" s="79"/>
      <c r="AB124" s="79"/>
      <c r="AC124" s="79"/>
    </row>
    <row r="125" spans="1:29" ht="15" customHeight="1">
      <c r="A125" s="79"/>
      <c r="B125" s="79"/>
      <c r="C125" s="79"/>
      <c r="D125" s="79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79"/>
      <c r="AA125" s="79"/>
      <c r="AB125" s="79"/>
      <c r="AC125" s="71"/>
    </row>
    <row r="126" spans="1:29" ht="15" customHeight="1">
      <c r="A126" s="79"/>
      <c r="B126" s="79"/>
      <c r="C126" s="79"/>
      <c r="D126" s="79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79"/>
      <c r="AA126" s="79"/>
      <c r="AB126" s="79"/>
      <c r="AC126" s="71"/>
    </row>
    <row r="127" spans="1:29" ht="15" customHeight="1">
      <c r="A127" s="79"/>
      <c r="B127" s="79"/>
      <c r="C127" s="79"/>
      <c r="D127" s="79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79"/>
      <c r="AA127" s="79"/>
      <c r="AB127" s="79"/>
      <c r="AC127" s="71"/>
    </row>
    <row r="128" spans="1:29" ht="15" customHeight="1">
      <c r="A128" s="79"/>
      <c r="B128" s="79"/>
      <c r="C128" s="79"/>
      <c r="D128" s="79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79"/>
      <c r="AA128" s="79"/>
      <c r="AB128" s="79"/>
      <c r="AC128" s="71"/>
    </row>
    <row r="129" spans="1:29" ht="15" customHeight="1">
      <c r="A129" s="79"/>
      <c r="B129" s="79"/>
      <c r="C129" s="79"/>
      <c r="D129" s="79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79"/>
      <c r="AA129" s="79"/>
      <c r="AB129" s="79"/>
      <c r="AC129" s="71"/>
    </row>
    <row r="130" spans="1:29" ht="15" customHeight="1">
      <c r="A130" s="79"/>
      <c r="B130" s="79"/>
      <c r="C130" s="79"/>
      <c r="D130" s="79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79"/>
      <c r="AA130" s="79"/>
      <c r="AB130" s="79"/>
      <c r="AC130" s="71"/>
    </row>
    <row r="131" spans="1:29" ht="15" customHeight="1">
      <c r="A131" s="79"/>
      <c r="B131" s="79"/>
      <c r="C131" s="79"/>
      <c r="D131" s="79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79"/>
      <c r="AA131" s="79"/>
      <c r="AB131" s="79"/>
      <c r="AC131" s="71"/>
    </row>
    <row r="132" spans="1:29" ht="15" customHeight="1">
      <c r="A132" s="79"/>
      <c r="B132" s="79"/>
      <c r="C132" s="79"/>
      <c r="D132" s="79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79"/>
      <c r="AA132" s="79"/>
      <c r="AB132" s="79"/>
      <c r="AC132" s="71"/>
    </row>
    <row r="133" spans="1:29" ht="15" customHeight="1">
      <c r="A133" s="79"/>
      <c r="B133" s="79"/>
      <c r="C133" s="79"/>
      <c r="D133" s="79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79"/>
      <c r="AA133" s="79"/>
      <c r="AB133" s="79"/>
      <c r="AC133" s="71"/>
    </row>
    <row r="134" spans="1:29" ht="15" customHeight="1">
      <c r="A134" s="79"/>
      <c r="B134" s="79"/>
      <c r="C134" s="79"/>
      <c r="D134" s="79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79"/>
      <c r="AA134" s="79"/>
      <c r="AB134" s="79"/>
      <c r="AC134" s="71"/>
    </row>
    <row r="135" spans="1:29" ht="15" customHeight="1">
      <c r="A135" s="79"/>
      <c r="B135" s="79"/>
      <c r="C135" s="79"/>
      <c r="D135" s="79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79"/>
      <c r="AA135" s="79"/>
      <c r="AB135" s="79"/>
      <c r="AC135" s="71"/>
    </row>
    <row r="136" spans="1:29" ht="15" customHeight="1">
      <c r="A136" s="79"/>
      <c r="B136" s="79"/>
      <c r="C136" s="79"/>
      <c r="D136" s="79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79"/>
      <c r="AA136" s="79"/>
      <c r="AB136" s="79"/>
      <c r="AC136" s="71"/>
    </row>
    <row r="137" spans="1:29" ht="15" customHeight="1">
      <c r="A137" s="79"/>
      <c r="B137" s="79"/>
      <c r="C137" s="79"/>
      <c r="D137" s="79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79"/>
      <c r="AA137" s="79"/>
      <c r="AB137" s="79"/>
      <c r="AC137" s="71"/>
    </row>
    <row r="138" spans="1:29" ht="15" customHeight="1">
      <c r="A138" s="79"/>
      <c r="B138" s="79"/>
      <c r="C138" s="79"/>
      <c r="D138" s="79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79"/>
      <c r="AA138" s="79"/>
      <c r="AB138" s="79"/>
      <c r="AC138" s="71"/>
    </row>
    <row r="139" spans="1:29" ht="15" customHeight="1">
      <c r="A139" s="79"/>
      <c r="B139" s="79"/>
      <c r="C139" s="79"/>
      <c r="D139" s="79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79"/>
      <c r="AA139" s="79"/>
      <c r="AB139" s="79"/>
      <c r="AC139" s="71"/>
    </row>
    <row r="140" spans="1:29" ht="15" customHeight="1">
      <c r="A140" s="79"/>
      <c r="B140" s="79"/>
      <c r="C140" s="79"/>
      <c r="D140" s="79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79"/>
      <c r="AA140" s="79"/>
      <c r="AB140" s="79"/>
      <c r="AC140" s="71"/>
    </row>
    <row r="141" spans="1:29" ht="15" customHeight="1">
      <c r="A141" s="79"/>
      <c r="B141" s="79"/>
      <c r="C141" s="79"/>
      <c r="D141" s="79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79"/>
      <c r="AA141" s="79"/>
      <c r="AB141" s="79"/>
      <c r="AC141" s="71"/>
    </row>
    <row r="142" spans="1:29" ht="15" customHeight="1">
      <c r="A142" s="79"/>
      <c r="B142" s="79"/>
      <c r="C142" s="79"/>
      <c r="D142" s="79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79"/>
      <c r="AA142" s="79"/>
      <c r="AB142" s="79"/>
      <c r="AC142" s="71"/>
    </row>
    <row r="143" spans="1:29" ht="15" customHeight="1">
      <c r="A143" s="79"/>
      <c r="B143" s="79"/>
      <c r="C143" s="79"/>
      <c r="D143" s="79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79"/>
      <c r="AA143" s="79"/>
      <c r="AB143" s="79"/>
      <c r="AC143" s="71"/>
    </row>
    <row r="144" spans="1:29" ht="15" customHeight="1">
      <c r="A144" s="79"/>
      <c r="B144" s="79"/>
      <c r="C144" s="79"/>
      <c r="D144" s="79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79"/>
      <c r="AA144" s="79"/>
      <c r="AB144" s="79"/>
      <c r="AC144" s="71"/>
    </row>
    <row r="145" spans="1:29" ht="15" customHeight="1">
      <c r="A145" s="79"/>
      <c r="B145" s="79"/>
      <c r="C145" s="79"/>
      <c r="D145" s="79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79"/>
      <c r="AA145" s="79"/>
      <c r="AB145" s="79"/>
      <c r="AC145" s="71"/>
    </row>
    <row r="146" spans="1:29" ht="15" customHeight="1">
      <c r="A146" s="79"/>
      <c r="B146" s="79"/>
      <c r="C146" s="79"/>
      <c r="D146" s="79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79"/>
      <c r="AA146" s="79"/>
      <c r="AB146" s="79"/>
      <c r="AC146" s="71"/>
    </row>
    <row r="147" spans="1:29" ht="15" customHeight="1">
      <c r="A147" s="79"/>
      <c r="B147" s="79"/>
      <c r="C147" s="79"/>
      <c r="D147" s="79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79"/>
      <c r="AA147" s="79"/>
      <c r="AB147" s="79"/>
      <c r="AC147" s="71"/>
    </row>
    <row r="148" spans="1:29" ht="15" customHeight="1">
      <c r="A148" s="3"/>
      <c r="B148" s="4"/>
      <c r="C148" s="4"/>
      <c r="D148" s="4"/>
    </row>
    <row r="149" spans="1:29" ht="15" customHeight="1">
      <c r="A149" s="79"/>
      <c r="B149" s="178" t="s">
        <v>114</v>
      </c>
      <c r="C149" s="178"/>
      <c r="D149" s="178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79"/>
    </row>
    <row r="150" spans="1:29" ht="15" customHeight="1">
      <c r="A150" s="79"/>
      <c r="B150" s="179"/>
      <c r="C150" s="180"/>
      <c r="D150" s="180"/>
      <c r="E150" s="180"/>
      <c r="F150" s="180"/>
      <c r="G150" s="180"/>
      <c r="H150" s="180"/>
      <c r="I150" s="180"/>
      <c r="J150" s="181"/>
      <c r="K150" s="179"/>
      <c r="L150" s="180"/>
      <c r="M150" s="180"/>
      <c r="N150" s="180"/>
      <c r="O150" s="180"/>
      <c r="P150" s="180"/>
      <c r="Q150" s="180"/>
      <c r="R150" s="180"/>
      <c r="S150" s="181"/>
      <c r="T150" s="179"/>
      <c r="U150" s="180"/>
      <c r="V150" s="180"/>
      <c r="W150" s="180"/>
      <c r="X150" s="180"/>
      <c r="Y150" s="180"/>
      <c r="Z150" s="180"/>
      <c r="AA150" s="180"/>
      <c r="AB150" s="181"/>
      <c r="AC150" s="71"/>
    </row>
    <row r="151" spans="1:29" ht="15" customHeight="1">
      <c r="A151" s="79"/>
      <c r="B151" s="182"/>
      <c r="C151" s="183"/>
      <c r="D151" s="183"/>
      <c r="E151" s="183"/>
      <c r="F151" s="183"/>
      <c r="G151" s="183"/>
      <c r="H151" s="183"/>
      <c r="I151" s="183"/>
      <c r="J151" s="184"/>
      <c r="K151" s="182"/>
      <c r="L151" s="183"/>
      <c r="M151" s="183"/>
      <c r="N151" s="183"/>
      <c r="O151" s="183"/>
      <c r="P151" s="183"/>
      <c r="Q151" s="183"/>
      <c r="R151" s="183"/>
      <c r="S151" s="184"/>
      <c r="T151" s="182"/>
      <c r="U151" s="183"/>
      <c r="V151" s="183"/>
      <c r="W151" s="183"/>
      <c r="X151" s="183"/>
      <c r="Y151" s="183"/>
      <c r="Z151" s="183"/>
      <c r="AA151" s="183"/>
      <c r="AB151" s="184"/>
      <c r="AC151" s="71"/>
    </row>
    <row r="152" spans="1:29" ht="15" customHeight="1">
      <c r="A152" s="79"/>
      <c r="B152" s="182"/>
      <c r="C152" s="183"/>
      <c r="D152" s="183"/>
      <c r="E152" s="183"/>
      <c r="F152" s="183"/>
      <c r="G152" s="183"/>
      <c r="H152" s="183"/>
      <c r="I152" s="183"/>
      <c r="J152" s="184"/>
      <c r="K152" s="182"/>
      <c r="L152" s="183"/>
      <c r="M152" s="183"/>
      <c r="N152" s="183"/>
      <c r="O152" s="183"/>
      <c r="P152" s="183"/>
      <c r="Q152" s="183"/>
      <c r="R152" s="183"/>
      <c r="S152" s="184"/>
      <c r="T152" s="182"/>
      <c r="U152" s="183"/>
      <c r="V152" s="183"/>
      <c r="W152" s="183"/>
      <c r="X152" s="183"/>
      <c r="Y152" s="183"/>
      <c r="Z152" s="183"/>
      <c r="AA152" s="183"/>
      <c r="AB152" s="184"/>
      <c r="AC152" s="71"/>
    </row>
    <row r="153" spans="1:29" ht="15" customHeight="1">
      <c r="A153" s="79"/>
      <c r="B153" s="182"/>
      <c r="C153" s="183"/>
      <c r="D153" s="183"/>
      <c r="E153" s="183"/>
      <c r="F153" s="183"/>
      <c r="G153" s="183"/>
      <c r="H153" s="183"/>
      <c r="I153" s="183"/>
      <c r="J153" s="184"/>
      <c r="K153" s="182"/>
      <c r="L153" s="183"/>
      <c r="M153" s="183"/>
      <c r="N153" s="183"/>
      <c r="O153" s="183"/>
      <c r="P153" s="183"/>
      <c r="Q153" s="183"/>
      <c r="R153" s="183"/>
      <c r="S153" s="184"/>
      <c r="T153" s="182"/>
      <c r="U153" s="183"/>
      <c r="V153" s="183"/>
      <c r="W153" s="183"/>
      <c r="X153" s="183"/>
      <c r="Y153" s="183"/>
      <c r="Z153" s="183"/>
      <c r="AA153" s="183"/>
      <c r="AB153" s="184"/>
      <c r="AC153" s="71"/>
    </row>
    <row r="154" spans="1:29" ht="15" customHeight="1">
      <c r="A154" s="79"/>
      <c r="B154" s="182"/>
      <c r="C154" s="183"/>
      <c r="D154" s="183"/>
      <c r="E154" s="183"/>
      <c r="F154" s="183"/>
      <c r="G154" s="183"/>
      <c r="H154" s="183"/>
      <c r="I154" s="183"/>
      <c r="J154" s="184"/>
      <c r="K154" s="182"/>
      <c r="L154" s="183"/>
      <c r="M154" s="183"/>
      <c r="N154" s="183"/>
      <c r="O154" s="183"/>
      <c r="P154" s="183"/>
      <c r="Q154" s="183"/>
      <c r="R154" s="183"/>
      <c r="S154" s="184"/>
      <c r="T154" s="182"/>
      <c r="U154" s="183"/>
      <c r="V154" s="183"/>
      <c r="W154" s="183"/>
      <c r="X154" s="183"/>
      <c r="Y154" s="183"/>
      <c r="Z154" s="183"/>
      <c r="AA154" s="183"/>
      <c r="AB154" s="184"/>
      <c r="AC154" s="71"/>
    </row>
    <row r="155" spans="1:29" ht="15" customHeight="1">
      <c r="A155" s="79"/>
      <c r="B155" s="182"/>
      <c r="C155" s="183"/>
      <c r="D155" s="183"/>
      <c r="E155" s="183"/>
      <c r="F155" s="183"/>
      <c r="G155" s="183"/>
      <c r="H155" s="183"/>
      <c r="I155" s="183"/>
      <c r="J155" s="184"/>
      <c r="K155" s="182"/>
      <c r="L155" s="183"/>
      <c r="M155" s="183"/>
      <c r="N155" s="183"/>
      <c r="O155" s="183"/>
      <c r="P155" s="183"/>
      <c r="Q155" s="183"/>
      <c r="R155" s="183"/>
      <c r="S155" s="184"/>
      <c r="T155" s="182"/>
      <c r="U155" s="183"/>
      <c r="V155" s="183"/>
      <c r="W155" s="183"/>
      <c r="X155" s="183"/>
      <c r="Y155" s="183"/>
      <c r="Z155" s="183"/>
      <c r="AA155" s="183"/>
      <c r="AB155" s="184"/>
      <c r="AC155" s="71"/>
    </row>
    <row r="156" spans="1:29" ht="15" customHeight="1">
      <c r="A156" s="79"/>
      <c r="B156" s="182"/>
      <c r="C156" s="183"/>
      <c r="D156" s="183"/>
      <c r="E156" s="183"/>
      <c r="F156" s="183"/>
      <c r="G156" s="183"/>
      <c r="H156" s="183"/>
      <c r="I156" s="183"/>
      <c r="J156" s="184"/>
      <c r="K156" s="182"/>
      <c r="L156" s="183"/>
      <c r="M156" s="183"/>
      <c r="N156" s="183"/>
      <c r="O156" s="183"/>
      <c r="P156" s="183"/>
      <c r="Q156" s="183"/>
      <c r="R156" s="183"/>
      <c r="S156" s="184"/>
      <c r="T156" s="182"/>
      <c r="U156" s="183"/>
      <c r="V156" s="183"/>
      <c r="W156" s="183"/>
      <c r="X156" s="183"/>
      <c r="Y156" s="183"/>
      <c r="Z156" s="183"/>
      <c r="AA156" s="183"/>
      <c r="AB156" s="184"/>
      <c r="AC156" s="71"/>
    </row>
    <row r="157" spans="1:29" ht="15" customHeight="1">
      <c r="A157" s="79"/>
      <c r="B157" s="182"/>
      <c r="C157" s="183"/>
      <c r="D157" s="183"/>
      <c r="E157" s="183"/>
      <c r="F157" s="183"/>
      <c r="G157" s="183"/>
      <c r="H157" s="183"/>
      <c r="I157" s="183"/>
      <c r="J157" s="184"/>
      <c r="K157" s="182"/>
      <c r="L157" s="183"/>
      <c r="M157" s="183"/>
      <c r="N157" s="183"/>
      <c r="O157" s="183"/>
      <c r="P157" s="183"/>
      <c r="Q157" s="183"/>
      <c r="R157" s="183"/>
      <c r="S157" s="184"/>
      <c r="T157" s="182"/>
      <c r="U157" s="183"/>
      <c r="V157" s="183"/>
      <c r="W157" s="183"/>
      <c r="X157" s="183"/>
      <c r="Y157" s="183"/>
      <c r="Z157" s="183"/>
      <c r="AA157" s="183"/>
      <c r="AB157" s="184"/>
      <c r="AC157" s="71"/>
    </row>
    <row r="158" spans="1:29" ht="15" customHeight="1">
      <c r="A158" s="79"/>
      <c r="B158" s="182"/>
      <c r="C158" s="183"/>
      <c r="D158" s="183"/>
      <c r="E158" s="183"/>
      <c r="F158" s="183"/>
      <c r="G158" s="183"/>
      <c r="H158" s="183"/>
      <c r="I158" s="183"/>
      <c r="J158" s="184"/>
      <c r="K158" s="182"/>
      <c r="L158" s="183"/>
      <c r="M158" s="183"/>
      <c r="N158" s="183"/>
      <c r="O158" s="183"/>
      <c r="P158" s="183"/>
      <c r="Q158" s="183"/>
      <c r="R158" s="183"/>
      <c r="S158" s="184"/>
      <c r="T158" s="182"/>
      <c r="U158" s="183"/>
      <c r="V158" s="183"/>
      <c r="W158" s="183"/>
      <c r="X158" s="183"/>
      <c r="Y158" s="183"/>
      <c r="Z158" s="183"/>
      <c r="AA158" s="183"/>
      <c r="AB158" s="184"/>
      <c r="AC158" s="71"/>
    </row>
    <row r="159" spans="1:29" ht="15" customHeight="1">
      <c r="A159" s="79"/>
      <c r="B159" s="182"/>
      <c r="C159" s="183"/>
      <c r="D159" s="183"/>
      <c r="E159" s="183"/>
      <c r="F159" s="183"/>
      <c r="G159" s="183"/>
      <c r="H159" s="183"/>
      <c r="I159" s="183"/>
      <c r="J159" s="184"/>
      <c r="K159" s="182"/>
      <c r="L159" s="183"/>
      <c r="M159" s="183"/>
      <c r="N159" s="183"/>
      <c r="O159" s="183"/>
      <c r="P159" s="183"/>
      <c r="Q159" s="183"/>
      <c r="R159" s="183"/>
      <c r="S159" s="184"/>
      <c r="T159" s="182"/>
      <c r="U159" s="183"/>
      <c r="V159" s="183"/>
      <c r="W159" s="183"/>
      <c r="X159" s="183"/>
      <c r="Y159" s="183"/>
      <c r="Z159" s="183"/>
      <c r="AA159" s="183"/>
      <c r="AB159" s="184"/>
      <c r="AC159" s="71"/>
    </row>
    <row r="160" spans="1:29" ht="15" customHeight="1">
      <c r="A160" s="79"/>
      <c r="B160" s="182"/>
      <c r="C160" s="183"/>
      <c r="D160" s="183"/>
      <c r="E160" s="183"/>
      <c r="F160" s="183"/>
      <c r="G160" s="183"/>
      <c r="H160" s="183"/>
      <c r="I160" s="183"/>
      <c r="J160" s="184"/>
      <c r="K160" s="182"/>
      <c r="L160" s="183"/>
      <c r="M160" s="183"/>
      <c r="N160" s="183"/>
      <c r="O160" s="183"/>
      <c r="P160" s="183"/>
      <c r="Q160" s="183"/>
      <c r="R160" s="183"/>
      <c r="S160" s="184"/>
      <c r="T160" s="182"/>
      <c r="U160" s="183"/>
      <c r="V160" s="183"/>
      <c r="W160" s="183"/>
      <c r="X160" s="183"/>
      <c r="Y160" s="183"/>
      <c r="Z160" s="183"/>
      <c r="AA160" s="183"/>
      <c r="AB160" s="184"/>
      <c r="AC160" s="71"/>
    </row>
    <row r="161" spans="1:29" ht="15" customHeight="1">
      <c r="A161" s="79"/>
      <c r="B161" s="182"/>
      <c r="C161" s="183"/>
      <c r="D161" s="183"/>
      <c r="E161" s="183"/>
      <c r="F161" s="183"/>
      <c r="G161" s="183"/>
      <c r="H161" s="183"/>
      <c r="I161" s="183"/>
      <c r="J161" s="184"/>
      <c r="K161" s="182"/>
      <c r="L161" s="183"/>
      <c r="M161" s="183"/>
      <c r="N161" s="183"/>
      <c r="O161" s="183"/>
      <c r="P161" s="183"/>
      <c r="Q161" s="183"/>
      <c r="R161" s="183"/>
      <c r="S161" s="184"/>
      <c r="T161" s="182"/>
      <c r="U161" s="183"/>
      <c r="V161" s="183"/>
      <c r="W161" s="183"/>
      <c r="X161" s="183"/>
      <c r="Y161" s="183"/>
      <c r="Z161" s="183"/>
      <c r="AA161" s="183"/>
      <c r="AB161" s="184"/>
      <c r="AC161" s="71"/>
    </row>
    <row r="162" spans="1:29" ht="15" customHeight="1">
      <c r="A162" s="79"/>
      <c r="B162" s="182"/>
      <c r="C162" s="183"/>
      <c r="D162" s="183"/>
      <c r="E162" s="183"/>
      <c r="F162" s="183"/>
      <c r="G162" s="183"/>
      <c r="H162" s="183"/>
      <c r="I162" s="183"/>
      <c r="J162" s="184"/>
      <c r="K162" s="182"/>
      <c r="L162" s="183"/>
      <c r="M162" s="183"/>
      <c r="N162" s="183"/>
      <c r="O162" s="183"/>
      <c r="P162" s="183"/>
      <c r="Q162" s="183"/>
      <c r="R162" s="183"/>
      <c r="S162" s="184"/>
      <c r="T162" s="182"/>
      <c r="U162" s="183"/>
      <c r="V162" s="183"/>
      <c r="W162" s="183"/>
      <c r="X162" s="183"/>
      <c r="Y162" s="183"/>
      <c r="Z162" s="183"/>
      <c r="AA162" s="183"/>
      <c r="AB162" s="184"/>
      <c r="AC162" s="71"/>
    </row>
    <row r="163" spans="1:29" ht="15" customHeight="1">
      <c r="A163" s="79"/>
      <c r="B163" s="182"/>
      <c r="C163" s="183"/>
      <c r="D163" s="183"/>
      <c r="E163" s="183"/>
      <c r="F163" s="183"/>
      <c r="G163" s="183"/>
      <c r="H163" s="183"/>
      <c r="I163" s="183"/>
      <c r="J163" s="184"/>
      <c r="K163" s="182"/>
      <c r="L163" s="183"/>
      <c r="M163" s="183"/>
      <c r="N163" s="183"/>
      <c r="O163" s="183"/>
      <c r="P163" s="183"/>
      <c r="Q163" s="183"/>
      <c r="R163" s="183"/>
      <c r="S163" s="184"/>
      <c r="T163" s="182"/>
      <c r="U163" s="183"/>
      <c r="V163" s="183"/>
      <c r="W163" s="183"/>
      <c r="X163" s="183"/>
      <c r="Y163" s="183"/>
      <c r="Z163" s="183"/>
      <c r="AA163" s="183"/>
      <c r="AB163" s="184"/>
      <c r="AC163" s="71"/>
    </row>
    <row r="164" spans="1:29" ht="15" customHeight="1">
      <c r="A164" s="79"/>
      <c r="B164" s="182"/>
      <c r="C164" s="183"/>
      <c r="D164" s="183"/>
      <c r="E164" s="183"/>
      <c r="F164" s="183"/>
      <c r="G164" s="183"/>
      <c r="H164" s="183"/>
      <c r="I164" s="183"/>
      <c r="J164" s="184"/>
      <c r="K164" s="182"/>
      <c r="L164" s="183"/>
      <c r="M164" s="183"/>
      <c r="N164" s="183"/>
      <c r="O164" s="183"/>
      <c r="P164" s="183"/>
      <c r="Q164" s="183"/>
      <c r="R164" s="183"/>
      <c r="S164" s="184"/>
      <c r="T164" s="182"/>
      <c r="U164" s="183"/>
      <c r="V164" s="183"/>
      <c r="W164" s="183"/>
      <c r="X164" s="183"/>
      <c r="Y164" s="183"/>
      <c r="Z164" s="183"/>
      <c r="AA164" s="183"/>
      <c r="AB164" s="184"/>
      <c r="AC164" s="71"/>
    </row>
    <row r="165" spans="1:29" ht="15" customHeight="1">
      <c r="A165" s="79"/>
      <c r="B165" s="182"/>
      <c r="C165" s="183"/>
      <c r="D165" s="183"/>
      <c r="E165" s="183"/>
      <c r="F165" s="183"/>
      <c r="G165" s="183"/>
      <c r="H165" s="183"/>
      <c r="I165" s="183"/>
      <c r="J165" s="184"/>
      <c r="K165" s="182"/>
      <c r="L165" s="183"/>
      <c r="M165" s="183"/>
      <c r="N165" s="183"/>
      <c r="O165" s="183"/>
      <c r="P165" s="183"/>
      <c r="Q165" s="183"/>
      <c r="R165" s="183"/>
      <c r="S165" s="184"/>
      <c r="T165" s="182"/>
      <c r="U165" s="183"/>
      <c r="V165" s="183"/>
      <c r="W165" s="183"/>
      <c r="X165" s="183"/>
      <c r="Y165" s="183"/>
      <c r="Z165" s="183"/>
      <c r="AA165" s="183"/>
      <c r="AB165" s="184"/>
      <c r="AC165" s="71"/>
    </row>
    <row r="166" spans="1:29" ht="15" customHeight="1">
      <c r="A166" s="79"/>
      <c r="B166" s="182"/>
      <c r="C166" s="183"/>
      <c r="D166" s="183"/>
      <c r="E166" s="183"/>
      <c r="F166" s="183"/>
      <c r="G166" s="183"/>
      <c r="H166" s="183"/>
      <c r="I166" s="183"/>
      <c r="J166" s="184"/>
      <c r="K166" s="182"/>
      <c r="L166" s="183"/>
      <c r="M166" s="183"/>
      <c r="N166" s="183"/>
      <c r="O166" s="183"/>
      <c r="P166" s="183"/>
      <c r="Q166" s="183"/>
      <c r="R166" s="183"/>
      <c r="S166" s="184"/>
      <c r="T166" s="182"/>
      <c r="U166" s="183"/>
      <c r="V166" s="183"/>
      <c r="W166" s="183"/>
      <c r="X166" s="183"/>
      <c r="Y166" s="183"/>
      <c r="Z166" s="183"/>
      <c r="AA166" s="183"/>
      <c r="AB166" s="184"/>
      <c r="AC166" s="71"/>
    </row>
    <row r="167" spans="1:29" ht="15" customHeight="1">
      <c r="A167" s="79"/>
      <c r="B167" s="182"/>
      <c r="C167" s="183"/>
      <c r="D167" s="183"/>
      <c r="E167" s="183"/>
      <c r="F167" s="183"/>
      <c r="G167" s="183"/>
      <c r="H167" s="183"/>
      <c r="I167" s="183"/>
      <c r="J167" s="184"/>
      <c r="K167" s="182"/>
      <c r="L167" s="183"/>
      <c r="M167" s="183"/>
      <c r="N167" s="183"/>
      <c r="O167" s="183"/>
      <c r="P167" s="183"/>
      <c r="Q167" s="183"/>
      <c r="R167" s="183"/>
      <c r="S167" s="184"/>
      <c r="T167" s="182"/>
      <c r="U167" s="183"/>
      <c r="V167" s="183"/>
      <c r="W167" s="183"/>
      <c r="X167" s="183"/>
      <c r="Y167" s="183"/>
      <c r="Z167" s="183"/>
      <c r="AA167" s="183"/>
      <c r="AB167" s="184"/>
      <c r="AC167" s="71"/>
    </row>
    <row r="168" spans="1:29" ht="15" customHeight="1">
      <c r="A168" s="79"/>
      <c r="B168" s="182"/>
      <c r="C168" s="183"/>
      <c r="D168" s="183"/>
      <c r="E168" s="183"/>
      <c r="F168" s="183"/>
      <c r="G168" s="183"/>
      <c r="H168" s="183"/>
      <c r="I168" s="183"/>
      <c r="J168" s="184"/>
      <c r="K168" s="182"/>
      <c r="L168" s="183"/>
      <c r="M168" s="183"/>
      <c r="N168" s="183"/>
      <c r="O168" s="183"/>
      <c r="P168" s="183"/>
      <c r="Q168" s="183"/>
      <c r="R168" s="183"/>
      <c r="S168" s="184"/>
      <c r="T168" s="182"/>
      <c r="U168" s="183"/>
      <c r="V168" s="183"/>
      <c r="W168" s="183"/>
      <c r="X168" s="183"/>
      <c r="Y168" s="183"/>
      <c r="Z168" s="183"/>
      <c r="AA168" s="183"/>
      <c r="AB168" s="184"/>
      <c r="AC168" s="71"/>
    </row>
    <row r="169" spans="1:29" ht="15" customHeight="1">
      <c r="A169" s="79"/>
      <c r="B169" s="182"/>
      <c r="C169" s="183"/>
      <c r="D169" s="183"/>
      <c r="E169" s="183"/>
      <c r="F169" s="183"/>
      <c r="G169" s="183"/>
      <c r="H169" s="183"/>
      <c r="I169" s="183"/>
      <c r="J169" s="184"/>
      <c r="K169" s="182"/>
      <c r="L169" s="183"/>
      <c r="M169" s="183"/>
      <c r="N169" s="183"/>
      <c r="O169" s="183"/>
      <c r="P169" s="183"/>
      <c r="Q169" s="183"/>
      <c r="R169" s="183"/>
      <c r="S169" s="184"/>
      <c r="T169" s="182"/>
      <c r="U169" s="183"/>
      <c r="V169" s="183"/>
      <c r="W169" s="183"/>
      <c r="X169" s="183"/>
      <c r="Y169" s="183"/>
      <c r="Z169" s="183"/>
      <c r="AA169" s="183"/>
      <c r="AB169" s="184"/>
      <c r="AC169" s="71"/>
    </row>
    <row r="170" spans="1:29" ht="15" customHeight="1">
      <c r="A170" s="79"/>
      <c r="B170" s="182"/>
      <c r="C170" s="183"/>
      <c r="D170" s="183"/>
      <c r="E170" s="183"/>
      <c r="F170" s="183"/>
      <c r="G170" s="183"/>
      <c r="H170" s="183"/>
      <c r="I170" s="183"/>
      <c r="J170" s="184"/>
      <c r="K170" s="182"/>
      <c r="L170" s="183"/>
      <c r="M170" s="183"/>
      <c r="N170" s="183"/>
      <c r="O170" s="183"/>
      <c r="P170" s="183"/>
      <c r="Q170" s="183"/>
      <c r="R170" s="183"/>
      <c r="S170" s="184"/>
      <c r="T170" s="182"/>
      <c r="U170" s="183"/>
      <c r="V170" s="183"/>
      <c r="W170" s="183"/>
      <c r="X170" s="183"/>
      <c r="Y170" s="183"/>
      <c r="Z170" s="183"/>
      <c r="AA170" s="183"/>
      <c r="AB170" s="184"/>
      <c r="AC170" s="71"/>
    </row>
    <row r="171" spans="1:29" ht="15" customHeight="1">
      <c r="A171" s="79"/>
      <c r="B171" s="182"/>
      <c r="C171" s="183"/>
      <c r="D171" s="183"/>
      <c r="E171" s="183"/>
      <c r="F171" s="183"/>
      <c r="G171" s="183"/>
      <c r="H171" s="183"/>
      <c r="I171" s="183"/>
      <c r="J171" s="184"/>
      <c r="K171" s="182"/>
      <c r="L171" s="183"/>
      <c r="M171" s="183"/>
      <c r="N171" s="183"/>
      <c r="O171" s="183"/>
      <c r="P171" s="183"/>
      <c r="Q171" s="183"/>
      <c r="R171" s="183"/>
      <c r="S171" s="184"/>
      <c r="T171" s="182"/>
      <c r="U171" s="183"/>
      <c r="V171" s="183"/>
      <c r="W171" s="183"/>
      <c r="X171" s="183"/>
      <c r="Y171" s="183"/>
      <c r="Z171" s="183"/>
      <c r="AA171" s="183"/>
      <c r="AB171" s="184"/>
      <c r="AC171" s="71"/>
    </row>
    <row r="172" spans="1:29" ht="15" customHeight="1">
      <c r="A172" s="79"/>
      <c r="B172" s="182"/>
      <c r="C172" s="183"/>
      <c r="D172" s="183"/>
      <c r="E172" s="183"/>
      <c r="F172" s="183"/>
      <c r="G172" s="183"/>
      <c r="H172" s="183"/>
      <c r="I172" s="183"/>
      <c r="J172" s="184"/>
      <c r="K172" s="182"/>
      <c r="L172" s="183"/>
      <c r="M172" s="183"/>
      <c r="N172" s="183"/>
      <c r="O172" s="183"/>
      <c r="P172" s="183"/>
      <c r="Q172" s="183"/>
      <c r="R172" s="183"/>
      <c r="S172" s="184"/>
      <c r="T172" s="182"/>
      <c r="U172" s="183"/>
      <c r="V172" s="183"/>
      <c r="W172" s="183"/>
      <c r="X172" s="183"/>
      <c r="Y172" s="183"/>
      <c r="Z172" s="183"/>
      <c r="AA172" s="183"/>
      <c r="AB172" s="184"/>
      <c r="AC172" s="71"/>
    </row>
    <row r="173" spans="1:29" ht="15" customHeight="1">
      <c r="A173" s="3"/>
      <c r="B173" s="185"/>
      <c r="C173" s="186"/>
      <c r="D173" s="186"/>
      <c r="E173" s="186"/>
      <c r="F173" s="186"/>
      <c r="G173" s="186"/>
      <c r="H173" s="186"/>
      <c r="I173" s="186"/>
      <c r="J173" s="187"/>
      <c r="K173" s="185"/>
      <c r="L173" s="186"/>
      <c r="M173" s="186"/>
      <c r="N173" s="186"/>
      <c r="O173" s="186"/>
      <c r="P173" s="186"/>
      <c r="Q173" s="186"/>
      <c r="R173" s="186"/>
      <c r="S173" s="187"/>
      <c r="T173" s="185"/>
      <c r="U173" s="186"/>
      <c r="V173" s="186"/>
      <c r="W173" s="186"/>
      <c r="X173" s="186"/>
      <c r="Y173" s="186"/>
      <c r="Z173" s="186"/>
      <c r="AA173" s="186"/>
      <c r="AB173" s="187"/>
    </row>
    <row r="174" spans="1:29" ht="15" customHeight="1">
      <c r="A174" s="3"/>
      <c r="B174" s="4"/>
      <c r="C174" s="4"/>
      <c r="D174" s="4"/>
    </row>
    <row r="175" spans="1:29" ht="15" customHeight="1">
      <c r="A175" s="79"/>
      <c r="B175" s="79"/>
      <c r="C175" s="79"/>
      <c r="D175" s="79"/>
      <c r="E175" s="178" t="s">
        <v>115</v>
      </c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79"/>
      <c r="AA175" s="79"/>
      <c r="AB175" s="79"/>
      <c r="AC175" s="79"/>
    </row>
    <row r="176" spans="1:29" ht="15" customHeight="1">
      <c r="A176" s="79"/>
      <c r="B176" s="79"/>
      <c r="C176" s="79"/>
      <c r="D176" s="79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79"/>
      <c r="AA176" s="79"/>
      <c r="AB176" s="79"/>
      <c r="AC176" s="71"/>
    </row>
    <row r="177" spans="1:29" ht="15" customHeight="1">
      <c r="A177" s="79"/>
      <c r="B177" s="79"/>
      <c r="C177" s="79"/>
      <c r="D177" s="79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79"/>
      <c r="AA177" s="79"/>
      <c r="AB177" s="79"/>
      <c r="AC177" s="71"/>
    </row>
    <row r="178" spans="1:29" ht="15" customHeight="1">
      <c r="A178" s="79"/>
      <c r="B178" s="79"/>
      <c r="C178" s="79"/>
      <c r="D178" s="79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79"/>
      <c r="AA178" s="79"/>
      <c r="AB178" s="79"/>
      <c r="AC178" s="71"/>
    </row>
    <row r="179" spans="1:29" ht="15" customHeight="1">
      <c r="A179" s="79"/>
      <c r="B179" s="79"/>
      <c r="C179" s="79"/>
      <c r="D179" s="79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79"/>
      <c r="AA179" s="79"/>
      <c r="AB179" s="79"/>
      <c r="AC179" s="71"/>
    </row>
    <row r="180" spans="1:29" ht="15" customHeight="1">
      <c r="A180" s="79"/>
      <c r="B180" s="79"/>
      <c r="C180" s="79"/>
      <c r="D180" s="79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79"/>
      <c r="AA180" s="79"/>
      <c r="AB180" s="79"/>
      <c r="AC180" s="71"/>
    </row>
    <row r="181" spans="1:29" ht="15" customHeight="1">
      <c r="A181" s="79"/>
      <c r="B181" s="79"/>
      <c r="C181" s="79"/>
      <c r="D181" s="79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79"/>
      <c r="AA181" s="79"/>
      <c r="AB181" s="79"/>
      <c r="AC181" s="71"/>
    </row>
    <row r="182" spans="1:29" ht="15" customHeight="1">
      <c r="A182" s="79"/>
      <c r="B182" s="79"/>
      <c r="C182" s="79"/>
      <c r="D182" s="79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79"/>
      <c r="AA182" s="79"/>
      <c r="AB182" s="79"/>
      <c r="AC182" s="71"/>
    </row>
    <row r="183" spans="1:29" ht="15" customHeight="1">
      <c r="A183" s="79"/>
      <c r="B183" s="79"/>
      <c r="C183" s="79"/>
      <c r="D183" s="79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79"/>
      <c r="AA183" s="79"/>
      <c r="AB183" s="79"/>
      <c r="AC183" s="71"/>
    </row>
    <row r="184" spans="1:29" ht="15" customHeight="1">
      <c r="A184" s="79"/>
      <c r="B184" s="79"/>
      <c r="C184" s="79"/>
      <c r="D184" s="79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79"/>
      <c r="AA184" s="79"/>
      <c r="AB184" s="79"/>
      <c r="AC184" s="71"/>
    </row>
    <row r="185" spans="1:29" ht="15" customHeight="1">
      <c r="A185" s="79"/>
      <c r="B185" s="79"/>
      <c r="C185" s="79"/>
      <c r="D185" s="79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79"/>
      <c r="AA185" s="79"/>
      <c r="AB185" s="79"/>
      <c r="AC185" s="71"/>
    </row>
    <row r="186" spans="1:29" ht="15" customHeight="1">
      <c r="A186" s="79"/>
      <c r="B186" s="79"/>
      <c r="C186" s="79"/>
      <c r="D186" s="79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79"/>
      <c r="AA186" s="79"/>
      <c r="AB186" s="79"/>
      <c r="AC186" s="71"/>
    </row>
    <row r="187" spans="1:29" ht="15" customHeight="1">
      <c r="A187" s="79"/>
      <c r="B187" s="79"/>
      <c r="C187" s="79"/>
      <c r="D187" s="79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79"/>
      <c r="AA187" s="79"/>
      <c r="AB187" s="79"/>
      <c r="AC187" s="71"/>
    </row>
    <row r="188" spans="1:29" ht="15" customHeight="1">
      <c r="A188" s="79"/>
      <c r="B188" s="79"/>
      <c r="C188" s="79"/>
      <c r="D188" s="79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79"/>
      <c r="AA188" s="79"/>
      <c r="AB188" s="79"/>
      <c r="AC188" s="71"/>
    </row>
    <row r="189" spans="1:29" ht="15" customHeight="1">
      <c r="A189" s="79"/>
      <c r="B189" s="79"/>
      <c r="C189" s="79"/>
      <c r="D189" s="79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79"/>
      <c r="AA189" s="79"/>
      <c r="AB189" s="79"/>
      <c r="AC189" s="71"/>
    </row>
    <row r="190" spans="1:29" ht="15" customHeight="1">
      <c r="A190" s="79"/>
      <c r="B190" s="79"/>
      <c r="C190" s="79"/>
      <c r="D190" s="79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79"/>
      <c r="AA190" s="79"/>
      <c r="AB190" s="79"/>
      <c r="AC190" s="71"/>
    </row>
    <row r="191" spans="1:29" ht="15" customHeight="1">
      <c r="A191" s="79"/>
      <c r="B191" s="79"/>
      <c r="C191" s="79"/>
      <c r="D191" s="79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79"/>
      <c r="AA191" s="79"/>
      <c r="AB191" s="79"/>
      <c r="AC191" s="71"/>
    </row>
    <row r="192" spans="1:29" ht="15" customHeight="1">
      <c r="A192" s="79"/>
      <c r="B192" s="79"/>
      <c r="C192" s="79"/>
      <c r="D192" s="79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79"/>
      <c r="AA192" s="79"/>
      <c r="AB192" s="79"/>
      <c r="AC192" s="71"/>
    </row>
    <row r="193" spans="1:29" ht="15" customHeight="1">
      <c r="A193" s="79"/>
      <c r="B193" s="79"/>
      <c r="C193" s="79"/>
      <c r="D193" s="79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79"/>
      <c r="AA193" s="79"/>
      <c r="AB193" s="79"/>
      <c r="AC193" s="71"/>
    </row>
    <row r="194" spans="1:29" ht="15" customHeight="1">
      <c r="A194" s="79"/>
      <c r="B194" s="79"/>
      <c r="C194" s="79"/>
      <c r="D194" s="79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79"/>
      <c r="AA194" s="79"/>
      <c r="AB194" s="79"/>
      <c r="AC194" s="71"/>
    </row>
    <row r="195" spans="1:29" ht="15" customHeight="1">
      <c r="A195" s="79"/>
      <c r="B195" s="79"/>
      <c r="C195" s="79"/>
      <c r="D195" s="79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79"/>
      <c r="AA195" s="79"/>
      <c r="AB195" s="79"/>
      <c r="AC195" s="71"/>
    </row>
    <row r="196" spans="1:29" ht="15" customHeight="1">
      <c r="A196" s="79"/>
      <c r="B196" s="79"/>
      <c r="C196" s="79"/>
      <c r="D196" s="79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79"/>
      <c r="AA196" s="79"/>
      <c r="AB196" s="79"/>
      <c r="AC196" s="71"/>
    </row>
    <row r="197" spans="1:29" ht="15" customHeight="1">
      <c r="A197" s="79"/>
      <c r="B197" s="79"/>
      <c r="C197" s="79"/>
      <c r="D197" s="79"/>
      <c r="E197" s="188"/>
      <c r="F197" s="188"/>
      <c r="G197" s="188"/>
      <c r="H197" s="188"/>
      <c r="I197" s="188"/>
      <c r="J197" s="188"/>
      <c r="K197" s="188"/>
      <c r="L197" s="188"/>
      <c r="M197" s="188"/>
      <c r="N197" s="188"/>
      <c r="O197" s="188"/>
      <c r="P197" s="188"/>
      <c r="Q197" s="188"/>
      <c r="R197" s="188"/>
      <c r="S197" s="188"/>
      <c r="T197" s="188"/>
      <c r="U197" s="188"/>
      <c r="V197" s="188"/>
      <c r="W197" s="188"/>
      <c r="X197" s="188"/>
      <c r="Y197" s="188"/>
      <c r="Z197" s="79"/>
      <c r="AA197" s="79"/>
      <c r="AB197" s="79"/>
      <c r="AC197" s="71"/>
    </row>
    <row r="198" spans="1:29" ht="15" customHeight="1">
      <c r="A198" s="79"/>
      <c r="B198" s="79"/>
      <c r="C198" s="79"/>
      <c r="D198" s="79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 s="188"/>
      <c r="P198" s="188"/>
      <c r="Q198" s="188"/>
      <c r="R198" s="188"/>
      <c r="S198" s="188"/>
      <c r="T198" s="188"/>
      <c r="U198" s="188"/>
      <c r="V198" s="188"/>
      <c r="W198" s="188"/>
      <c r="X198" s="188"/>
      <c r="Y198" s="188"/>
      <c r="Z198" s="79"/>
      <c r="AA198" s="79"/>
      <c r="AB198" s="79"/>
      <c r="AC198" s="71"/>
    </row>
    <row r="199" spans="1:29" ht="15" customHeight="1">
      <c r="A199" s="3"/>
      <c r="B199" s="4"/>
      <c r="C199" s="4"/>
      <c r="D199" s="4"/>
    </row>
    <row r="200" spans="1:29" ht="15" customHeight="1">
      <c r="A200" s="79"/>
      <c r="B200" s="178" t="s">
        <v>116</v>
      </c>
      <c r="C200" s="178"/>
      <c r="D200" s="178"/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79"/>
    </row>
    <row r="201" spans="1:29" ht="15" customHeight="1">
      <c r="A201" s="79"/>
      <c r="B201" s="179"/>
      <c r="C201" s="180"/>
      <c r="D201" s="180"/>
      <c r="E201" s="180"/>
      <c r="F201" s="180"/>
      <c r="G201" s="180"/>
      <c r="H201" s="180"/>
      <c r="I201" s="180"/>
      <c r="J201" s="181"/>
      <c r="K201" s="179"/>
      <c r="L201" s="180"/>
      <c r="M201" s="180"/>
      <c r="N201" s="180"/>
      <c r="O201" s="180"/>
      <c r="P201" s="180"/>
      <c r="Q201" s="180"/>
      <c r="R201" s="180"/>
      <c r="S201" s="181"/>
      <c r="T201" s="179"/>
      <c r="U201" s="180"/>
      <c r="V201" s="180"/>
      <c r="W201" s="180"/>
      <c r="X201" s="180"/>
      <c r="Y201" s="180"/>
      <c r="Z201" s="180"/>
      <c r="AA201" s="180"/>
      <c r="AB201" s="181"/>
      <c r="AC201" s="71"/>
    </row>
    <row r="202" spans="1:29" ht="15" customHeight="1">
      <c r="A202" s="79"/>
      <c r="B202" s="182"/>
      <c r="C202" s="183"/>
      <c r="D202" s="183"/>
      <c r="E202" s="183"/>
      <c r="F202" s="183"/>
      <c r="G202" s="183"/>
      <c r="H202" s="183"/>
      <c r="I202" s="183"/>
      <c r="J202" s="184"/>
      <c r="K202" s="182"/>
      <c r="L202" s="183"/>
      <c r="M202" s="183"/>
      <c r="N202" s="183"/>
      <c r="O202" s="183"/>
      <c r="P202" s="183"/>
      <c r="Q202" s="183"/>
      <c r="R202" s="183"/>
      <c r="S202" s="184"/>
      <c r="T202" s="182"/>
      <c r="U202" s="183"/>
      <c r="V202" s="183"/>
      <c r="W202" s="183"/>
      <c r="X202" s="183"/>
      <c r="Y202" s="183"/>
      <c r="Z202" s="183"/>
      <c r="AA202" s="183"/>
      <c r="AB202" s="184"/>
      <c r="AC202" s="71"/>
    </row>
    <row r="203" spans="1:29" ht="15" customHeight="1">
      <c r="A203" s="79"/>
      <c r="B203" s="182"/>
      <c r="C203" s="183"/>
      <c r="D203" s="183"/>
      <c r="E203" s="183"/>
      <c r="F203" s="183"/>
      <c r="G203" s="183"/>
      <c r="H203" s="183"/>
      <c r="I203" s="183"/>
      <c r="J203" s="184"/>
      <c r="K203" s="182"/>
      <c r="L203" s="183"/>
      <c r="M203" s="183"/>
      <c r="N203" s="183"/>
      <c r="O203" s="183"/>
      <c r="P203" s="183"/>
      <c r="Q203" s="183"/>
      <c r="R203" s="183"/>
      <c r="S203" s="184"/>
      <c r="T203" s="182"/>
      <c r="U203" s="183"/>
      <c r="V203" s="183"/>
      <c r="W203" s="183"/>
      <c r="X203" s="183"/>
      <c r="Y203" s="183"/>
      <c r="Z203" s="183"/>
      <c r="AA203" s="183"/>
      <c r="AB203" s="184"/>
      <c r="AC203" s="71"/>
    </row>
    <row r="204" spans="1:29" ht="15" customHeight="1">
      <c r="A204" s="79"/>
      <c r="B204" s="182"/>
      <c r="C204" s="183"/>
      <c r="D204" s="183"/>
      <c r="E204" s="183"/>
      <c r="F204" s="183"/>
      <c r="G204" s="183"/>
      <c r="H204" s="183"/>
      <c r="I204" s="183"/>
      <c r="J204" s="184"/>
      <c r="K204" s="182"/>
      <c r="L204" s="183"/>
      <c r="M204" s="183"/>
      <c r="N204" s="183"/>
      <c r="O204" s="183"/>
      <c r="P204" s="183"/>
      <c r="Q204" s="183"/>
      <c r="R204" s="183"/>
      <c r="S204" s="184"/>
      <c r="T204" s="182"/>
      <c r="U204" s="183"/>
      <c r="V204" s="183"/>
      <c r="W204" s="183"/>
      <c r="X204" s="183"/>
      <c r="Y204" s="183"/>
      <c r="Z204" s="183"/>
      <c r="AA204" s="183"/>
      <c r="AB204" s="184"/>
      <c r="AC204" s="71"/>
    </row>
    <row r="205" spans="1:29" ht="15" customHeight="1">
      <c r="A205" s="79"/>
      <c r="B205" s="182"/>
      <c r="C205" s="183"/>
      <c r="D205" s="183"/>
      <c r="E205" s="183"/>
      <c r="F205" s="183"/>
      <c r="G205" s="183"/>
      <c r="H205" s="183"/>
      <c r="I205" s="183"/>
      <c r="J205" s="184"/>
      <c r="K205" s="182"/>
      <c r="L205" s="183"/>
      <c r="M205" s="183"/>
      <c r="N205" s="183"/>
      <c r="O205" s="183"/>
      <c r="P205" s="183"/>
      <c r="Q205" s="183"/>
      <c r="R205" s="183"/>
      <c r="S205" s="184"/>
      <c r="T205" s="182"/>
      <c r="U205" s="183"/>
      <c r="V205" s="183"/>
      <c r="W205" s="183"/>
      <c r="X205" s="183"/>
      <c r="Y205" s="183"/>
      <c r="Z205" s="183"/>
      <c r="AA205" s="183"/>
      <c r="AB205" s="184"/>
      <c r="AC205" s="71"/>
    </row>
    <row r="206" spans="1:29" ht="15" customHeight="1">
      <c r="A206" s="79"/>
      <c r="B206" s="182"/>
      <c r="C206" s="183"/>
      <c r="D206" s="183"/>
      <c r="E206" s="183"/>
      <c r="F206" s="183"/>
      <c r="G206" s="183"/>
      <c r="H206" s="183"/>
      <c r="I206" s="183"/>
      <c r="J206" s="184"/>
      <c r="K206" s="182"/>
      <c r="L206" s="183"/>
      <c r="M206" s="183"/>
      <c r="N206" s="183"/>
      <c r="O206" s="183"/>
      <c r="P206" s="183"/>
      <c r="Q206" s="183"/>
      <c r="R206" s="183"/>
      <c r="S206" s="184"/>
      <c r="T206" s="182"/>
      <c r="U206" s="183"/>
      <c r="V206" s="183"/>
      <c r="W206" s="183"/>
      <c r="X206" s="183"/>
      <c r="Y206" s="183"/>
      <c r="Z206" s="183"/>
      <c r="AA206" s="183"/>
      <c r="AB206" s="184"/>
      <c r="AC206" s="71"/>
    </row>
    <row r="207" spans="1:29" ht="15" customHeight="1">
      <c r="A207" s="79"/>
      <c r="B207" s="182"/>
      <c r="C207" s="183"/>
      <c r="D207" s="183"/>
      <c r="E207" s="183"/>
      <c r="F207" s="183"/>
      <c r="G207" s="183"/>
      <c r="H207" s="183"/>
      <c r="I207" s="183"/>
      <c r="J207" s="184"/>
      <c r="K207" s="182"/>
      <c r="L207" s="183"/>
      <c r="M207" s="183"/>
      <c r="N207" s="183"/>
      <c r="O207" s="183"/>
      <c r="P207" s="183"/>
      <c r="Q207" s="183"/>
      <c r="R207" s="183"/>
      <c r="S207" s="184"/>
      <c r="T207" s="182"/>
      <c r="U207" s="183"/>
      <c r="V207" s="183"/>
      <c r="W207" s="183"/>
      <c r="X207" s="183"/>
      <c r="Y207" s="183"/>
      <c r="Z207" s="183"/>
      <c r="AA207" s="183"/>
      <c r="AB207" s="184"/>
      <c r="AC207" s="71"/>
    </row>
    <row r="208" spans="1:29" ht="15" customHeight="1">
      <c r="A208" s="79"/>
      <c r="B208" s="182"/>
      <c r="C208" s="183"/>
      <c r="D208" s="183"/>
      <c r="E208" s="183"/>
      <c r="F208" s="183"/>
      <c r="G208" s="183"/>
      <c r="H208" s="183"/>
      <c r="I208" s="183"/>
      <c r="J208" s="184"/>
      <c r="K208" s="182"/>
      <c r="L208" s="183"/>
      <c r="M208" s="183"/>
      <c r="N208" s="183"/>
      <c r="O208" s="183"/>
      <c r="P208" s="183"/>
      <c r="Q208" s="183"/>
      <c r="R208" s="183"/>
      <c r="S208" s="184"/>
      <c r="T208" s="182"/>
      <c r="U208" s="183"/>
      <c r="V208" s="183"/>
      <c r="W208" s="183"/>
      <c r="X208" s="183"/>
      <c r="Y208" s="183"/>
      <c r="Z208" s="183"/>
      <c r="AA208" s="183"/>
      <c r="AB208" s="184"/>
      <c r="AC208" s="71"/>
    </row>
    <row r="209" spans="1:29" ht="15" customHeight="1">
      <c r="A209" s="79"/>
      <c r="B209" s="182"/>
      <c r="C209" s="183"/>
      <c r="D209" s="183"/>
      <c r="E209" s="183"/>
      <c r="F209" s="183"/>
      <c r="G209" s="183"/>
      <c r="H209" s="183"/>
      <c r="I209" s="183"/>
      <c r="J209" s="184"/>
      <c r="K209" s="182"/>
      <c r="L209" s="183"/>
      <c r="M209" s="183"/>
      <c r="N209" s="183"/>
      <c r="O209" s="183"/>
      <c r="P209" s="183"/>
      <c r="Q209" s="183"/>
      <c r="R209" s="183"/>
      <c r="S209" s="184"/>
      <c r="T209" s="182"/>
      <c r="U209" s="183"/>
      <c r="V209" s="183"/>
      <c r="W209" s="183"/>
      <c r="X209" s="183"/>
      <c r="Y209" s="183"/>
      <c r="Z209" s="183"/>
      <c r="AA209" s="183"/>
      <c r="AB209" s="184"/>
      <c r="AC209" s="71"/>
    </row>
    <row r="210" spans="1:29" ht="15" customHeight="1">
      <c r="A210" s="79"/>
      <c r="B210" s="182"/>
      <c r="C210" s="183"/>
      <c r="D210" s="183"/>
      <c r="E210" s="183"/>
      <c r="F210" s="183"/>
      <c r="G210" s="183"/>
      <c r="H210" s="183"/>
      <c r="I210" s="183"/>
      <c r="J210" s="184"/>
      <c r="K210" s="182"/>
      <c r="L210" s="183"/>
      <c r="M210" s="183"/>
      <c r="N210" s="183"/>
      <c r="O210" s="183"/>
      <c r="P210" s="183"/>
      <c r="Q210" s="183"/>
      <c r="R210" s="183"/>
      <c r="S210" s="184"/>
      <c r="T210" s="182"/>
      <c r="U210" s="183"/>
      <c r="V210" s="183"/>
      <c r="W210" s="183"/>
      <c r="X210" s="183"/>
      <c r="Y210" s="183"/>
      <c r="Z210" s="183"/>
      <c r="AA210" s="183"/>
      <c r="AB210" s="184"/>
      <c r="AC210" s="71"/>
    </row>
    <row r="211" spans="1:29" ht="15" customHeight="1">
      <c r="A211" s="79"/>
      <c r="B211" s="182"/>
      <c r="C211" s="183"/>
      <c r="D211" s="183"/>
      <c r="E211" s="183"/>
      <c r="F211" s="183"/>
      <c r="G211" s="183"/>
      <c r="H211" s="183"/>
      <c r="I211" s="183"/>
      <c r="J211" s="184"/>
      <c r="K211" s="182"/>
      <c r="L211" s="183"/>
      <c r="M211" s="183"/>
      <c r="N211" s="183"/>
      <c r="O211" s="183"/>
      <c r="P211" s="183"/>
      <c r="Q211" s="183"/>
      <c r="R211" s="183"/>
      <c r="S211" s="184"/>
      <c r="T211" s="182"/>
      <c r="U211" s="183"/>
      <c r="V211" s="183"/>
      <c r="W211" s="183"/>
      <c r="X211" s="183"/>
      <c r="Y211" s="183"/>
      <c r="Z211" s="183"/>
      <c r="AA211" s="183"/>
      <c r="AB211" s="184"/>
      <c r="AC211" s="71"/>
    </row>
    <row r="212" spans="1:29" ht="15" customHeight="1">
      <c r="A212" s="79"/>
      <c r="B212" s="182"/>
      <c r="C212" s="183"/>
      <c r="D212" s="183"/>
      <c r="E212" s="183"/>
      <c r="F212" s="183"/>
      <c r="G212" s="183"/>
      <c r="H212" s="183"/>
      <c r="I212" s="183"/>
      <c r="J212" s="184"/>
      <c r="K212" s="182"/>
      <c r="L212" s="183"/>
      <c r="M212" s="183"/>
      <c r="N212" s="183"/>
      <c r="O212" s="183"/>
      <c r="P212" s="183"/>
      <c r="Q212" s="183"/>
      <c r="R212" s="183"/>
      <c r="S212" s="184"/>
      <c r="T212" s="182"/>
      <c r="U212" s="183"/>
      <c r="V212" s="183"/>
      <c r="W212" s="183"/>
      <c r="X212" s="183"/>
      <c r="Y212" s="183"/>
      <c r="Z212" s="183"/>
      <c r="AA212" s="183"/>
      <c r="AB212" s="184"/>
      <c r="AC212" s="71"/>
    </row>
    <row r="213" spans="1:29" ht="15" customHeight="1">
      <c r="A213" s="79"/>
      <c r="B213" s="182"/>
      <c r="C213" s="183"/>
      <c r="D213" s="183"/>
      <c r="E213" s="183"/>
      <c r="F213" s="183"/>
      <c r="G213" s="183"/>
      <c r="H213" s="183"/>
      <c r="I213" s="183"/>
      <c r="J213" s="184"/>
      <c r="K213" s="182"/>
      <c r="L213" s="183"/>
      <c r="M213" s="183"/>
      <c r="N213" s="183"/>
      <c r="O213" s="183"/>
      <c r="P213" s="183"/>
      <c r="Q213" s="183"/>
      <c r="R213" s="183"/>
      <c r="S213" s="184"/>
      <c r="T213" s="182"/>
      <c r="U213" s="183"/>
      <c r="V213" s="183"/>
      <c r="W213" s="183"/>
      <c r="X213" s="183"/>
      <c r="Y213" s="183"/>
      <c r="Z213" s="183"/>
      <c r="AA213" s="183"/>
      <c r="AB213" s="184"/>
      <c r="AC213" s="71"/>
    </row>
    <row r="214" spans="1:29" ht="15" customHeight="1">
      <c r="A214" s="79"/>
      <c r="B214" s="182"/>
      <c r="C214" s="183"/>
      <c r="D214" s="183"/>
      <c r="E214" s="183"/>
      <c r="F214" s="183"/>
      <c r="G214" s="183"/>
      <c r="H214" s="183"/>
      <c r="I214" s="183"/>
      <c r="J214" s="184"/>
      <c r="K214" s="182"/>
      <c r="L214" s="183"/>
      <c r="M214" s="183"/>
      <c r="N214" s="183"/>
      <c r="O214" s="183"/>
      <c r="P214" s="183"/>
      <c r="Q214" s="183"/>
      <c r="R214" s="183"/>
      <c r="S214" s="184"/>
      <c r="T214" s="182"/>
      <c r="U214" s="183"/>
      <c r="V214" s="183"/>
      <c r="W214" s="183"/>
      <c r="X214" s="183"/>
      <c r="Y214" s="183"/>
      <c r="Z214" s="183"/>
      <c r="AA214" s="183"/>
      <c r="AB214" s="184"/>
      <c r="AC214" s="71"/>
    </row>
    <row r="215" spans="1:29" ht="15" customHeight="1">
      <c r="A215" s="79"/>
      <c r="B215" s="182"/>
      <c r="C215" s="183"/>
      <c r="D215" s="183"/>
      <c r="E215" s="183"/>
      <c r="F215" s="183"/>
      <c r="G215" s="183"/>
      <c r="H215" s="183"/>
      <c r="I215" s="183"/>
      <c r="J215" s="184"/>
      <c r="K215" s="182"/>
      <c r="L215" s="183"/>
      <c r="M215" s="183"/>
      <c r="N215" s="183"/>
      <c r="O215" s="183"/>
      <c r="P215" s="183"/>
      <c r="Q215" s="183"/>
      <c r="R215" s="183"/>
      <c r="S215" s="184"/>
      <c r="T215" s="182"/>
      <c r="U215" s="183"/>
      <c r="V215" s="183"/>
      <c r="W215" s="183"/>
      <c r="X215" s="183"/>
      <c r="Y215" s="183"/>
      <c r="Z215" s="183"/>
      <c r="AA215" s="183"/>
      <c r="AB215" s="184"/>
      <c r="AC215" s="71"/>
    </row>
    <row r="216" spans="1:29" ht="15" customHeight="1">
      <c r="A216" s="79"/>
      <c r="B216" s="182"/>
      <c r="C216" s="183"/>
      <c r="D216" s="183"/>
      <c r="E216" s="183"/>
      <c r="F216" s="183"/>
      <c r="G216" s="183"/>
      <c r="H216" s="183"/>
      <c r="I216" s="183"/>
      <c r="J216" s="184"/>
      <c r="K216" s="182"/>
      <c r="L216" s="183"/>
      <c r="M216" s="183"/>
      <c r="N216" s="183"/>
      <c r="O216" s="183"/>
      <c r="P216" s="183"/>
      <c r="Q216" s="183"/>
      <c r="R216" s="183"/>
      <c r="S216" s="184"/>
      <c r="T216" s="182"/>
      <c r="U216" s="183"/>
      <c r="V216" s="183"/>
      <c r="W216" s="183"/>
      <c r="X216" s="183"/>
      <c r="Y216" s="183"/>
      <c r="Z216" s="183"/>
      <c r="AA216" s="183"/>
      <c r="AB216" s="184"/>
      <c r="AC216" s="71"/>
    </row>
    <row r="217" spans="1:29" ht="15" customHeight="1">
      <c r="A217" s="79"/>
      <c r="B217" s="182"/>
      <c r="C217" s="183"/>
      <c r="D217" s="183"/>
      <c r="E217" s="183"/>
      <c r="F217" s="183"/>
      <c r="G217" s="183"/>
      <c r="H217" s="183"/>
      <c r="I217" s="183"/>
      <c r="J217" s="184"/>
      <c r="K217" s="182"/>
      <c r="L217" s="183"/>
      <c r="M217" s="183"/>
      <c r="N217" s="183"/>
      <c r="O217" s="183"/>
      <c r="P217" s="183"/>
      <c r="Q217" s="183"/>
      <c r="R217" s="183"/>
      <c r="S217" s="184"/>
      <c r="T217" s="182"/>
      <c r="U217" s="183"/>
      <c r="V217" s="183"/>
      <c r="W217" s="183"/>
      <c r="X217" s="183"/>
      <c r="Y217" s="183"/>
      <c r="Z217" s="183"/>
      <c r="AA217" s="183"/>
      <c r="AB217" s="184"/>
      <c r="AC217" s="71"/>
    </row>
    <row r="218" spans="1:29" ht="15" customHeight="1">
      <c r="A218" s="79"/>
      <c r="B218" s="182"/>
      <c r="C218" s="183"/>
      <c r="D218" s="183"/>
      <c r="E218" s="183"/>
      <c r="F218" s="183"/>
      <c r="G218" s="183"/>
      <c r="H218" s="183"/>
      <c r="I218" s="183"/>
      <c r="J218" s="184"/>
      <c r="K218" s="182"/>
      <c r="L218" s="183"/>
      <c r="M218" s="183"/>
      <c r="N218" s="183"/>
      <c r="O218" s="183"/>
      <c r="P218" s="183"/>
      <c r="Q218" s="183"/>
      <c r="R218" s="183"/>
      <c r="S218" s="184"/>
      <c r="T218" s="182"/>
      <c r="U218" s="183"/>
      <c r="V218" s="183"/>
      <c r="W218" s="183"/>
      <c r="X218" s="183"/>
      <c r="Y218" s="183"/>
      <c r="Z218" s="183"/>
      <c r="AA218" s="183"/>
      <c r="AB218" s="184"/>
      <c r="AC218" s="71"/>
    </row>
    <row r="219" spans="1:29" ht="15" customHeight="1">
      <c r="A219" s="79"/>
      <c r="B219" s="182"/>
      <c r="C219" s="183"/>
      <c r="D219" s="183"/>
      <c r="E219" s="183"/>
      <c r="F219" s="183"/>
      <c r="G219" s="183"/>
      <c r="H219" s="183"/>
      <c r="I219" s="183"/>
      <c r="J219" s="184"/>
      <c r="K219" s="182"/>
      <c r="L219" s="183"/>
      <c r="M219" s="183"/>
      <c r="N219" s="183"/>
      <c r="O219" s="183"/>
      <c r="P219" s="183"/>
      <c r="Q219" s="183"/>
      <c r="R219" s="183"/>
      <c r="S219" s="184"/>
      <c r="T219" s="182"/>
      <c r="U219" s="183"/>
      <c r="V219" s="183"/>
      <c r="W219" s="183"/>
      <c r="X219" s="183"/>
      <c r="Y219" s="183"/>
      <c r="Z219" s="183"/>
      <c r="AA219" s="183"/>
      <c r="AB219" s="184"/>
      <c r="AC219" s="71"/>
    </row>
    <row r="220" spans="1:29" ht="15" customHeight="1">
      <c r="A220" s="79"/>
      <c r="B220" s="182"/>
      <c r="C220" s="183"/>
      <c r="D220" s="183"/>
      <c r="E220" s="183"/>
      <c r="F220" s="183"/>
      <c r="G220" s="183"/>
      <c r="H220" s="183"/>
      <c r="I220" s="183"/>
      <c r="J220" s="184"/>
      <c r="K220" s="182"/>
      <c r="L220" s="183"/>
      <c r="M220" s="183"/>
      <c r="N220" s="183"/>
      <c r="O220" s="183"/>
      <c r="P220" s="183"/>
      <c r="Q220" s="183"/>
      <c r="R220" s="183"/>
      <c r="S220" s="184"/>
      <c r="T220" s="182"/>
      <c r="U220" s="183"/>
      <c r="V220" s="183"/>
      <c r="W220" s="183"/>
      <c r="X220" s="183"/>
      <c r="Y220" s="183"/>
      <c r="Z220" s="183"/>
      <c r="AA220" s="183"/>
      <c r="AB220" s="184"/>
      <c r="AC220" s="71"/>
    </row>
    <row r="221" spans="1:29" ht="15" customHeight="1">
      <c r="A221" s="79"/>
      <c r="B221" s="182"/>
      <c r="C221" s="183"/>
      <c r="D221" s="183"/>
      <c r="E221" s="183"/>
      <c r="F221" s="183"/>
      <c r="G221" s="183"/>
      <c r="H221" s="183"/>
      <c r="I221" s="183"/>
      <c r="J221" s="184"/>
      <c r="K221" s="182"/>
      <c r="L221" s="183"/>
      <c r="M221" s="183"/>
      <c r="N221" s="183"/>
      <c r="O221" s="183"/>
      <c r="P221" s="183"/>
      <c r="Q221" s="183"/>
      <c r="R221" s="183"/>
      <c r="S221" s="184"/>
      <c r="T221" s="182"/>
      <c r="U221" s="183"/>
      <c r="V221" s="183"/>
      <c r="W221" s="183"/>
      <c r="X221" s="183"/>
      <c r="Y221" s="183"/>
      <c r="Z221" s="183"/>
      <c r="AA221" s="183"/>
      <c r="AB221" s="184"/>
      <c r="AC221" s="71"/>
    </row>
    <row r="222" spans="1:29" ht="15" customHeight="1">
      <c r="A222" s="79"/>
      <c r="B222" s="182"/>
      <c r="C222" s="183"/>
      <c r="D222" s="183"/>
      <c r="E222" s="183"/>
      <c r="F222" s="183"/>
      <c r="G222" s="183"/>
      <c r="H222" s="183"/>
      <c r="I222" s="183"/>
      <c r="J222" s="184"/>
      <c r="K222" s="182"/>
      <c r="L222" s="183"/>
      <c r="M222" s="183"/>
      <c r="N222" s="183"/>
      <c r="O222" s="183"/>
      <c r="P222" s="183"/>
      <c r="Q222" s="183"/>
      <c r="R222" s="183"/>
      <c r="S222" s="184"/>
      <c r="T222" s="182"/>
      <c r="U222" s="183"/>
      <c r="V222" s="183"/>
      <c r="W222" s="183"/>
      <c r="X222" s="183"/>
      <c r="Y222" s="183"/>
      <c r="Z222" s="183"/>
      <c r="AA222" s="183"/>
      <c r="AB222" s="184"/>
      <c r="AC222" s="71"/>
    </row>
    <row r="223" spans="1:29" ht="15" customHeight="1">
      <c r="A223" s="79"/>
      <c r="B223" s="182"/>
      <c r="C223" s="183"/>
      <c r="D223" s="183"/>
      <c r="E223" s="183"/>
      <c r="F223" s="183"/>
      <c r="G223" s="183"/>
      <c r="H223" s="183"/>
      <c r="I223" s="183"/>
      <c r="J223" s="184"/>
      <c r="K223" s="182"/>
      <c r="L223" s="183"/>
      <c r="M223" s="183"/>
      <c r="N223" s="183"/>
      <c r="O223" s="183"/>
      <c r="P223" s="183"/>
      <c r="Q223" s="183"/>
      <c r="R223" s="183"/>
      <c r="S223" s="184"/>
      <c r="T223" s="182"/>
      <c r="U223" s="183"/>
      <c r="V223" s="183"/>
      <c r="W223" s="183"/>
      <c r="X223" s="183"/>
      <c r="Y223" s="183"/>
      <c r="Z223" s="183"/>
      <c r="AA223" s="183"/>
      <c r="AB223" s="184"/>
      <c r="AC223" s="71"/>
    </row>
    <row r="224" spans="1:29" ht="15" customHeight="1">
      <c r="A224" s="3"/>
      <c r="B224" s="185"/>
      <c r="C224" s="186"/>
      <c r="D224" s="186"/>
      <c r="E224" s="186"/>
      <c r="F224" s="186"/>
      <c r="G224" s="186"/>
      <c r="H224" s="186"/>
      <c r="I224" s="186"/>
      <c r="J224" s="187"/>
      <c r="K224" s="185"/>
      <c r="L224" s="186"/>
      <c r="M224" s="186"/>
      <c r="N224" s="186"/>
      <c r="O224" s="186"/>
      <c r="P224" s="186"/>
      <c r="Q224" s="186"/>
      <c r="R224" s="186"/>
      <c r="S224" s="187"/>
      <c r="T224" s="185"/>
      <c r="U224" s="186"/>
      <c r="V224" s="186"/>
      <c r="W224" s="186"/>
      <c r="X224" s="186"/>
      <c r="Y224" s="186"/>
      <c r="Z224" s="186"/>
      <c r="AA224" s="186"/>
      <c r="AB224" s="187"/>
    </row>
    <row r="225" spans="1:29" ht="15" customHeight="1">
      <c r="A225" s="3"/>
      <c r="B225" s="4"/>
      <c r="C225" s="4"/>
      <c r="D225" s="4"/>
    </row>
    <row r="226" spans="1:29" ht="15" customHeight="1">
      <c r="A226" s="79"/>
      <c r="B226" s="178" t="s">
        <v>117</v>
      </c>
      <c r="C226" s="178"/>
      <c r="D226" s="178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79"/>
    </row>
    <row r="227" spans="1:29" ht="15" customHeight="1">
      <c r="A227" s="79"/>
      <c r="B227" s="179"/>
      <c r="C227" s="180"/>
      <c r="D227" s="180"/>
      <c r="E227" s="180"/>
      <c r="F227" s="180"/>
      <c r="G227" s="180"/>
      <c r="H227" s="180"/>
      <c r="I227" s="180"/>
      <c r="J227" s="181"/>
      <c r="K227" s="179"/>
      <c r="L227" s="180"/>
      <c r="M227" s="180"/>
      <c r="N227" s="180"/>
      <c r="O227" s="180"/>
      <c r="P227" s="180"/>
      <c r="Q227" s="180"/>
      <c r="R227" s="180"/>
      <c r="S227" s="181"/>
      <c r="T227" s="179"/>
      <c r="U227" s="180"/>
      <c r="V227" s="180"/>
      <c r="W227" s="180"/>
      <c r="X227" s="180"/>
      <c r="Y227" s="180"/>
      <c r="Z227" s="180"/>
      <c r="AA227" s="180"/>
      <c r="AB227" s="181"/>
      <c r="AC227" s="71"/>
    </row>
    <row r="228" spans="1:29" ht="15" customHeight="1">
      <c r="A228" s="79"/>
      <c r="B228" s="182"/>
      <c r="C228" s="183"/>
      <c r="D228" s="183"/>
      <c r="E228" s="183"/>
      <c r="F228" s="183"/>
      <c r="G228" s="183"/>
      <c r="H228" s="183"/>
      <c r="I228" s="183"/>
      <c r="J228" s="184"/>
      <c r="K228" s="182"/>
      <c r="L228" s="183"/>
      <c r="M228" s="183"/>
      <c r="N228" s="183"/>
      <c r="O228" s="183"/>
      <c r="P228" s="183"/>
      <c r="Q228" s="183"/>
      <c r="R228" s="183"/>
      <c r="S228" s="184"/>
      <c r="T228" s="182"/>
      <c r="U228" s="183"/>
      <c r="V228" s="183"/>
      <c r="W228" s="183"/>
      <c r="X228" s="183"/>
      <c r="Y228" s="183"/>
      <c r="Z228" s="183"/>
      <c r="AA228" s="183"/>
      <c r="AB228" s="184"/>
      <c r="AC228" s="71"/>
    </row>
    <row r="229" spans="1:29" ht="15" customHeight="1">
      <c r="A229" s="79"/>
      <c r="B229" s="182"/>
      <c r="C229" s="183"/>
      <c r="D229" s="183"/>
      <c r="E229" s="183"/>
      <c r="F229" s="183"/>
      <c r="G229" s="183"/>
      <c r="H229" s="183"/>
      <c r="I229" s="183"/>
      <c r="J229" s="184"/>
      <c r="K229" s="182"/>
      <c r="L229" s="183"/>
      <c r="M229" s="183"/>
      <c r="N229" s="183"/>
      <c r="O229" s="183"/>
      <c r="P229" s="183"/>
      <c r="Q229" s="183"/>
      <c r="R229" s="183"/>
      <c r="S229" s="184"/>
      <c r="T229" s="182"/>
      <c r="U229" s="183"/>
      <c r="V229" s="183"/>
      <c r="W229" s="183"/>
      <c r="X229" s="183"/>
      <c r="Y229" s="183"/>
      <c r="Z229" s="183"/>
      <c r="AA229" s="183"/>
      <c r="AB229" s="184"/>
      <c r="AC229" s="71"/>
    </row>
    <row r="230" spans="1:29" ht="15" customHeight="1">
      <c r="A230" s="79"/>
      <c r="B230" s="182"/>
      <c r="C230" s="183"/>
      <c r="D230" s="183"/>
      <c r="E230" s="183"/>
      <c r="F230" s="183"/>
      <c r="G230" s="183"/>
      <c r="H230" s="183"/>
      <c r="I230" s="183"/>
      <c r="J230" s="184"/>
      <c r="K230" s="182"/>
      <c r="L230" s="183"/>
      <c r="M230" s="183"/>
      <c r="N230" s="183"/>
      <c r="O230" s="183"/>
      <c r="P230" s="183"/>
      <c r="Q230" s="183"/>
      <c r="R230" s="183"/>
      <c r="S230" s="184"/>
      <c r="T230" s="182"/>
      <c r="U230" s="183"/>
      <c r="V230" s="183"/>
      <c r="W230" s="183"/>
      <c r="X230" s="183"/>
      <c r="Y230" s="183"/>
      <c r="Z230" s="183"/>
      <c r="AA230" s="183"/>
      <c r="AB230" s="184"/>
      <c r="AC230" s="71"/>
    </row>
    <row r="231" spans="1:29" ht="15" customHeight="1">
      <c r="A231" s="79"/>
      <c r="B231" s="182"/>
      <c r="C231" s="183"/>
      <c r="D231" s="183"/>
      <c r="E231" s="183"/>
      <c r="F231" s="183"/>
      <c r="G231" s="183"/>
      <c r="H231" s="183"/>
      <c r="I231" s="183"/>
      <c r="J231" s="184"/>
      <c r="K231" s="182"/>
      <c r="L231" s="183"/>
      <c r="M231" s="183"/>
      <c r="N231" s="183"/>
      <c r="O231" s="183"/>
      <c r="P231" s="183"/>
      <c r="Q231" s="183"/>
      <c r="R231" s="183"/>
      <c r="S231" s="184"/>
      <c r="T231" s="182"/>
      <c r="U231" s="183"/>
      <c r="V231" s="183"/>
      <c r="W231" s="183"/>
      <c r="X231" s="183"/>
      <c r="Y231" s="183"/>
      <c r="Z231" s="183"/>
      <c r="AA231" s="183"/>
      <c r="AB231" s="184"/>
      <c r="AC231" s="71"/>
    </row>
    <row r="232" spans="1:29" ht="15" customHeight="1">
      <c r="A232" s="79"/>
      <c r="B232" s="182"/>
      <c r="C232" s="183"/>
      <c r="D232" s="183"/>
      <c r="E232" s="183"/>
      <c r="F232" s="183"/>
      <c r="G232" s="183"/>
      <c r="H232" s="183"/>
      <c r="I232" s="183"/>
      <c r="J232" s="184"/>
      <c r="K232" s="182"/>
      <c r="L232" s="183"/>
      <c r="M232" s="183"/>
      <c r="N232" s="183"/>
      <c r="O232" s="183"/>
      <c r="P232" s="183"/>
      <c r="Q232" s="183"/>
      <c r="R232" s="183"/>
      <c r="S232" s="184"/>
      <c r="T232" s="182"/>
      <c r="U232" s="183"/>
      <c r="V232" s="183"/>
      <c r="W232" s="183"/>
      <c r="X232" s="183"/>
      <c r="Y232" s="183"/>
      <c r="Z232" s="183"/>
      <c r="AA232" s="183"/>
      <c r="AB232" s="184"/>
      <c r="AC232" s="71"/>
    </row>
    <row r="233" spans="1:29" ht="15" customHeight="1">
      <c r="A233" s="79"/>
      <c r="B233" s="182"/>
      <c r="C233" s="183"/>
      <c r="D233" s="183"/>
      <c r="E233" s="183"/>
      <c r="F233" s="183"/>
      <c r="G233" s="183"/>
      <c r="H233" s="183"/>
      <c r="I233" s="183"/>
      <c r="J233" s="184"/>
      <c r="K233" s="182"/>
      <c r="L233" s="183"/>
      <c r="M233" s="183"/>
      <c r="N233" s="183"/>
      <c r="O233" s="183"/>
      <c r="P233" s="183"/>
      <c r="Q233" s="183"/>
      <c r="R233" s="183"/>
      <c r="S233" s="184"/>
      <c r="T233" s="182"/>
      <c r="U233" s="183"/>
      <c r="V233" s="183"/>
      <c r="W233" s="183"/>
      <c r="X233" s="183"/>
      <c r="Y233" s="183"/>
      <c r="Z233" s="183"/>
      <c r="AA233" s="183"/>
      <c r="AB233" s="184"/>
      <c r="AC233" s="71"/>
    </row>
    <row r="234" spans="1:29" ht="15" customHeight="1">
      <c r="A234" s="79"/>
      <c r="B234" s="182"/>
      <c r="C234" s="183"/>
      <c r="D234" s="183"/>
      <c r="E234" s="183"/>
      <c r="F234" s="183"/>
      <c r="G234" s="183"/>
      <c r="H234" s="183"/>
      <c r="I234" s="183"/>
      <c r="J234" s="184"/>
      <c r="K234" s="182"/>
      <c r="L234" s="183"/>
      <c r="M234" s="183"/>
      <c r="N234" s="183"/>
      <c r="O234" s="183"/>
      <c r="P234" s="183"/>
      <c r="Q234" s="183"/>
      <c r="R234" s="183"/>
      <c r="S234" s="184"/>
      <c r="T234" s="182"/>
      <c r="U234" s="183"/>
      <c r="V234" s="183"/>
      <c r="W234" s="183"/>
      <c r="X234" s="183"/>
      <c r="Y234" s="183"/>
      <c r="Z234" s="183"/>
      <c r="AA234" s="183"/>
      <c r="AB234" s="184"/>
      <c r="AC234" s="71"/>
    </row>
    <row r="235" spans="1:29" ht="15" customHeight="1">
      <c r="A235" s="79"/>
      <c r="B235" s="182"/>
      <c r="C235" s="183"/>
      <c r="D235" s="183"/>
      <c r="E235" s="183"/>
      <c r="F235" s="183"/>
      <c r="G235" s="183"/>
      <c r="H235" s="183"/>
      <c r="I235" s="183"/>
      <c r="J235" s="184"/>
      <c r="K235" s="182"/>
      <c r="L235" s="183"/>
      <c r="M235" s="183"/>
      <c r="N235" s="183"/>
      <c r="O235" s="183"/>
      <c r="P235" s="183"/>
      <c r="Q235" s="183"/>
      <c r="R235" s="183"/>
      <c r="S235" s="184"/>
      <c r="T235" s="182"/>
      <c r="U235" s="183"/>
      <c r="V235" s="183"/>
      <c r="W235" s="183"/>
      <c r="X235" s="183"/>
      <c r="Y235" s="183"/>
      <c r="Z235" s="183"/>
      <c r="AA235" s="183"/>
      <c r="AB235" s="184"/>
      <c r="AC235" s="71"/>
    </row>
    <row r="236" spans="1:29" ht="15" customHeight="1">
      <c r="A236" s="79"/>
      <c r="B236" s="182"/>
      <c r="C236" s="183"/>
      <c r="D236" s="183"/>
      <c r="E236" s="183"/>
      <c r="F236" s="183"/>
      <c r="G236" s="183"/>
      <c r="H236" s="183"/>
      <c r="I236" s="183"/>
      <c r="J236" s="184"/>
      <c r="K236" s="182"/>
      <c r="L236" s="183"/>
      <c r="M236" s="183"/>
      <c r="N236" s="183"/>
      <c r="O236" s="183"/>
      <c r="P236" s="183"/>
      <c r="Q236" s="183"/>
      <c r="R236" s="183"/>
      <c r="S236" s="184"/>
      <c r="T236" s="182"/>
      <c r="U236" s="183"/>
      <c r="V236" s="183"/>
      <c r="W236" s="183"/>
      <c r="X236" s="183"/>
      <c r="Y236" s="183"/>
      <c r="Z236" s="183"/>
      <c r="AA236" s="183"/>
      <c r="AB236" s="184"/>
      <c r="AC236" s="71"/>
    </row>
    <row r="237" spans="1:29" ht="15" customHeight="1">
      <c r="A237" s="79"/>
      <c r="B237" s="182"/>
      <c r="C237" s="183"/>
      <c r="D237" s="183"/>
      <c r="E237" s="183"/>
      <c r="F237" s="183"/>
      <c r="G237" s="183"/>
      <c r="H237" s="183"/>
      <c r="I237" s="183"/>
      <c r="J237" s="184"/>
      <c r="K237" s="182"/>
      <c r="L237" s="183"/>
      <c r="M237" s="183"/>
      <c r="N237" s="183"/>
      <c r="O237" s="183"/>
      <c r="P237" s="183"/>
      <c r="Q237" s="183"/>
      <c r="R237" s="183"/>
      <c r="S237" s="184"/>
      <c r="T237" s="182"/>
      <c r="U237" s="183"/>
      <c r="V237" s="183"/>
      <c r="W237" s="183"/>
      <c r="X237" s="183"/>
      <c r="Y237" s="183"/>
      <c r="Z237" s="183"/>
      <c r="AA237" s="183"/>
      <c r="AB237" s="184"/>
      <c r="AC237" s="71"/>
    </row>
    <row r="238" spans="1:29" ht="15" customHeight="1">
      <c r="A238" s="79"/>
      <c r="B238" s="182"/>
      <c r="C238" s="183"/>
      <c r="D238" s="183"/>
      <c r="E238" s="183"/>
      <c r="F238" s="183"/>
      <c r="G238" s="183"/>
      <c r="H238" s="183"/>
      <c r="I238" s="183"/>
      <c r="J238" s="184"/>
      <c r="K238" s="182"/>
      <c r="L238" s="183"/>
      <c r="M238" s="183"/>
      <c r="N238" s="183"/>
      <c r="O238" s="183"/>
      <c r="P238" s="183"/>
      <c r="Q238" s="183"/>
      <c r="R238" s="183"/>
      <c r="S238" s="184"/>
      <c r="T238" s="182"/>
      <c r="U238" s="183"/>
      <c r="V238" s="183"/>
      <c r="W238" s="183"/>
      <c r="X238" s="183"/>
      <c r="Y238" s="183"/>
      <c r="Z238" s="183"/>
      <c r="AA238" s="183"/>
      <c r="AB238" s="184"/>
      <c r="AC238" s="71"/>
    </row>
    <row r="239" spans="1:29" ht="15" customHeight="1">
      <c r="A239" s="79"/>
      <c r="B239" s="182"/>
      <c r="C239" s="183"/>
      <c r="D239" s="183"/>
      <c r="E239" s="183"/>
      <c r="F239" s="183"/>
      <c r="G239" s="183"/>
      <c r="H239" s="183"/>
      <c r="I239" s="183"/>
      <c r="J239" s="184"/>
      <c r="K239" s="182"/>
      <c r="L239" s="183"/>
      <c r="M239" s="183"/>
      <c r="N239" s="183"/>
      <c r="O239" s="183"/>
      <c r="P239" s="183"/>
      <c r="Q239" s="183"/>
      <c r="R239" s="183"/>
      <c r="S239" s="184"/>
      <c r="T239" s="182"/>
      <c r="U239" s="183"/>
      <c r="V239" s="183"/>
      <c r="W239" s="183"/>
      <c r="X239" s="183"/>
      <c r="Y239" s="183"/>
      <c r="Z239" s="183"/>
      <c r="AA239" s="183"/>
      <c r="AB239" s="184"/>
      <c r="AC239" s="71"/>
    </row>
    <row r="240" spans="1:29" ht="15" customHeight="1">
      <c r="A240" s="79"/>
      <c r="B240" s="182"/>
      <c r="C240" s="183"/>
      <c r="D240" s="183"/>
      <c r="E240" s="183"/>
      <c r="F240" s="183"/>
      <c r="G240" s="183"/>
      <c r="H240" s="183"/>
      <c r="I240" s="183"/>
      <c r="J240" s="184"/>
      <c r="K240" s="182"/>
      <c r="L240" s="183"/>
      <c r="M240" s="183"/>
      <c r="N240" s="183"/>
      <c r="O240" s="183"/>
      <c r="P240" s="183"/>
      <c r="Q240" s="183"/>
      <c r="R240" s="183"/>
      <c r="S240" s="184"/>
      <c r="T240" s="182"/>
      <c r="U240" s="183"/>
      <c r="V240" s="183"/>
      <c r="W240" s="183"/>
      <c r="X240" s="183"/>
      <c r="Y240" s="183"/>
      <c r="Z240" s="183"/>
      <c r="AA240" s="183"/>
      <c r="AB240" s="184"/>
      <c r="AC240" s="71"/>
    </row>
    <row r="241" spans="1:29" ht="15" customHeight="1">
      <c r="A241" s="79"/>
      <c r="B241" s="182"/>
      <c r="C241" s="183"/>
      <c r="D241" s="183"/>
      <c r="E241" s="183"/>
      <c r="F241" s="183"/>
      <c r="G241" s="183"/>
      <c r="H241" s="183"/>
      <c r="I241" s="183"/>
      <c r="J241" s="184"/>
      <c r="K241" s="182"/>
      <c r="L241" s="183"/>
      <c r="M241" s="183"/>
      <c r="N241" s="183"/>
      <c r="O241" s="183"/>
      <c r="P241" s="183"/>
      <c r="Q241" s="183"/>
      <c r="R241" s="183"/>
      <c r="S241" s="184"/>
      <c r="T241" s="182"/>
      <c r="U241" s="183"/>
      <c r="V241" s="183"/>
      <c r="W241" s="183"/>
      <c r="X241" s="183"/>
      <c r="Y241" s="183"/>
      <c r="Z241" s="183"/>
      <c r="AA241" s="183"/>
      <c r="AB241" s="184"/>
      <c r="AC241" s="71"/>
    </row>
    <row r="242" spans="1:29" ht="15" customHeight="1">
      <c r="A242" s="79"/>
      <c r="B242" s="182"/>
      <c r="C242" s="183"/>
      <c r="D242" s="183"/>
      <c r="E242" s="183"/>
      <c r="F242" s="183"/>
      <c r="G242" s="183"/>
      <c r="H242" s="183"/>
      <c r="I242" s="183"/>
      <c r="J242" s="184"/>
      <c r="K242" s="182"/>
      <c r="L242" s="183"/>
      <c r="M242" s="183"/>
      <c r="N242" s="183"/>
      <c r="O242" s="183"/>
      <c r="P242" s="183"/>
      <c r="Q242" s="183"/>
      <c r="R242" s="183"/>
      <c r="S242" s="184"/>
      <c r="T242" s="182"/>
      <c r="U242" s="183"/>
      <c r="V242" s="183"/>
      <c r="W242" s="183"/>
      <c r="X242" s="183"/>
      <c r="Y242" s="183"/>
      <c r="Z242" s="183"/>
      <c r="AA242" s="183"/>
      <c r="AB242" s="184"/>
      <c r="AC242" s="71"/>
    </row>
    <row r="243" spans="1:29" ht="15" customHeight="1">
      <c r="A243" s="79"/>
      <c r="B243" s="182"/>
      <c r="C243" s="183"/>
      <c r="D243" s="183"/>
      <c r="E243" s="183"/>
      <c r="F243" s="183"/>
      <c r="G243" s="183"/>
      <c r="H243" s="183"/>
      <c r="I243" s="183"/>
      <c r="J243" s="184"/>
      <c r="K243" s="182"/>
      <c r="L243" s="183"/>
      <c r="M243" s="183"/>
      <c r="N243" s="183"/>
      <c r="O243" s="183"/>
      <c r="P243" s="183"/>
      <c r="Q243" s="183"/>
      <c r="R243" s="183"/>
      <c r="S243" s="184"/>
      <c r="T243" s="182"/>
      <c r="U243" s="183"/>
      <c r="V243" s="183"/>
      <c r="W243" s="183"/>
      <c r="X243" s="183"/>
      <c r="Y243" s="183"/>
      <c r="Z243" s="183"/>
      <c r="AA243" s="183"/>
      <c r="AB243" s="184"/>
      <c r="AC243" s="71"/>
    </row>
    <row r="244" spans="1:29" ht="15" customHeight="1">
      <c r="A244" s="79"/>
      <c r="B244" s="182"/>
      <c r="C244" s="183"/>
      <c r="D244" s="183"/>
      <c r="E244" s="183"/>
      <c r="F244" s="183"/>
      <c r="G244" s="183"/>
      <c r="H244" s="183"/>
      <c r="I244" s="183"/>
      <c r="J244" s="184"/>
      <c r="K244" s="182"/>
      <c r="L244" s="183"/>
      <c r="M244" s="183"/>
      <c r="N244" s="183"/>
      <c r="O244" s="183"/>
      <c r="P244" s="183"/>
      <c r="Q244" s="183"/>
      <c r="R244" s="183"/>
      <c r="S244" s="184"/>
      <c r="T244" s="182"/>
      <c r="U244" s="183"/>
      <c r="V244" s="183"/>
      <c r="W244" s="183"/>
      <c r="X244" s="183"/>
      <c r="Y244" s="183"/>
      <c r="Z244" s="183"/>
      <c r="AA244" s="183"/>
      <c r="AB244" s="184"/>
      <c r="AC244" s="71"/>
    </row>
    <row r="245" spans="1:29" ht="15" customHeight="1">
      <c r="A245" s="79"/>
      <c r="B245" s="182"/>
      <c r="C245" s="183"/>
      <c r="D245" s="183"/>
      <c r="E245" s="183"/>
      <c r="F245" s="183"/>
      <c r="G245" s="183"/>
      <c r="H245" s="183"/>
      <c r="I245" s="183"/>
      <c r="J245" s="184"/>
      <c r="K245" s="182"/>
      <c r="L245" s="183"/>
      <c r="M245" s="183"/>
      <c r="N245" s="183"/>
      <c r="O245" s="183"/>
      <c r="P245" s="183"/>
      <c r="Q245" s="183"/>
      <c r="R245" s="183"/>
      <c r="S245" s="184"/>
      <c r="T245" s="182"/>
      <c r="U245" s="183"/>
      <c r="V245" s="183"/>
      <c r="W245" s="183"/>
      <c r="X245" s="183"/>
      <c r="Y245" s="183"/>
      <c r="Z245" s="183"/>
      <c r="AA245" s="183"/>
      <c r="AB245" s="184"/>
      <c r="AC245" s="71"/>
    </row>
    <row r="246" spans="1:29" ht="15" customHeight="1">
      <c r="A246" s="79"/>
      <c r="B246" s="182"/>
      <c r="C246" s="183"/>
      <c r="D246" s="183"/>
      <c r="E246" s="183"/>
      <c r="F246" s="183"/>
      <c r="G246" s="183"/>
      <c r="H246" s="183"/>
      <c r="I246" s="183"/>
      <c r="J246" s="184"/>
      <c r="K246" s="182"/>
      <c r="L246" s="183"/>
      <c r="M246" s="183"/>
      <c r="N246" s="183"/>
      <c r="O246" s="183"/>
      <c r="P246" s="183"/>
      <c r="Q246" s="183"/>
      <c r="R246" s="183"/>
      <c r="S246" s="184"/>
      <c r="T246" s="182"/>
      <c r="U246" s="183"/>
      <c r="V246" s="183"/>
      <c r="W246" s="183"/>
      <c r="X246" s="183"/>
      <c r="Y246" s="183"/>
      <c r="Z246" s="183"/>
      <c r="AA246" s="183"/>
      <c r="AB246" s="184"/>
      <c r="AC246" s="71"/>
    </row>
    <row r="247" spans="1:29" ht="15" customHeight="1">
      <c r="A247" s="79"/>
      <c r="B247" s="182"/>
      <c r="C247" s="183"/>
      <c r="D247" s="183"/>
      <c r="E247" s="183"/>
      <c r="F247" s="183"/>
      <c r="G247" s="183"/>
      <c r="H247" s="183"/>
      <c r="I247" s="183"/>
      <c r="J247" s="184"/>
      <c r="K247" s="182"/>
      <c r="L247" s="183"/>
      <c r="M247" s="183"/>
      <c r="N247" s="183"/>
      <c r="O247" s="183"/>
      <c r="P247" s="183"/>
      <c r="Q247" s="183"/>
      <c r="R247" s="183"/>
      <c r="S247" s="184"/>
      <c r="T247" s="182"/>
      <c r="U247" s="183"/>
      <c r="V247" s="183"/>
      <c r="W247" s="183"/>
      <c r="X247" s="183"/>
      <c r="Y247" s="183"/>
      <c r="Z247" s="183"/>
      <c r="AA247" s="183"/>
      <c r="AB247" s="184"/>
      <c r="AC247" s="71"/>
    </row>
    <row r="248" spans="1:29" ht="15" customHeight="1">
      <c r="A248" s="79"/>
      <c r="B248" s="182"/>
      <c r="C248" s="183"/>
      <c r="D248" s="183"/>
      <c r="E248" s="183"/>
      <c r="F248" s="183"/>
      <c r="G248" s="183"/>
      <c r="H248" s="183"/>
      <c r="I248" s="183"/>
      <c r="J248" s="184"/>
      <c r="K248" s="182"/>
      <c r="L248" s="183"/>
      <c r="M248" s="183"/>
      <c r="N248" s="183"/>
      <c r="O248" s="183"/>
      <c r="P248" s="183"/>
      <c r="Q248" s="183"/>
      <c r="R248" s="183"/>
      <c r="S248" s="184"/>
      <c r="T248" s="182"/>
      <c r="U248" s="183"/>
      <c r="V248" s="183"/>
      <c r="W248" s="183"/>
      <c r="X248" s="183"/>
      <c r="Y248" s="183"/>
      <c r="Z248" s="183"/>
      <c r="AA248" s="183"/>
      <c r="AB248" s="184"/>
      <c r="AC248" s="71"/>
    </row>
    <row r="249" spans="1:29" ht="15" customHeight="1">
      <c r="A249" s="79"/>
      <c r="B249" s="182"/>
      <c r="C249" s="183"/>
      <c r="D249" s="183"/>
      <c r="E249" s="183"/>
      <c r="F249" s="183"/>
      <c r="G249" s="183"/>
      <c r="H249" s="183"/>
      <c r="I249" s="183"/>
      <c r="J249" s="184"/>
      <c r="K249" s="182"/>
      <c r="L249" s="183"/>
      <c r="M249" s="183"/>
      <c r="N249" s="183"/>
      <c r="O249" s="183"/>
      <c r="P249" s="183"/>
      <c r="Q249" s="183"/>
      <c r="R249" s="183"/>
      <c r="S249" s="184"/>
      <c r="T249" s="182"/>
      <c r="U249" s="183"/>
      <c r="V249" s="183"/>
      <c r="W249" s="183"/>
      <c r="X249" s="183"/>
      <c r="Y249" s="183"/>
      <c r="Z249" s="183"/>
      <c r="AA249" s="183"/>
      <c r="AB249" s="184"/>
      <c r="AC249" s="71"/>
    </row>
    <row r="250" spans="1:29" ht="15" customHeight="1">
      <c r="A250" s="3"/>
      <c r="B250" s="185"/>
      <c r="C250" s="186"/>
      <c r="D250" s="186"/>
      <c r="E250" s="186"/>
      <c r="F250" s="186"/>
      <c r="G250" s="186"/>
      <c r="H250" s="186"/>
      <c r="I250" s="186"/>
      <c r="J250" s="187"/>
      <c r="K250" s="185"/>
      <c r="L250" s="186"/>
      <c r="M250" s="186"/>
      <c r="N250" s="186"/>
      <c r="O250" s="186"/>
      <c r="P250" s="186"/>
      <c r="Q250" s="186"/>
      <c r="R250" s="186"/>
      <c r="S250" s="187"/>
      <c r="T250" s="185"/>
      <c r="U250" s="186"/>
      <c r="V250" s="186"/>
      <c r="W250" s="186"/>
      <c r="X250" s="186"/>
      <c r="Y250" s="186"/>
      <c r="Z250" s="186"/>
      <c r="AA250" s="186"/>
      <c r="AB250" s="187"/>
    </row>
    <row r="251" spans="1:29" ht="15" customHeight="1">
      <c r="A251" s="3"/>
      <c r="B251" s="4"/>
      <c r="C251" s="4"/>
      <c r="D251" s="4"/>
    </row>
    <row r="252" spans="1:29" ht="15" customHeight="1">
      <c r="A252" s="79"/>
      <c r="B252" s="79"/>
      <c r="C252" s="79"/>
      <c r="D252" s="79"/>
      <c r="E252" s="178" t="s">
        <v>118</v>
      </c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79"/>
      <c r="AA252" s="79"/>
      <c r="AB252" s="79"/>
      <c r="AC252" s="79"/>
    </row>
    <row r="253" spans="1:29" ht="15" customHeight="1">
      <c r="A253" s="79"/>
      <c r="B253" s="79"/>
      <c r="C253" s="79"/>
      <c r="D253" s="79"/>
      <c r="E253" s="188"/>
      <c r="F253" s="188"/>
      <c r="G253" s="188"/>
      <c r="H253" s="188"/>
      <c r="I253" s="188"/>
      <c r="J253" s="188"/>
      <c r="K253" s="188"/>
      <c r="L253" s="188"/>
      <c r="M253" s="188"/>
      <c r="N253" s="188"/>
      <c r="O253" s="188"/>
      <c r="P253" s="188"/>
      <c r="Q253" s="188"/>
      <c r="R253" s="188"/>
      <c r="S253" s="188"/>
      <c r="T253" s="188"/>
      <c r="U253" s="188"/>
      <c r="V253" s="188"/>
      <c r="W253" s="188"/>
      <c r="X253" s="188"/>
      <c r="Y253" s="188"/>
      <c r="Z253" s="79"/>
      <c r="AA253" s="79"/>
      <c r="AB253" s="79"/>
      <c r="AC253" s="71"/>
    </row>
    <row r="254" spans="1:29" ht="15" customHeight="1">
      <c r="A254" s="79"/>
      <c r="B254" s="79"/>
      <c r="C254" s="79"/>
      <c r="D254" s="79"/>
      <c r="E254" s="188"/>
      <c r="F254" s="188"/>
      <c r="G254" s="188"/>
      <c r="H254" s="188"/>
      <c r="I254" s="188"/>
      <c r="J254" s="188"/>
      <c r="K254" s="188"/>
      <c r="L254" s="188"/>
      <c r="M254" s="188"/>
      <c r="N254" s="188"/>
      <c r="O254" s="188"/>
      <c r="P254" s="188"/>
      <c r="Q254" s="188"/>
      <c r="R254" s="188"/>
      <c r="S254" s="188"/>
      <c r="T254" s="188"/>
      <c r="U254" s="188"/>
      <c r="V254" s="188"/>
      <c r="W254" s="188"/>
      <c r="X254" s="188"/>
      <c r="Y254" s="188"/>
      <c r="Z254" s="79"/>
      <c r="AA254" s="79"/>
      <c r="AB254" s="79"/>
      <c r="AC254" s="71"/>
    </row>
    <row r="255" spans="1:29" ht="15" customHeight="1">
      <c r="A255" s="79"/>
      <c r="B255" s="79"/>
      <c r="C255" s="79"/>
      <c r="D255" s="79"/>
      <c r="E255" s="188"/>
      <c r="F255" s="188"/>
      <c r="G255" s="188"/>
      <c r="H255" s="188"/>
      <c r="I255" s="188"/>
      <c r="J255" s="188"/>
      <c r="K255" s="188"/>
      <c r="L255" s="188"/>
      <c r="M255" s="188"/>
      <c r="N255" s="188"/>
      <c r="O255" s="188"/>
      <c r="P255" s="188"/>
      <c r="Q255" s="188"/>
      <c r="R255" s="188"/>
      <c r="S255" s="188"/>
      <c r="T255" s="188"/>
      <c r="U255" s="188"/>
      <c r="V255" s="188"/>
      <c r="W255" s="188"/>
      <c r="X255" s="188"/>
      <c r="Y255" s="188"/>
      <c r="Z255" s="79"/>
      <c r="AA255" s="79"/>
      <c r="AB255" s="79"/>
      <c r="AC255" s="71"/>
    </row>
    <row r="256" spans="1:29" ht="15" customHeight="1">
      <c r="A256" s="79"/>
      <c r="B256" s="79"/>
      <c r="C256" s="79"/>
      <c r="D256" s="79"/>
      <c r="E256" s="188"/>
      <c r="F256" s="188"/>
      <c r="G256" s="188"/>
      <c r="H256" s="188"/>
      <c r="I256" s="188"/>
      <c r="J256" s="188"/>
      <c r="K256" s="188"/>
      <c r="L256" s="188"/>
      <c r="M256" s="188"/>
      <c r="N256" s="188"/>
      <c r="O256" s="188"/>
      <c r="P256" s="188"/>
      <c r="Q256" s="188"/>
      <c r="R256" s="188"/>
      <c r="S256" s="188"/>
      <c r="T256" s="188"/>
      <c r="U256" s="188"/>
      <c r="V256" s="188"/>
      <c r="W256" s="188"/>
      <c r="X256" s="188"/>
      <c r="Y256" s="188"/>
      <c r="Z256" s="79"/>
      <c r="AA256" s="79"/>
      <c r="AB256" s="79"/>
      <c r="AC256" s="71"/>
    </row>
    <row r="257" spans="1:29" ht="15" customHeight="1">
      <c r="A257" s="79"/>
      <c r="B257" s="79"/>
      <c r="C257" s="79"/>
      <c r="D257" s="79"/>
      <c r="E257" s="188"/>
      <c r="F257" s="188"/>
      <c r="G257" s="188"/>
      <c r="H257" s="188"/>
      <c r="I257" s="188"/>
      <c r="J257" s="188"/>
      <c r="K257" s="188"/>
      <c r="L257" s="188"/>
      <c r="M257" s="188"/>
      <c r="N257" s="188"/>
      <c r="O257" s="188"/>
      <c r="P257" s="188"/>
      <c r="Q257" s="188"/>
      <c r="R257" s="188"/>
      <c r="S257" s="188"/>
      <c r="T257" s="188"/>
      <c r="U257" s="188"/>
      <c r="V257" s="188"/>
      <c r="W257" s="188"/>
      <c r="X257" s="188"/>
      <c r="Y257" s="188"/>
      <c r="Z257" s="79"/>
      <c r="AA257" s="79"/>
      <c r="AB257" s="79"/>
      <c r="AC257" s="71"/>
    </row>
    <row r="258" spans="1:29" ht="15" customHeight="1">
      <c r="A258" s="79"/>
      <c r="B258" s="79"/>
      <c r="C258" s="79"/>
      <c r="D258" s="79"/>
      <c r="E258" s="188"/>
      <c r="F258" s="188"/>
      <c r="G258" s="188"/>
      <c r="H258" s="188"/>
      <c r="I258" s="188"/>
      <c r="J258" s="188"/>
      <c r="K258" s="188"/>
      <c r="L258" s="188"/>
      <c r="M258" s="188"/>
      <c r="N258" s="188"/>
      <c r="O258" s="188"/>
      <c r="P258" s="188"/>
      <c r="Q258" s="188"/>
      <c r="R258" s="188"/>
      <c r="S258" s="188"/>
      <c r="T258" s="188"/>
      <c r="U258" s="188"/>
      <c r="V258" s="188"/>
      <c r="W258" s="188"/>
      <c r="X258" s="188"/>
      <c r="Y258" s="188"/>
      <c r="Z258" s="79"/>
      <c r="AA258" s="79"/>
      <c r="AB258" s="79"/>
      <c r="AC258" s="71"/>
    </row>
    <row r="259" spans="1:29" ht="15" customHeight="1">
      <c r="A259" s="79"/>
      <c r="B259" s="79"/>
      <c r="C259" s="79"/>
      <c r="D259" s="79"/>
      <c r="E259" s="188"/>
      <c r="F259" s="188"/>
      <c r="G259" s="188"/>
      <c r="H259" s="188"/>
      <c r="I259" s="188"/>
      <c r="J259" s="188"/>
      <c r="K259" s="188"/>
      <c r="L259" s="188"/>
      <c r="M259" s="188"/>
      <c r="N259" s="188"/>
      <c r="O259" s="188"/>
      <c r="P259" s="188"/>
      <c r="Q259" s="188"/>
      <c r="R259" s="188"/>
      <c r="S259" s="188"/>
      <c r="T259" s="188"/>
      <c r="U259" s="188"/>
      <c r="V259" s="188"/>
      <c r="W259" s="188"/>
      <c r="X259" s="188"/>
      <c r="Y259" s="188"/>
      <c r="Z259" s="79"/>
      <c r="AA259" s="79"/>
      <c r="AB259" s="79"/>
      <c r="AC259" s="71"/>
    </row>
    <row r="260" spans="1:29" ht="15" customHeight="1">
      <c r="A260" s="79"/>
      <c r="B260" s="79"/>
      <c r="C260" s="79"/>
      <c r="D260" s="79"/>
      <c r="E260" s="188"/>
      <c r="F260" s="188"/>
      <c r="G260" s="188"/>
      <c r="H260" s="188"/>
      <c r="I260" s="188"/>
      <c r="J260" s="188"/>
      <c r="K260" s="188"/>
      <c r="L260" s="188"/>
      <c r="M260" s="188"/>
      <c r="N260" s="188"/>
      <c r="O260" s="188"/>
      <c r="P260" s="188"/>
      <c r="Q260" s="188"/>
      <c r="R260" s="188"/>
      <c r="S260" s="188"/>
      <c r="T260" s="188"/>
      <c r="U260" s="188"/>
      <c r="V260" s="188"/>
      <c r="W260" s="188"/>
      <c r="X260" s="188"/>
      <c r="Y260" s="188"/>
      <c r="Z260" s="79"/>
      <c r="AA260" s="79"/>
      <c r="AB260" s="79"/>
      <c r="AC260" s="71"/>
    </row>
    <row r="261" spans="1:29" ht="15" customHeight="1">
      <c r="A261" s="79"/>
      <c r="B261" s="79"/>
      <c r="C261" s="79"/>
      <c r="D261" s="79"/>
      <c r="E261" s="188"/>
      <c r="F261" s="188"/>
      <c r="G261" s="188"/>
      <c r="H261" s="188"/>
      <c r="I261" s="188"/>
      <c r="J261" s="188"/>
      <c r="K261" s="188"/>
      <c r="L261" s="188"/>
      <c r="M261" s="188"/>
      <c r="N261" s="188"/>
      <c r="O261" s="188"/>
      <c r="P261" s="188"/>
      <c r="Q261" s="188"/>
      <c r="R261" s="188"/>
      <c r="S261" s="188"/>
      <c r="T261" s="188"/>
      <c r="U261" s="188"/>
      <c r="V261" s="188"/>
      <c r="W261" s="188"/>
      <c r="X261" s="188"/>
      <c r="Y261" s="188"/>
      <c r="Z261" s="79"/>
      <c r="AA261" s="79"/>
      <c r="AB261" s="79"/>
      <c r="AC261" s="71"/>
    </row>
    <row r="262" spans="1:29" ht="15" customHeight="1">
      <c r="A262" s="79"/>
      <c r="B262" s="79"/>
      <c r="C262" s="79"/>
      <c r="D262" s="79"/>
      <c r="E262" s="188"/>
      <c r="F262" s="188"/>
      <c r="G262" s="188"/>
      <c r="H262" s="188"/>
      <c r="I262" s="188"/>
      <c r="J262" s="188"/>
      <c r="K262" s="188"/>
      <c r="L262" s="188"/>
      <c r="M262" s="188"/>
      <c r="N262" s="188"/>
      <c r="O262" s="188"/>
      <c r="P262" s="188"/>
      <c r="Q262" s="188"/>
      <c r="R262" s="188"/>
      <c r="S262" s="188"/>
      <c r="T262" s="188"/>
      <c r="U262" s="188"/>
      <c r="V262" s="188"/>
      <c r="W262" s="188"/>
      <c r="X262" s="188"/>
      <c r="Y262" s="188"/>
      <c r="Z262" s="79"/>
      <c r="AA262" s="79"/>
      <c r="AB262" s="79"/>
      <c r="AC262" s="71"/>
    </row>
    <row r="263" spans="1:29" ht="15" customHeight="1">
      <c r="A263" s="79"/>
      <c r="B263" s="79"/>
      <c r="C263" s="79"/>
      <c r="D263" s="79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88"/>
      <c r="Q263" s="188"/>
      <c r="R263" s="188"/>
      <c r="S263" s="188"/>
      <c r="T263" s="188"/>
      <c r="U263" s="188"/>
      <c r="V263" s="188"/>
      <c r="W263" s="188"/>
      <c r="X263" s="188"/>
      <c r="Y263" s="188"/>
      <c r="Z263" s="79"/>
      <c r="AA263" s="79"/>
      <c r="AB263" s="79"/>
      <c r="AC263" s="71"/>
    </row>
    <row r="264" spans="1:29" ht="15" customHeight="1">
      <c r="A264" s="79"/>
      <c r="B264" s="79"/>
      <c r="C264" s="79"/>
      <c r="D264" s="79"/>
      <c r="E264" s="188"/>
      <c r="F264" s="188"/>
      <c r="G264" s="188"/>
      <c r="H264" s="188"/>
      <c r="I264" s="188"/>
      <c r="J264" s="188"/>
      <c r="K264" s="188"/>
      <c r="L264" s="188"/>
      <c r="M264" s="188"/>
      <c r="N264" s="188"/>
      <c r="O264" s="188"/>
      <c r="P264" s="188"/>
      <c r="Q264" s="188"/>
      <c r="R264" s="188"/>
      <c r="S264" s="188"/>
      <c r="T264" s="188"/>
      <c r="U264" s="188"/>
      <c r="V264" s="188"/>
      <c r="W264" s="188"/>
      <c r="X264" s="188"/>
      <c r="Y264" s="188"/>
      <c r="Z264" s="79"/>
      <c r="AA264" s="79"/>
      <c r="AB264" s="79"/>
      <c r="AC264" s="71"/>
    </row>
    <row r="265" spans="1:29" ht="15" customHeight="1">
      <c r="A265" s="79"/>
      <c r="B265" s="79"/>
      <c r="C265" s="79"/>
      <c r="D265" s="79"/>
      <c r="E265" s="188"/>
      <c r="F265" s="188"/>
      <c r="G265" s="188"/>
      <c r="H265" s="188"/>
      <c r="I265" s="188"/>
      <c r="J265" s="188"/>
      <c r="K265" s="188"/>
      <c r="L265" s="188"/>
      <c r="M265" s="188"/>
      <c r="N265" s="188"/>
      <c r="O265" s="188"/>
      <c r="P265" s="188"/>
      <c r="Q265" s="188"/>
      <c r="R265" s="188"/>
      <c r="S265" s="188"/>
      <c r="T265" s="188"/>
      <c r="U265" s="188"/>
      <c r="V265" s="188"/>
      <c r="W265" s="188"/>
      <c r="X265" s="188"/>
      <c r="Y265" s="188"/>
      <c r="Z265" s="79"/>
      <c r="AA265" s="79"/>
      <c r="AB265" s="79"/>
      <c r="AC265" s="71"/>
    </row>
    <row r="266" spans="1:29" ht="15" customHeight="1">
      <c r="A266" s="79"/>
      <c r="B266" s="79"/>
      <c r="C266" s="79"/>
      <c r="D266" s="79"/>
      <c r="E266" s="188"/>
      <c r="F266" s="188"/>
      <c r="G266" s="188"/>
      <c r="H266" s="188"/>
      <c r="I266" s="188"/>
      <c r="J266" s="188"/>
      <c r="K266" s="188"/>
      <c r="L266" s="188"/>
      <c r="M266" s="188"/>
      <c r="N266" s="188"/>
      <c r="O266" s="188"/>
      <c r="P266" s="188"/>
      <c r="Q266" s="188"/>
      <c r="R266" s="188"/>
      <c r="S266" s="188"/>
      <c r="T266" s="188"/>
      <c r="U266" s="188"/>
      <c r="V266" s="188"/>
      <c r="W266" s="188"/>
      <c r="X266" s="188"/>
      <c r="Y266" s="188"/>
      <c r="Z266" s="79"/>
      <c r="AA266" s="79"/>
      <c r="AB266" s="79"/>
      <c r="AC266" s="71"/>
    </row>
    <row r="267" spans="1:29" ht="15" customHeight="1">
      <c r="A267" s="79"/>
      <c r="B267" s="79"/>
      <c r="C267" s="79"/>
      <c r="D267" s="79"/>
      <c r="E267" s="188"/>
      <c r="F267" s="188"/>
      <c r="G267" s="188"/>
      <c r="H267" s="188"/>
      <c r="I267" s="188"/>
      <c r="J267" s="188"/>
      <c r="K267" s="188"/>
      <c r="L267" s="188"/>
      <c r="M267" s="188"/>
      <c r="N267" s="188"/>
      <c r="O267" s="188"/>
      <c r="P267" s="188"/>
      <c r="Q267" s="188"/>
      <c r="R267" s="188"/>
      <c r="S267" s="188"/>
      <c r="T267" s="188"/>
      <c r="U267" s="188"/>
      <c r="V267" s="188"/>
      <c r="W267" s="188"/>
      <c r="X267" s="188"/>
      <c r="Y267" s="188"/>
      <c r="Z267" s="79"/>
      <c r="AA267" s="79"/>
      <c r="AB267" s="79"/>
      <c r="AC267" s="71"/>
    </row>
    <row r="268" spans="1:29" ht="15" customHeight="1">
      <c r="A268" s="79"/>
      <c r="B268" s="79"/>
      <c r="C268" s="79"/>
      <c r="D268" s="79"/>
      <c r="E268" s="188"/>
      <c r="F268" s="188"/>
      <c r="G268" s="188"/>
      <c r="H268" s="188"/>
      <c r="I268" s="188"/>
      <c r="J268" s="188"/>
      <c r="K268" s="188"/>
      <c r="L268" s="188"/>
      <c r="M268" s="188"/>
      <c r="N268" s="188"/>
      <c r="O268" s="188"/>
      <c r="P268" s="188"/>
      <c r="Q268" s="188"/>
      <c r="R268" s="188"/>
      <c r="S268" s="188"/>
      <c r="T268" s="188"/>
      <c r="U268" s="188"/>
      <c r="V268" s="188"/>
      <c r="W268" s="188"/>
      <c r="X268" s="188"/>
      <c r="Y268" s="188"/>
      <c r="Z268" s="79"/>
      <c r="AA268" s="79"/>
      <c r="AB268" s="79"/>
      <c r="AC268" s="71"/>
    </row>
    <row r="269" spans="1:29" ht="15" customHeight="1">
      <c r="A269" s="79"/>
      <c r="B269" s="79"/>
      <c r="C269" s="79"/>
      <c r="D269" s="79"/>
      <c r="E269" s="188"/>
      <c r="F269" s="188"/>
      <c r="G269" s="188"/>
      <c r="H269" s="188"/>
      <c r="I269" s="188"/>
      <c r="J269" s="188"/>
      <c r="K269" s="188"/>
      <c r="L269" s="188"/>
      <c r="M269" s="188"/>
      <c r="N269" s="188"/>
      <c r="O269" s="188"/>
      <c r="P269" s="188"/>
      <c r="Q269" s="188"/>
      <c r="R269" s="188"/>
      <c r="S269" s="188"/>
      <c r="T269" s="188"/>
      <c r="U269" s="188"/>
      <c r="V269" s="188"/>
      <c r="W269" s="188"/>
      <c r="X269" s="188"/>
      <c r="Y269" s="188"/>
      <c r="Z269" s="79"/>
      <c r="AA269" s="79"/>
      <c r="AB269" s="79"/>
      <c r="AC269" s="71"/>
    </row>
    <row r="270" spans="1:29" ht="15" customHeight="1">
      <c r="A270" s="79"/>
      <c r="B270" s="79"/>
      <c r="C270" s="79"/>
      <c r="D270" s="79"/>
      <c r="E270" s="188"/>
      <c r="F270" s="188"/>
      <c r="G270" s="188"/>
      <c r="H270" s="188"/>
      <c r="I270" s="188"/>
      <c r="J270" s="188"/>
      <c r="K270" s="188"/>
      <c r="L270" s="188"/>
      <c r="M270" s="188"/>
      <c r="N270" s="188"/>
      <c r="O270" s="188"/>
      <c r="P270" s="188"/>
      <c r="Q270" s="188"/>
      <c r="R270" s="188"/>
      <c r="S270" s="188"/>
      <c r="T270" s="188"/>
      <c r="U270" s="188"/>
      <c r="V270" s="188"/>
      <c r="W270" s="188"/>
      <c r="X270" s="188"/>
      <c r="Y270" s="188"/>
      <c r="Z270" s="79"/>
      <c r="AA270" s="79"/>
      <c r="AB270" s="79"/>
      <c r="AC270" s="71"/>
    </row>
    <row r="271" spans="1:29" ht="15" customHeight="1">
      <c r="A271" s="79"/>
      <c r="B271" s="79"/>
      <c r="C271" s="79"/>
      <c r="D271" s="79"/>
      <c r="E271" s="188"/>
      <c r="F271" s="188"/>
      <c r="G271" s="188"/>
      <c r="H271" s="188"/>
      <c r="I271" s="188"/>
      <c r="J271" s="188"/>
      <c r="K271" s="188"/>
      <c r="L271" s="188"/>
      <c r="M271" s="188"/>
      <c r="N271" s="188"/>
      <c r="O271" s="188"/>
      <c r="P271" s="188"/>
      <c r="Q271" s="188"/>
      <c r="R271" s="188"/>
      <c r="S271" s="188"/>
      <c r="T271" s="188"/>
      <c r="U271" s="188"/>
      <c r="V271" s="188"/>
      <c r="W271" s="188"/>
      <c r="X271" s="188"/>
      <c r="Y271" s="188"/>
      <c r="Z271" s="79"/>
      <c r="AA271" s="79"/>
      <c r="AB271" s="79"/>
      <c r="AC271" s="71"/>
    </row>
    <row r="272" spans="1:29" ht="15" customHeight="1">
      <c r="A272" s="79"/>
      <c r="B272" s="79"/>
      <c r="C272" s="79"/>
      <c r="D272" s="79"/>
      <c r="E272" s="188"/>
      <c r="F272" s="188"/>
      <c r="G272" s="188"/>
      <c r="H272" s="188"/>
      <c r="I272" s="188"/>
      <c r="J272" s="188"/>
      <c r="K272" s="188"/>
      <c r="L272" s="188"/>
      <c r="M272" s="188"/>
      <c r="N272" s="188"/>
      <c r="O272" s="188"/>
      <c r="P272" s="188"/>
      <c r="Q272" s="188"/>
      <c r="R272" s="188"/>
      <c r="S272" s="188"/>
      <c r="T272" s="188"/>
      <c r="U272" s="188"/>
      <c r="V272" s="188"/>
      <c r="W272" s="188"/>
      <c r="X272" s="188"/>
      <c r="Y272" s="188"/>
      <c r="Z272" s="79"/>
      <c r="AA272" s="79"/>
      <c r="AB272" s="79"/>
      <c r="AC272" s="71"/>
    </row>
    <row r="273" spans="1:29" ht="15" customHeight="1">
      <c r="A273" s="79"/>
      <c r="B273" s="79"/>
      <c r="C273" s="79"/>
      <c r="D273" s="79"/>
      <c r="E273" s="188"/>
      <c r="F273" s="188"/>
      <c r="G273" s="188"/>
      <c r="H273" s="188"/>
      <c r="I273" s="188"/>
      <c r="J273" s="188"/>
      <c r="K273" s="188"/>
      <c r="L273" s="188"/>
      <c r="M273" s="188"/>
      <c r="N273" s="188"/>
      <c r="O273" s="188"/>
      <c r="P273" s="188"/>
      <c r="Q273" s="188"/>
      <c r="R273" s="188"/>
      <c r="S273" s="188"/>
      <c r="T273" s="188"/>
      <c r="U273" s="188"/>
      <c r="V273" s="188"/>
      <c r="W273" s="188"/>
      <c r="X273" s="188"/>
      <c r="Y273" s="188"/>
      <c r="Z273" s="79"/>
      <c r="AA273" s="79"/>
      <c r="AB273" s="79"/>
      <c r="AC273" s="71"/>
    </row>
    <row r="274" spans="1:29" ht="15" customHeight="1">
      <c r="A274" s="79"/>
      <c r="B274" s="79"/>
      <c r="C274" s="79"/>
      <c r="D274" s="79"/>
      <c r="E274" s="188"/>
      <c r="F274" s="188"/>
      <c r="G274" s="188"/>
      <c r="H274" s="188"/>
      <c r="I274" s="188"/>
      <c r="J274" s="188"/>
      <c r="K274" s="188"/>
      <c r="L274" s="188"/>
      <c r="M274" s="188"/>
      <c r="N274" s="188"/>
      <c r="O274" s="188"/>
      <c r="P274" s="188"/>
      <c r="Q274" s="188"/>
      <c r="R274" s="188"/>
      <c r="S274" s="188"/>
      <c r="T274" s="188"/>
      <c r="U274" s="188"/>
      <c r="V274" s="188"/>
      <c r="W274" s="188"/>
      <c r="X274" s="188"/>
      <c r="Y274" s="188"/>
      <c r="Z274" s="79"/>
      <c r="AA274" s="79"/>
      <c r="AB274" s="79"/>
      <c r="AC274" s="71"/>
    </row>
    <row r="275" spans="1:29" ht="15" customHeight="1">
      <c r="A275" s="79"/>
      <c r="B275" s="79"/>
      <c r="C275" s="79"/>
      <c r="D275" s="79"/>
      <c r="E275" s="188"/>
      <c r="F275" s="188"/>
      <c r="G275" s="188"/>
      <c r="H275" s="188"/>
      <c r="I275" s="188"/>
      <c r="J275" s="188"/>
      <c r="K275" s="188"/>
      <c r="L275" s="188"/>
      <c r="M275" s="188"/>
      <c r="N275" s="188"/>
      <c r="O275" s="188"/>
      <c r="P275" s="188"/>
      <c r="Q275" s="188"/>
      <c r="R275" s="188"/>
      <c r="S275" s="188"/>
      <c r="T275" s="188"/>
      <c r="U275" s="188"/>
      <c r="V275" s="188"/>
      <c r="W275" s="188"/>
      <c r="X275" s="188"/>
      <c r="Y275" s="188"/>
      <c r="Z275" s="79"/>
      <c r="AA275" s="79"/>
      <c r="AB275" s="79"/>
      <c r="AC275" s="71"/>
    </row>
    <row r="276" spans="1:29" ht="15" customHeight="1">
      <c r="A276" s="3"/>
      <c r="B276" s="4"/>
      <c r="C276" s="4"/>
      <c r="D276" s="4"/>
    </row>
    <row r="277" spans="1:29" ht="15" customHeight="1">
      <c r="A277" s="79"/>
      <c r="B277" s="178" t="s">
        <v>119</v>
      </c>
      <c r="C277" s="178"/>
      <c r="D277" s="178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79"/>
    </row>
    <row r="278" spans="1:29" ht="15" customHeight="1">
      <c r="A278" s="79"/>
      <c r="B278" s="179"/>
      <c r="C278" s="180"/>
      <c r="D278" s="180"/>
      <c r="E278" s="180"/>
      <c r="F278" s="180"/>
      <c r="G278" s="180"/>
      <c r="H278" s="180"/>
      <c r="I278" s="180"/>
      <c r="J278" s="181"/>
      <c r="K278" s="179"/>
      <c r="L278" s="180"/>
      <c r="M278" s="180"/>
      <c r="N278" s="180"/>
      <c r="O278" s="180"/>
      <c r="P278" s="180"/>
      <c r="Q278" s="180"/>
      <c r="R278" s="180"/>
      <c r="S278" s="181"/>
      <c r="T278" s="179"/>
      <c r="U278" s="180"/>
      <c r="V278" s="180"/>
      <c r="W278" s="180"/>
      <c r="X278" s="180"/>
      <c r="Y278" s="180"/>
      <c r="Z278" s="180"/>
      <c r="AA278" s="180"/>
      <c r="AB278" s="181"/>
      <c r="AC278" s="71"/>
    </row>
    <row r="279" spans="1:29" ht="15" customHeight="1">
      <c r="A279" s="79"/>
      <c r="B279" s="182"/>
      <c r="C279" s="183"/>
      <c r="D279" s="183"/>
      <c r="E279" s="183"/>
      <c r="F279" s="183"/>
      <c r="G279" s="183"/>
      <c r="H279" s="183"/>
      <c r="I279" s="183"/>
      <c r="J279" s="184"/>
      <c r="K279" s="182"/>
      <c r="L279" s="183"/>
      <c r="M279" s="183"/>
      <c r="N279" s="183"/>
      <c r="O279" s="183"/>
      <c r="P279" s="183"/>
      <c r="Q279" s="183"/>
      <c r="R279" s="183"/>
      <c r="S279" s="184"/>
      <c r="T279" s="182"/>
      <c r="U279" s="183"/>
      <c r="V279" s="183"/>
      <c r="W279" s="183"/>
      <c r="X279" s="183"/>
      <c r="Y279" s="183"/>
      <c r="Z279" s="183"/>
      <c r="AA279" s="183"/>
      <c r="AB279" s="184"/>
      <c r="AC279" s="71"/>
    </row>
    <row r="280" spans="1:29" ht="15" customHeight="1">
      <c r="A280" s="79"/>
      <c r="B280" s="182"/>
      <c r="C280" s="183"/>
      <c r="D280" s="183"/>
      <c r="E280" s="183"/>
      <c r="F280" s="183"/>
      <c r="G280" s="183"/>
      <c r="H280" s="183"/>
      <c r="I280" s="183"/>
      <c r="J280" s="184"/>
      <c r="K280" s="182"/>
      <c r="L280" s="183"/>
      <c r="M280" s="183"/>
      <c r="N280" s="183"/>
      <c r="O280" s="183"/>
      <c r="P280" s="183"/>
      <c r="Q280" s="183"/>
      <c r="R280" s="183"/>
      <c r="S280" s="184"/>
      <c r="T280" s="182"/>
      <c r="U280" s="183"/>
      <c r="V280" s="183"/>
      <c r="W280" s="183"/>
      <c r="X280" s="183"/>
      <c r="Y280" s="183"/>
      <c r="Z280" s="183"/>
      <c r="AA280" s="183"/>
      <c r="AB280" s="184"/>
      <c r="AC280" s="71"/>
    </row>
    <row r="281" spans="1:29" ht="15" customHeight="1">
      <c r="A281" s="79"/>
      <c r="B281" s="182"/>
      <c r="C281" s="183"/>
      <c r="D281" s="183"/>
      <c r="E281" s="183"/>
      <c r="F281" s="183"/>
      <c r="G281" s="183"/>
      <c r="H281" s="183"/>
      <c r="I281" s="183"/>
      <c r="J281" s="184"/>
      <c r="K281" s="182"/>
      <c r="L281" s="183"/>
      <c r="M281" s="183"/>
      <c r="N281" s="183"/>
      <c r="O281" s="183"/>
      <c r="P281" s="183"/>
      <c r="Q281" s="183"/>
      <c r="R281" s="183"/>
      <c r="S281" s="184"/>
      <c r="T281" s="182"/>
      <c r="U281" s="183"/>
      <c r="V281" s="183"/>
      <c r="W281" s="183"/>
      <c r="X281" s="183"/>
      <c r="Y281" s="183"/>
      <c r="Z281" s="183"/>
      <c r="AA281" s="183"/>
      <c r="AB281" s="184"/>
      <c r="AC281" s="71"/>
    </row>
    <row r="282" spans="1:29" ht="15" customHeight="1">
      <c r="A282" s="79"/>
      <c r="B282" s="182"/>
      <c r="C282" s="183"/>
      <c r="D282" s="183"/>
      <c r="E282" s="183"/>
      <c r="F282" s="183"/>
      <c r="G282" s="183"/>
      <c r="H282" s="183"/>
      <c r="I282" s="183"/>
      <c r="J282" s="184"/>
      <c r="K282" s="182"/>
      <c r="L282" s="183"/>
      <c r="M282" s="183"/>
      <c r="N282" s="183"/>
      <c r="O282" s="183"/>
      <c r="P282" s="183"/>
      <c r="Q282" s="183"/>
      <c r="R282" s="183"/>
      <c r="S282" s="184"/>
      <c r="T282" s="182"/>
      <c r="U282" s="183"/>
      <c r="V282" s="183"/>
      <c r="W282" s="183"/>
      <c r="X282" s="183"/>
      <c r="Y282" s="183"/>
      <c r="Z282" s="183"/>
      <c r="AA282" s="183"/>
      <c r="AB282" s="184"/>
      <c r="AC282" s="71"/>
    </row>
    <row r="283" spans="1:29" ht="15" customHeight="1">
      <c r="A283" s="79"/>
      <c r="B283" s="182"/>
      <c r="C283" s="183"/>
      <c r="D283" s="183"/>
      <c r="E283" s="183"/>
      <c r="F283" s="183"/>
      <c r="G283" s="183"/>
      <c r="H283" s="183"/>
      <c r="I283" s="183"/>
      <c r="J283" s="184"/>
      <c r="K283" s="182"/>
      <c r="L283" s="183"/>
      <c r="M283" s="183"/>
      <c r="N283" s="183"/>
      <c r="O283" s="183"/>
      <c r="P283" s="183"/>
      <c r="Q283" s="183"/>
      <c r="R283" s="183"/>
      <c r="S283" s="184"/>
      <c r="T283" s="182"/>
      <c r="U283" s="183"/>
      <c r="V283" s="183"/>
      <c r="W283" s="183"/>
      <c r="X283" s="183"/>
      <c r="Y283" s="183"/>
      <c r="Z283" s="183"/>
      <c r="AA283" s="183"/>
      <c r="AB283" s="184"/>
      <c r="AC283" s="71"/>
    </row>
    <row r="284" spans="1:29" ht="15" customHeight="1">
      <c r="A284" s="79"/>
      <c r="B284" s="182"/>
      <c r="C284" s="183"/>
      <c r="D284" s="183"/>
      <c r="E284" s="183"/>
      <c r="F284" s="183"/>
      <c r="G284" s="183"/>
      <c r="H284" s="183"/>
      <c r="I284" s="183"/>
      <c r="J284" s="184"/>
      <c r="K284" s="182"/>
      <c r="L284" s="183"/>
      <c r="M284" s="183"/>
      <c r="N284" s="183"/>
      <c r="O284" s="183"/>
      <c r="P284" s="183"/>
      <c r="Q284" s="183"/>
      <c r="R284" s="183"/>
      <c r="S284" s="184"/>
      <c r="T284" s="182"/>
      <c r="U284" s="183"/>
      <c r="V284" s="183"/>
      <c r="W284" s="183"/>
      <c r="X284" s="183"/>
      <c r="Y284" s="183"/>
      <c r="Z284" s="183"/>
      <c r="AA284" s="183"/>
      <c r="AB284" s="184"/>
      <c r="AC284" s="71"/>
    </row>
    <row r="285" spans="1:29" ht="15" customHeight="1">
      <c r="A285" s="79"/>
      <c r="B285" s="182"/>
      <c r="C285" s="183"/>
      <c r="D285" s="183"/>
      <c r="E285" s="183"/>
      <c r="F285" s="183"/>
      <c r="G285" s="183"/>
      <c r="H285" s="183"/>
      <c r="I285" s="183"/>
      <c r="J285" s="184"/>
      <c r="K285" s="182"/>
      <c r="L285" s="183"/>
      <c r="M285" s="183"/>
      <c r="N285" s="183"/>
      <c r="O285" s="183"/>
      <c r="P285" s="183"/>
      <c r="Q285" s="183"/>
      <c r="R285" s="183"/>
      <c r="S285" s="184"/>
      <c r="T285" s="182"/>
      <c r="U285" s="183"/>
      <c r="V285" s="183"/>
      <c r="W285" s="183"/>
      <c r="X285" s="183"/>
      <c r="Y285" s="183"/>
      <c r="Z285" s="183"/>
      <c r="AA285" s="183"/>
      <c r="AB285" s="184"/>
      <c r="AC285" s="71"/>
    </row>
    <row r="286" spans="1:29" ht="15" customHeight="1">
      <c r="A286" s="79"/>
      <c r="B286" s="182"/>
      <c r="C286" s="183"/>
      <c r="D286" s="183"/>
      <c r="E286" s="183"/>
      <c r="F286" s="183"/>
      <c r="G286" s="183"/>
      <c r="H286" s="183"/>
      <c r="I286" s="183"/>
      <c r="J286" s="184"/>
      <c r="K286" s="182"/>
      <c r="L286" s="183"/>
      <c r="M286" s="183"/>
      <c r="N286" s="183"/>
      <c r="O286" s="183"/>
      <c r="P286" s="183"/>
      <c r="Q286" s="183"/>
      <c r="R286" s="183"/>
      <c r="S286" s="184"/>
      <c r="T286" s="182"/>
      <c r="U286" s="183"/>
      <c r="V286" s="183"/>
      <c r="W286" s="183"/>
      <c r="X286" s="183"/>
      <c r="Y286" s="183"/>
      <c r="Z286" s="183"/>
      <c r="AA286" s="183"/>
      <c r="AB286" s="184"/>
      <c r="AC286" s="71"/>
    </row>
    <row r="287" spans="1:29" ht="15" customHeight="1">
      <c r="A287" s="79"/>
      <c r="B287" s="182"/>
      <c r="C287" s="183"/>
      <c r="D287" s="183"/>
      <c r="E287" s="183"/>
      <c r="F287" s="183"/>
      <c r="G287" s="183"/>
      <c r="H287" s="183"/>
      <c r="I287" s="183"/>
      <c r="J287" s="184"/>
      <c r="K287" s="182"/>
      <c r="L287" s="183"/>
      <c r="M287" s="183"/>
      <c r="N287" s="183"/>
      <c r="O287" s="183"/>
      <c r="P287" s="183"/>
      <c r="Q287" s="183"/>
      <c r="R287" s="183"/>
      <c r="S287" s="184"/>
      <c r="T287" s="182"/>
      <c r="U287" s="183"/>
      <c r="V287" s="183"/>
      <c r="W287" s="183"/>
      <c r="X287" s="183"/>
      <c r="Y287" s="183"/>
      <c r="Z287" s="183"/>
      <c r="AA287" s="183"/>
      <c r="AB287" s="184"/>
      <c r="AC287" s="71"/>
    </row>
    <row r="288" spans="1:29" ht="15" customHeight="1">
      <c r="A288" s="79"/>
      <c r="B288" s="182"/>
      <c r="C288" s="183"/>
      <c r="D288" s="183"/>
      <c r="E288" s="183"/>
      <c r="F288" s="183"/>
      <c r="G288" s="183"/>
      <c r="H288" s="183"/>
      <c r="I288" s="183"/>
      <c r="J288" s="184"/>
      <c r="K288" s="182"/>
      <c r="L288" s="183"/>
      <c r="M288" s="183"/>
      <c r="N288" s="183"/>
      <c r="O288" s="183"/>
      <c r="P288" s="183"/>
      <c r="Q288" s="183"/>
      <c r="R288" s="183"/>
      <c r="S288" s="184"/>
      <c r="T288" s="182"/>
      <c r="U288" s="183"/>
      <c r="V288" s="183"/>
      <c r="W288" s="183"/>
      <c r="X288" s="183"/>
      <c r="Y288" s="183"/>
      <c r="Z288" s="183"/>
      <c r="AA288" s="183"/>
      <c r="AB288" s="184"/>
      <c r="AC288" s="71"/>
    </row>
    <row r="289" spans="1:29" ht="15" customHeight="1">
      <c r="A289" s="79"/>
      <c r="B289" s="182"/>
      <c r="C289" s="183"/>
      <c r="D289" s="183"/>
      <c r="E289" s="183"/>
      <c r="F289" s="183"/>
      <c r="G289" s="183"/>
      <c r="H289" s="183"/>
      <c r="I289" s="183"/>
      <c r="J289" s="184"/>
      <c r="K289" s="182"/>
      <c r="L289" s="183"/>
      <c r="M289" s="183"/>
      <c r="N289" s="183"/>
      <c r="O289" s="183"/>
      <c r="P289" s="183"/>
      <c r="Q289" s="183"/>
      <c r="R289" s="183"/>
      <c r="S289" s="184"/>
      <c r="T289" s="182"/>
      <c r="U289" s="183"/>
      <c r="V289" s="183"/>
      <c r="W289" s="183"/>
      <c r="X289" s="183"/>
      <c r="Y289" s="183"/>
      <c r="Z289" s="183"/>
      <c r="AA289" s="183"/>
      <c r="AB289" s="184"/>
      <c r="AC289" s="71"/>
    </row>
    <row r="290" spans="1:29" ht="15" customHeight="1">
      <c r="A290" s="79"/>
      <c r="B290" s="182"/>
      <c r="C290" s="183"/>
      <c r="D290" s="183"/>
      <c r="E290" s="183"/>
      <c r="F290" s="183"/>
      <c r="G290" s="183"/>
      <c r="H290" s="183"/>
      <c r="I290" s="183"/>
      <c r="J290" s="184"/>
      <c r="K290" s="182"/>
      <c r="L290" s="183"/>
      <c r="M290" s="183"/>
      <c r="N290" s="183"/>
      <c r="O290" s="183"/>
      <c r="P290" s="183"/>
      <c r="Q290" s="183"/>
      <c r="R290" s="183"/>
      <c r="S290" s="184"/>
      <c r="T290" s="182"/>
      <c r="U290" s="183"/>
      <c r="V290" s="183"/>
      <c r="W290" s="183"/>
      <c r="X290" s="183"/>
      <c r="Y290" s="183"/>
      <c r="Z290" s="183"/>
      <c r="AA290" s="183"/>
      <c r="AB290" s="184"/>
      <c r="AC290" s="71"/>
    </row>
    <row r="291" spans="1:29" ht="15" customHeight="1">
      <c r="A291" s="79"/>
      <c r="B291" s="182"/>
      <c r="C291" s="183"/>
      <c r="D291" s="183"/>
      <c r="E291" s="183"/>
      <c r="F291" s="183"/>
      <c r="G291" s="183"/>
      <c r="H291" s="183"/>
      <c r="I291" s="183"/>
      <c r="J291" s="184"/>
      <c r="K291" s="182"/>
      <c r="L291" s="183"/>
      <c r="M291" s="183"/>
      <c r="N291" s="183"/>
      <c r="O291" s="183"/>
      <c r="P291" s="183"/>
      <c r="Q291" s="183"/>
      <c r="R291" s="183"/>
      <c r="S291" s="184"/>
      <c r="T291" s="182"/>
      <c r="U291" s="183"/>
      <c r="V291" s="183"/>
      <c r="W291" s="183"/>
      <c r="X291" s="183"/>
      <c r="Y291" s="183"/>
      <c r="Z291" s="183"/>
      <c r="AA291" s="183"/>
      <c r="AB291" s="184"/>
      <c r="AC291" s="71"/>
    </row>
    <row r="292" spans="1:29" ht="15" customHeight="1">
      <c r="A292" s="79"/>
      <c r="B292" s="182"/>
      <c r="C292" s="183"/>
      <c r="D292" s="183"/>
      <c r="E292" s="183"/>
      <c r="F292" s="183"/>
      <c r="G292" s="183"/>
      <c r="H292" s="183"/>
      <c r="I292" s="183"/>
      <c r="J292" s="184"/>
      <c r="K292" s="182"/>
      <c r="L292" s="183"/>
      <c r="M292" s="183"/>
      <c r="N292" s="183"/>
      <c r="O292" s="183"/>
      <c r="P292" s="183"/>
      <c r="Q292" s="183"/>
      <c r="R292" s="183"/>
      <c r="S292" s="184"/>
      <c r="T292" s="182"/>
      <c r="U292" s="183"/>
      <c r="V292" s="183"/>
      <c r="W292" s="183"/>
      <c r="X292" s="183"/>
      <c r="Y292" s="183"/>
      <c r="Z292" s="183"/>
      <c r="AA292" s="183"/>
      <c r="AB292" s="184"/>
      <c r="AC292" s="71"/>
    </row>
    <row r="293" spans="1:29" ht="15" customHeight="1">
      <c r="A293" s="79"/>
      <c r="B293" s="182"/>
      <c r="C293" s="183"/>
      <c r="D293" s="183"/>
      <c r="E293" s="183"/>
      <c r="F293" s="183"/>
      <c r="G293" s="183"/>
      <c r="H293" s="183"/>
      <c r="I293" s="183"/>
      <c r="J293" s="184"/>
      <c r="K293" s="182"/>
      <c r="L293" s="183"/>
      <c r="M293" s="183"/>
      <c r="N293" s="183"/>
      <c r="O293" s="183"/>
      <c r="P293" s="183"/>
      <c r="Q293" s="183"/>
      <c r="R293" s="183"/>
      <c r="S293" s="184"/>
      <c r="T293" s="182"/>
      <c r="U293" s="183"/>
      <c r="V293" s="183"/>
      <c r="W293" s="183"/>
      <c r="X293" s="183"/>
      <c r="Y293" s="183"/>
      <c r="Z293" s="183"/>
      <c r="AA293" s="183"/>
      <c r="AB293" s="184"/>
      <c r="AC293" s="71"/>
    </row>
    <row r="294" spans="1:29" ht="15" customHeight="1">
      <c r="A294" s="79"/>
      <c r="B294" s="182"/>
      <c r="C294" s="183"/>
      <c r="D294" s="183"/>
      <c r="E294" s="183"/>
      <c r="F294" s="183"/>
      <c r="G294" s="183"/>
      <c r="H294" s="183"/>
      <c r="I294" s="183"/>
      <c r="J294" s="184"/>
      <c r="K294" s="182"/>
      <c r="L294" s="183"/>
      <c r="M294" s="183"/>
      <c r="N294" s="183"/>
      <c r="O294" s="183"/>
      <c r="P294" s="183"/>
      <c r="Q294" s="183"/>
      <c r="R294" s="183"/>
      <c r="S294" s="184"/>
      <c r="T294" s="182"/>
      <c r="U294" s="183"/>
      <c r="V294" s="183"/>
      <c r="W294" s="183"/>
      <c r="X294" s="183"/>
      <c r="Y294" s="183"/>
      <c r="Z294" s="183"/>
      <c r="AA294" s="183"/>
      <c r="AB294" s="184"/>
      <c r="AC294" s="71"/>
    </row>
    <row r="295" spans="1:29" ht="15" customHeight="1">
      <c r="A295" s="79"/>
      <c r="B295" s="182"/>
      <c r="C295" s="183"/>
      <c r="D295" s="183"/>
      <c r="E295" s="183"/>
      <c r="F295" s="183"/>
      <c r="G295" s="183"/>
      <c r="H295" s="183"/>
      <c r="I295" s="183"/>
      <c r="J295" s="184"/>
      <c r="K295" s="182"/>
      <c r="L295" s="183"/>
      <c r="M295" s="183"/>
      <c r="N295" s="183"/>
      <c r="O295" s="183"/>
      <c r="P295" s="183"/>
      <c r="Q295" s="183"/>
      <c r="R295" s="183"/>
      <c r="S295" s="184"/>
      <c r="T295" s="182"/>
      <c r="U295" s="183"/>
      <c r="V295" s="183"/>
      <c r="W295" s="183"/>
      <c r="X295" s="183"/>
      <c r="Y295" s="183"/>
      <c r="Z295" s="183"/>
      <c r="AA295" s="183"/>
      <c r="AB295" s="184"/>
      <c r="AC295" s="71"/>
    </row>
    <row r="296" spans="1:29" ht="15" customHeight="1">
      <c r="A296" s="79"/>
      <c r="B296" s="182"/>
      <c r="C296" s="183"/>
      <c r="D296" s="183"/>
      <c r="E296" s="183"/>
      <c r="F296" s="183"/>
      <c r="G296" s="183"/>
      <c r="H296" s="183"/>
      <c r="I296" s="183"/>
      <c r="J296" s="184"/>
      <c r="K296" s="182"/>
      <c r="L296" s="183"/>
      <c r="M296" s="183"/>
      <c r="N296" s="183"/>
      <c r="O296" s="183"/>
      <c r="P296" s="183"/>
      <c r="Q296" s="183"/>
      <c r="R296" s="183"/>
      <c r="S296" s="184"/>
      <c r="T296" s="182"/>
      <c r="U296" s="183"/>
      <c r="V296" s="183"/>
      <c r="W296" s="183"/>
      <c r="X296" s="183"/>
      <c r="Y296" s="183"/>
      <c r="Z296" s="183"/>
      <c r="AA296" s="183"/>
      <c r="AB296" s="184"/>
      <c r="AC296" s="71"/>
    </row>
    <row r="297" spans="1:29" ht="15" customHeight="1">
      <c r="A297" s="79"/>
      <c r="B297" s="182"/>
      <c r="C297" s="183"/>
      <c r="D297" s="183"/>
      <c r="E297" s="183"/>
      <c r="F297" s="183"/>
      <c r="G297" s="183"/>
      <c r="H297" s="183"/>
      <c r="I297" s="183"/>
      <c r="J297" s="184"/>
      <c r="K297" s="182"/>
      <c r="L297" s="183"/>
      <c r="M297" s="183"/>
      <c r="N297" s="183"/>
      <c r="O297" s="183"/>
      <c r="P297" s="183"/>
      <c r="Q297" s="183"/>
      <c r="R297" s="183"/>
      <c r="S297" s="184"/>
      <c r="T297" s="182"/>
      <c r="U297" s="183"/>
      <c r="V297" s="183"/>
      <c r="W297" s="183"/>
      <c r="X297" s="183"/>
      <c r="Y297" s="183"/>
      <c r="Z297" s="183"/>
      <c r="AA297" s="183"/>
      <c r="AB297" s="184"/>
      <c r="AC297" s="71"/>
    </row>
    <row r="298" spans="1:29" ht="15" customHeight="1">
      <c r="A298" s="79"/>
      <c r="B298" s="182"/>
      <c r="C298" s="183"/>
      <c r="D298" s="183"/>
      <c r="E298" s="183"/>
      <c r="F298" s="183"/>
      <c r="G298" s="183"/>
      <c r="H298" s="183"/>
      <c r="I298" s="183"/>
      <c r="J298" s="184"/>
      <c r="K298" s="182"/>
      <c r="L298" s="183"/>
      <c r="M298" s="183"/>
      <c r="N298" s="183"/>
      <c r="O298" s="183"/>
      <c r="P298" s="183"/>
      <c r="Q298" s="183"/>
      <c r="R298" s="183"/>
      <c r="S298" s="184"/>
      <c r="T298" s="182"/>
      <c r="U298" s="183"/>
      <c r="V298" s="183"/>
      <c r="W298" s="183"/>
      <c r="X298" s="183"/>
      <c r="Y298" s="183"/>
      <c r="Z298" s="183"/>
      <c r="AA298" s="183"/>
      <c r="AB298" s="184"/>
      <c r="AC298" s="71"/>
    </row>
    <row r="299" spans="1:29" ht="15" customHeight="1">
      <c r="A299" s="79"/>
      <c r="B299" s="182"/>
      <c r="C299" s="183"/>
      <c r="D299" s="183"/>
      <c r="E299" s="183"/>
      <c r="F299" s="183"/>
      <c r="G299" s="183"/>
      <c r="H299" s="183"/>
      <c r="I299" s="183"/>
      <c r="J299" s="184"/>
      <c r="K299" s="182"/>
      <c r="L299" s="183"/>
      <c r="M299" s="183"/>
      <c r="N299" s="183"/>
      <c r="O299" s="183"/>
      <c r="P299" s="183"/>
      <c r="Q299" s="183"/>
      <c r="R299" s="183"/>
      <c r="S299" s="184"/>
      <c r="T299" s="182"/>
      <c r="U299" s="183"/>
      <c r="V299" s="183"/>
      <c r="W299" s="183"/>
      <c r="X299" s="183"/>
      <c r="Y299" s="183"/>
      <c r="Z299" s="183"/>
      <c r="AA299" s="183"/>
      <c r="AB299" s="184"/>
      <c r="AC299" s="71"/>
    </row>
    <row r="300" spans="1:29" ht="15" customHeight="1">
      <c r="A300" s="79"/>
      <c r="B300" s="182"/>
      <c r="C300" s="183"/>
      <c r="D300" s="183"/>
      <c r="E300" s="183"/>
      <c r="F300" s="183"/>
      <c r="G300" s="183"/>
      <c r="H300" s="183"/>
      <c r="I300" s="183"/>
      <c r="J300" s="184"/>
      <c r="K300" s="182"/>
      <c r="L300" s="183"/>
      <c r="M300" s="183"/>
      <c r="N300" s="183"/>
      <c r="O300" s="183"/>
      <c r="P300" s="183"/>
      <c r="Q300" s="183"/>
      <c r="R300" s="183"/>
      <c r="S300" s="184"/>
      <c r="T300" s="182"/>
      <c r="U300" s="183"/>
      <c r="V300" s="183"/>
      <c r="W300" s="183"/>
      <c r="X300" s="183"/>
      <c r="Y300" s="183"/>
      <c r="Z300" s="183"/>
      <c r="AA300" s="183"/>
      <c r="AB300" s="184"/>
      <c r="AC300" s="71"/>
    </row>
    <row r="301" spans="1:29" ht="15" customHeight="1">
      <c r="A301" s="3"/>
      <c r="B301" s="185"/>
      <c r="C301" s="186"/>
      <c r="D301" s="186"/>
      <c r="E301" s="186"/>
      <c r="F301" s="186"/>
      <c r="G301" s="186"/>
      <c r="H301" s="186"/>
      <c r="I301" s="186"/>
      <c r="J301" s="187"/>
      <c r="K301" s="185"/>
      <c r="L301" s="186"/>
      <c r="M301" s="186"/>
      <c r="N301" s="186"/>
      <c r="O301" s="186"/>
      <c r="P301" s="186"/>
      <c r="Q301" s="186"/>
      <c r="R301" s="186"/>
      <c r="S301" s="187"/>
      <c r="T301" s="185"/>
      <c r="U301" s="186"/>
      <c r="V301" s="186"/>
      <c r="W301" s="186"/>
      <c r="X301" s="186"/>
      <c r="Y301" s="186"/>
      <c r="Z301" s="186"/>
      <c r="AA301" s="186"/>
      <c r="AB301" s="187"/>
    </row>
    <row r="302" spans="1:29" ht="15" customHeight="1">
      <c r="A302" s="3"/>
      <c r="B302" s="4"/>
      <c r="C302" s="4"/>
      <c r="D302" s="4"/>
    </row>
    <row r="303" spans="1:29" ht="15" customHeight="1">
      <c r="A303" s="79"/>
      <c r="B303" s="178" t="s">
        <v>120</v>
      </c>
      <c r="C303" s="178"/>
      <c r="D303" s="178"/>
      <c r="E303" s="178"/>
      <c r="F303" s="178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79"/>
    </row>
    <row r="304" spans="1:29" ht="15" customHeight="1">
      <c r="A304" s="79"/>
      <c r="B304" s="179"/>
      <c r="C304" s="180"/>
      <c r="D304" s="180"/>
      <c r="E304" s="180"/>
      <c r="F304" s="180"/>
      <c r="G304" s="180"/>
      <c r="H304" s="180"/>
      <c r="I304" s="180"/>
      <c r="J304" s="181"/>
      <c r="K304" s="179"/>
      <c r="L304" s="180"/>
      <c r="M304" s="180"/>
      <c r="N304" s="180"/>
      <c r="O304" s="180"/>
      <c r="P304" s="180"/>
      <c r="Q304" s="180"/>
      <c r="R304" s="180"/>
      <c r="S304" s="181"/>
      <c r="T304" s="179"/>
      <c r="U304" s="180"/>
      <c r="V304" s="180"/>
      <c r="W304" s="180"/>
      <c r="X304" s="180"/>
      <c r="Y304" s="180"/>
      <c r="Z304" s="180"/>
      <c r="AA304" s="180"/>
      <c r="AB304" s="181"/>
      <c r="AC304" s="71"/>
    </row>
    <row r="305" spans="1:29" ht="15" customHeight="1">
      <c r="A305" s="79"/>
      <c r="B305" s="182"/>
      <c r="C305" s="183"/>
      <c r="D305" s="183"/>
      <c r="E305" s="183"/>
      <c r="F305" s="183"/>
      <c r="G305" s="183"/>
      <c r="H305" s="183"/>
      <c r="I305" s="183"/>
      <c r="J305" s="184"/>
      <c r="K305" s="182"/>
      <c r="L305" s="183"/>
      <c r="M305" s="183"/>
      <c r="N305" s="183"/>
      <c r="O305" s="183"/>
      <c r="P305" s="183"/>
      <c r="Q305" s="183"/>
      <c r="R305" s="183"/>
      <c r="S305" s="184"/>
      <c r="T305" s="182"/>
      <c r="U305" s="183"/>
      <c r="V305" s="183"/>
      <c r="W305" s="183"/>
      <c r="X305" s="183"/>
      <c r="Y305" s="183"/>
      <c r="Z305" s="183"/>
      <c r="AA305" s="183"/>
      <c r="AB305" s="184"/>
      <c r="AC305" s="71"/>
    </row>
    <row r="306" spans="1:29" ht="15" customHeight="1">
      <c r="A306" s="79"/>
      <c r="B306" s="182"/>
      <c r="C306" s="183"/>
      <c r="D306" s="183"/>
      <c r="E306" s="183"/>
      <c r="F306" s="183"/>
      <c r="G306" s="183"/>
      <c r="H306" s="183"/>
      <c r="I306" s="183"/>
      <c r="J306" s="184"/>
      <c r="K306" s="182"/>
      <c r="L306" s="183"/>
      <c r="M306" s="183"/>
      <c r="N306" s="183"/>
      <c r="O306" s="183"/>
      <c r="P306" s="183"/>
      <c r="Q306" s="183"/>
      <c r="R306" s="183"/>
      <c r="S306" s="184"/>
      <c r="T306" s="182"/>
      <c r="U306" s="183"/>
      <c r="V306" s="183"/>
      <c r="W306" s="183"/>
      <c r="X306" s="183"/>
      <c r="Y306" s="183"/>
      <c r="Z306" s="183"/>
      <c r="AA306" s="183"/>
      <c r="AB306" s="184"/>
      <c r="AC306" s="71"/>
    </row>
    <row r="307" spans="1:29" ht="15" customHeight="1">
      <c r="A307" s="79"/>
      <c r="B307" s="182"/>
      <c r="C307" s="183"/>
      <c r="D307" s="183"/>
      <c r="E307" s="183"/>
      <c r="F307" s="183"/>
      <c r="G307" s="183"/>
      <c r="H307" s="183"/>
      <c r="I307" s="183"/>
      <c r="J307" s="184"/>
      <c r="K307" s="182"/>
      <c r="L307" s="183"/>
      <c r="M307" s="183"/>
      <c r="N307" s="183"/>
      <c r="O307" s="183"/>
      <c r="P307" s="183"/>
      <c r="Q307" s="183"/>
      <c r="R307" s="183"/>
      <c r="S307" s="184"/>
      <c r="T307" s="182"/>
      <c r="U307" s="183"/>
      <c r="V307" s="183"/>
      <c r="W307" s="183"/>
      <c r="X307" s="183"/>
      <c r="Y307" s="183"/>
      <c r="Z307" s="183"/>
      <c r="AA307" s="183"/>
      <c r="AB307" s="184"/>
      <c r="AC307" s="71"/>
    </row>
    <row r="308" spans="1:29" ht="15" customHeight="1">
      <c r="A308" s="79"/>
      <c r="B308" s="182"/>
      <c r="C308" s="183"/>
      <c r="D308" s="183"/>
      <c r="E308" s="183"/>
      <c r="F308" s="183"/>
      <c r="G308" s="183"/>
      <c r="H308" s="183"/>
      <c r="I308" s="183"/>
      <c r="J308" s="184"/>
      <c r="K308" s="182"/>
      <c r="L308" s="183"/>
      <c r="M308" s="183"/>
      <c r="N308" s="183"/>
      <c r="O308" s="183"/>
      <c r="P308" s="183"/>
      <c r="Q308" s="183"/>
      <c r="R308" s="183"/>
      <c r="S308" s="184"/>
      <c r="T308" s="182"/>
      <c r="U308" s="183"/>
      <c r="V308" s="183"/>
      <c r="W308" s="183"/>
      <c r="X308" s="183"/>
      <c r="Y308" s="183"/>
      <c r="Z308" s="183"/>
      <c r="AA308" s="183"/>
      <c r="AB308" s="184"/>
      <c r="AC308" s="71"/>
    </row>
    <row r="309" spans="1:29" ht="15" customHeight="1">
      <c r="A309" s="79"/>
      <c r="B309" s="182"/>
      <c r="C309" s="183"/>
      <c r="D309" s="183"/>
      <c r="E309" s="183"/>
      <c r="F309" s="183"/>
      <c r="G309" s="183"/>
      <c r="H309" s="183"/>
      <c r="I309" s="183"/>
      <c r="J309" s="184"/>
      <c r="K309" s="182"/>
      <c r="L309" s="183"/>
      <c r="M309" s="183"/>
      <c r="N309" s="183"/>
      <c r="O309" s="183"/>
      <c r="P309" s="183"/>
      <c r="Q309" s="183"/>
      <c r="R309" s="183"/>
      <c r="S309" s="184"/>
      <c r="T309" s="182"/>
      <c r="U309" s="183"/>
      <c r="V309" s="183"/>
      <c r="W309" s="183"/>
      <c r="X309" s="183"/>
      <c r="Y309" s="183"/>
      <c r="Z309" s="183"/>
      <c r="AA309" s="183"/>
      <c r="AB309" s="184"/>
      <c r="AC309" s="71"/>
    </row>
    <row r="310" spans="1:29" ht="15" customHeight="1">
      <c r="A310" s="79"/>
      <c r="B310" s="182"/>
      <c r="C310" s="183"/>
      <c r="D310" s="183"/>
      <c r="E310" s="183"/>
      <c r="F310" s="183"/>
      <c r="G310" s="183"/>
      <c r="H310" s="183"/>
      <c r="I310" s="183"/>
      <c r="J310" s="184"/>
      <c r="K310" s="182"/>
      <c r="L310" s="183"/>
      <c r="M310" s="183"/>
      <c r="N310" s="183"/>
      <c r="O310" s="183"/>
      <c r="P310" s="183"/>
      <c r="Q310" s="183"/>
      <c r="R310" s="183"/>
      <c r="S310" s="184"/>
      <c r="T310" s="182"/>
      <c r="U310" s="183"/>
      <c r="V310" s="183"/>
      <c r="W310" s="183"/>
      <c r="X310" s="183"/>
      <c r="Y310" s="183"/>
      <c r="Z310" s="183"/>
      <c r="AA310" s="183"/>
      <c r="AB310" s="184"/>
      <c r="AC310" s="71"/>
    </row>
    <row r="311" spans="1:29" ht="15" customHeight="1">
      <c r="A311" s="79"/>
      <c r="B311" s="182"/>
      <c r="C311" s="183"/>
      <c r="D311" s="183"/>
      <c r="E311" s="183"/>
      <c r="F311" s="183"/>
      <c r="G311" s="183"/>
      <c r="H311" s="183"/>
      <c r="I311" s="183"/>
      <c r="J311" s="184"/>
      <c r="K311" s="182"/>
      <c r="L311" s="183"/>
      <c r="M311" s="183"/>
      <c r="N311" s="183"/>
      <c r="O311" s="183"/>
      <c r="P311" s="183"/>
      <c r="Q311" s="183"/>
      <c r="R311" s="183"/>
      <c r="S311" s="184"/>
      <c r="T311" s="182"/>
      <c r="U311" s="183"/>
      <c r="V311" s="183"/>
      <c r="W311" s="183"/>
      <c r="X311" s="183"/>
      <c r="Y311" s="183"/>
      <c r="Z311" s="183"/>
      <c r="AA311" s="183"/>
      <c r="AB311" s="184"/>
      <c r="AC311" s="71"/>
    </row>
    <row r="312" spans="1:29" ht="15" customHeight="1">
      <c r="A312" s="79"/>
      <c r="B312" s="182"/>
      <c r="C312" s="183"/>
      <c r="D312" s="183"/>
      <c r="E312" s="183"/>
      <c r="F312" s="183"/>
      <c r="G312" s="183"/>
      <c r="H312" s="183"/>
      <c r="I312" s="183"/>
      <c r="J312" s="184"/>
      <c r="K312" s="182"/>
      <c r="L312" s="183"/>
      <c r="M312" s="183"/>
      <c r="N312" s="183"/>
      <c r="O312" s="183"/>
      <c r="P312" s="183"/>
      <c r="Q312" s="183"/>
      <c r="R312" s="183"/>
      <c r="S312" s="184"/>
      <c r="T312" s="182"/>
      <c r="U312" s="183"/>
      <c r="V312" s="183"/>
      <c r="W312" s="183"/>
      <c r="X312" s="183"/>
      <c r="Y312" s="183"/>
      <c r="Z312" s="183"/>
      <c r="AA312" s="183"/>
      <c r="AB312" s="184"/>
      <c r="AC312" s="71"/>
    </row>
    <row r="313" spans="1:29" ht="15" customHeight="1">
      <c r="A313" s="79"/>
      <c r="B313" s="182"/>
      <c r="C313" s="183"/>
      <c r="D313" s="183"/>
      <c r="E313" s="183"/>
      <c r="F313" s="183"/>
      <c r="G313" s="183"/>
      <c r="H313" s="183"/>
      <c r="I313" s="183"/>
      <c r="J313" s="184"/>
      <c r="K313" s="182"/>
      <c r="L313" s="183"/>
      <c r="M313" s="183"/>
      <c r="N313" s="183"/>
      <c r="O313" s="183"/>
      <c r="P313" s="183"/>
      <c r="Q313" s="183"/>
      <c r="R313" s="183"/>
      <c r="S313" s="184"/>
      <c r="T313" s="182"/>
      <c r="U313" s="183"/>
      <c r="V313" s="183"/>
      <c r="W313" s="183"/>
      <c r="X313" s="183"/>
      <c r="Y313" s="183"/>
      <c r="Z313" s="183"/>
      <c r="AA313" s="183"/>
      <c r="AB313" s="184"/>
      <c r="AC313" s="71"/>
    </row>
    <row r="314" spans="1:29" ht="15" customHeight="1">
      <c r="A314" s="79"/>
      <c r="B314" s="182"/>
      <c r="C314" s="183"/>
      <c r="D314" s="183"/>
      <c r="E314" s="183"/>
      <c r="F314" s="183"/>
      <c r="G314" s="183"/>
      <c r="H314" s="183"/>
      <c r="I314" s="183"/>
      <c r="J314" s="184"/>
      <c r="K314" s="182"/>
      <c r="L314" s="183"/>
      <c r="M314" s="183"/>
      <c r="N314" s="183"/>
      <c r="O314" s="183"/>
      <c r="P314" s="183"/>
      <c r="Q314" s="183"/>
      <c r="R314" s="183"/>
      <c r="S314" s="184"/>
      <c r="T314" s="182"/>
      <c r="U314" s="183"/>
      <c r="V314" s="183"/>
      <c r="W314" s="183"/>
      <c r="X314" s="183"/>
      <c r="Y314" s="183"/>
      <c r="Z314" s="183"/>
      <c r="AA314" s="183"/>
      <c r="AB314" s="184"/>
      <c r="AC314" s="71"/>
    </row>
    <row r="315" spans="1:29" ht="15" customHeight="1">
      <c r="A315" s="79"/>
      <c r="B315" s="182"/>
      <c r="C315" s="183"/>
      <c r="D315" s="183"/>
      <c r="E315" s="183"/>
      <c r="F315" s="183"/>
      <c r="G315" s="183"/>
      <c r="H315" s="183"/>
      <c r="I315" s="183"/>
      <c r="J315" s="184"/>
      <c r="K315" s="182"/>
      <c r="L315" s="183"/>
      <c r="M315" s="183"/>
      <c r="N315" s="183"/>
      <c r="O315" s="183"/>
      <c r="P315" s="183"/>
      <c r="Q315" s="183"/>
      <c r="R315" s="183"/>
      <c r="S315" s="184"/>
      <c r="T315" s="182"/>
      <c r="U315" s="183"/>
      <c r="V315" s="183"/>
      <c r="W315" s="183"/>
      <c r="X315" s="183"/>
      <c r="Y315" s="183"/>
      <c r="Z315" s="183"/>
      <c r="AA315" s="183"/>
      <c r="AB315" s="184"/>
      <c r="AC315" s="71"/>
    </row>
    <row r="316" spans="1:29" ht="15" customHeight="1">
      <c r="A316" s="79"/>
      <c r="B316" s="182"/>
      <c r="C316" s="183"/>
      <c r="D316" s="183"/>
      <c r="E316" s="183"/>
      <c r="F316" s="183"/>
      <c r="G316" s="183"/>
      <c r="H316" s="183"/>
      <c r="I316" s="183"/>
      <c r="J316" s="184"/>
      <c r="K316" s="182"/>
      <c r="L316" s="183"/>
      <c r="M316" s="183"/>
      <c r="N316" s="183"/>
      <c r="O316" s="183"/>
      <c r="P316" s="183"/>
      <c r="Q316" s="183"/>
      <c r="R316" s="183"/>
      <c r="S316" s="184"/>
      <c r="T316" s="182"/>
      <c r="U316" s="183"/>
      <c r="V316" s="183"/>
      <c r="W316" s="183"/>
      <c r="X316" s="183"/>
      <c r="Y316" s="183"/>
      <c r="Z316" s="183"/>
      <c r="AA316" s="183"/>
      <c r="AB316" s="184"/>
      <c r="AC316" s="71"/>
    </row>
    <row r="317" spans="1:29" ht="15" customHeight="1">
      <c r="A317" s="79"/>
      <c r="B317" s="182"/>
      <c r="C317" s="183"/>
      <c r="D317" s="183"/>
      <c r="E317" s="183"/>
      <c r="F317" s="183"/>
      <c r="G317" s="183"/>
      <c r="H317" s="183"/>
      <c r="I317" s="183"/>
      <c r="J317" s="184"/>
      <c r="K317" s="182"/>
      <c r="L317" s="183"/>
      <c r="M317" s="183"/>
      <c r="N317" s="183"/>
      <c r="O317" s="183"/>
      <c r="P317" s="183"/>
      <c r="Q317" s="183"/>
      <c r="R317" s="183"/>
      <c r="S317" s="184"/>
      <c r="T317" s="182"/>
      <c r="U317" s="183"/>
      <c r="V317" s="183"/>
      <c r="W317" s="183"/>
      <c r="X317" s="183"/>
      <c r="Y317" s="183"/>
      <c r="Z317" s="183"/>
      <c r="AA317" s="183"/>
      <c r="AB317" s="184"/>
      <c r="AC317" s="71"/>
    </row>
    <row r="318" spans="1:29" ht="15" customHeight="1">
      <c r="A318" s="79"/>
      <c r="B318" s="182"/>
      <c r="C318" s="183"/>
      <c r="D318" s="183"/>
      <c r="E318" s="183"/>
      <c r="F318" s="183"/>
      <c r="G318" s="183"/>
      <c r="H318" s="183"/>
      <c r="I318" s="183"/>
      <c r="J318" s="184"/>
      <c r="K318" s="182"/>
      <c r="L318" s="183"/>
      <c r="M318" s="183"/>
      <c r="N318" s="183"/>
      <c r="O318" s="183"/>
      <c r="P318" s="183"/>
      <c r="Q318" s="183"/>
      <c r="R318" s="183"/>
      <c r="S318" s="184"/>
      <c r="T318" s="182"/>
      <c r="U318" s="183"/>
      <c r="V318" s="183"/>
      <c r="W318" s="183"/>
      <c r="X318" s="183"/>
      <c r="Y318" s="183"/>
      <c r="Z318" s="183"/>
      <c r="AA318" s="183"/>
      <c r="AB318" s="184"/>
      <c r="AC318" s="71"/>
    </row>
    <row r="319" spans="1:29" ht="15" customHeight="1">
      <c r="A319" s="79"/>
      <c r="B319" s="182"/>
      <c r="C319" s="183"/>
      <c r="D319" s="183"/>
      <c r="E319" s="183"/>
      <c r="F319" s="183"/>
      <c r="G319" s="183"/>
      <c r="H319" s="183"/>
      <c r="I319" s="183"/>
      <c r="J319" s="184"/>
      <c r="K319" s="182"/>
      <c r="L319" s="183"/>
      <c r="M319" s="183"/>
      <c r="N319" s="183"/>
      <c r="O319" s="183"/>
      <c r="P319" s="183"/>
      <c r="Q319" s="183"/>
      <c r="R319" s="183"/>
      <c r="S319" s="184"/>
      <c r="T319" s="182"/>
      <c r="U319" s="183"/>
      <c r="V319" s="183"/>
      <c r="W319" s="183"/>
      <c r="X319" s="183"/>
      <c r="Y319" s="183"/>
      <c r="Z319" s="183"/>
      <c r="AA319" s="183"/>
      <c r="AB319" s="184"/>
      <c r="AC319" s="71"/>
    </row>
    <row r="320" spans="1:29" ht="15" customHeight="1">
      <c r="A320" s="79"/>
      <c r="B320" s="182"/>
      <c r="C320" s="183"/>
      <c r="D320" s="183"/>
      <c r="E320" s="183"/>
      <c r="F320" s="183"/>
      <c r="G320" s="183"/>
      <c r="H320" s="183"/>
      <c r="I320" s="183"/>
      <c r="J320" s="184"/>
      <c r="K320" s="182"/>
      <c r="L320" s="183"/>
      <c r="M320" s="183"/>
      <c r="N320" s="183"/>
      <c r="O320" s="183"/>
      <c r="P320" s="183"/>
      <c r="Q320" s="183"/>
      <c r="R320" s="183"/>
      <c r="S320" s="184"/>
      <c r="T320" s="182"/>
      <c r="U320" s="183"/>
      <c r="V320" s="183"/>
      <c r="W320" s="183"/>
      <c r="X320" s="183"/>
      <c r="Y320" s="183"/>
      <c r="Z320" s="183"/>
      <c r="AA320" s="183"/>
      <c r="AB320" s="184"/>
      <c r="AC320" s="71"/>
    </row>
    <row r="321" spans="1:29" ht="15" customHeight="1">
      <c r="A321" s="79"/>
      <c r="B321" s="182"/>
      <c r="C321" s="183"/>
      <c r="D321" s="183"/>
      <c r="E321" s="183"/>
      <c r="F321" s="183"/>
      <c r="G321" s="183"/>
      <c r="H321" s="183"/>
      <c r="I321" s="183"/>
      <c r="J321" s="184"/>
      <c r="K321" s="182"/>
      <c r="L321" s="183"/>
      <c r="M321" s="183"/>
      <c r="N321" s="183"/>
      <c r="O321" s="183"/>
      <c r="P321" s="183"/>
      <c r="Q321" s="183"/>
      <c r="R321" s="183"/>
      <c r="S321" s="184"/>
      <c r="T321" s="182"/>
      <c r="U321" s="183"/>
      <c r="V321" s="183"/>
      <c r="W321" s="183"/>
      <c r="X321" s="183"/>
      <c r="Y321" s="183"/>
      <c r="Z321" s="183"/>
      <c r="AA321" s="183"/>
      <c r="AB321" s="184"/>
      <c r="AC321" s="71"/>
    </row>
    <row r="322" spans="1:29" ht="15" customHeight="1">
      <c r="A322" s="79"/>
      <c r="B322" s="182"/>
      <c r="C322" s="183"/>
      <c r="D322" s="183"/>
      <c r="E322" s="183"/>
      <c r="F322" s="183"/>
      <c r="G322" s="183"/>
      <c r="H322" s="183"/>
      <c r="I322" s="183"/>
      <c r="J322" s="184"/>
      <c r="K322" s="182"/>
      <c r="L322" s="183"/>
      <c r="M322" s="183"/>
      <c r="N322" s="183"/>
      <c r="O322" s="183"/>
      <c r="P322" s="183"/>
      <c r="Q322" s="183"/>
      <c r="R322" s="183"/>
      <c r="S322" s="184"/>
      <c r="T322" s="182"/>
      <c r="U322" s="183"/>
      <c r="V322" s="183"/>
      <c r="W322" s="183"/>
      <c r="X322" s="183"/>
      <c r="Y322" s="183"/>
      <c r="Z322" s="183"/>
      <c r="AA322" s="183"/>
      <c r="AB322" s="184"/>
      <c r="AC322" s="71"/>
    </row>
    <row r="323" spans="1:29" ht="15" customHeight="1">
      <c r="A323" s="79"/>
      <c r="B323" s="182"/>
      <c r="C323" s="183"/>
      <c r="D323" s="183"/>
      <c r="E323" s="183"/>
      <c r="F323" s="183"/>
      <c r="G323" s="183"/>
      <c r="H323" s="183"/>
      <c r="I323" s="183"/>
      <c r="J323" s="184"/>
      <c r="K323" s="182"/>
      <c r="L323" s="183"/>
      <c r="M323" s="183"/>
      <c r="N323" s="183"/>
      <c r="O323" s="183"/>
      <c r="P323" s="183"/>
      <c r="Q323" s="183"/>
      <c r="R323" s="183"/>
      <c r="S323" s="184"/>
      <c r="T323" s="182"/>
      <c r="U323" s="183"/>
      <c r="V323" s="183"/>
      <c r="W323" s="183"/>
      <c r="X323" s="183"/>
      <c r="Y323" s="183"/>
      <c r="Z323" s="183"/>
      <c r="AA323" s="183"/>
      <c r="AB323" s="184"/>
      <c r="AC323" s="71"/>
    </row>
    <row r="324" spans="1:29" ht="15" customHeight="1">
      <c r="A324" s="79"/>
      <c r="B324" s="182"/>
      <c r="C324" s="183"/>
      <c r="D324" s="183"/>
      <c r="E324" s="183"/>
      <c r="F324" s="183"/>
      <c r="G324" s="183"/>
      <c r="H324" s="183"/>
      <c r="I324" s="183"/>
      <c r="J324" s="184"/>
      <c r="K324" s="182"/>
      <c r="L324" s="183"/>
      <c r="M324" s="183"/>
      <c r="N324" s="183"/>
      <c r="O324" s="183"/>
      <c r="P324" s="183"/>
      <c r="Q324" s="183"/>
      <c r="R324" s="183"/>
      <c r="S324" s="184"/>
      <c r="T324" s="182"/>
      <c r="U324" s="183"/>
      <c r="V324" s="183"/>
      <c r="W324" s="183"/>
      <c r="X324" s="183"/>
      <c r="Y324" s="183"/>
      <c r="Z324" s="183"/>
      <c r="AA324" s="183"/>
      <c r="AB324" s="184"/>
      <c r="AC324" s="71"/>
    </row>
    <row r="325" spans="1:29" ht="15" customHeight="1">
      <c r="A325" s="79"/>
      <c r="B325" s="182"/>
      <c r="C325" s="183"/>
      <c r="D325" s="183"/>
      <c r="E325" s="183"/>
      <c r="F325" s="183"/>
      <c r="G325" s="183"/>
      <c r="H325" s="183"/>
      <c r="I325" s="183"/>
      <c r="J325" s="184"/>
      <c r="K325" s="182"/>
      <c r="L325" s="183"/>
      <c r="M325" s="183"/>
      <c r="N325" s="183"/>
      <c r="O325" s="183"/>
      <c r="P325" s="183"/>
      <c r="Q325" s="183"/>
      <c r="R325" s="183"/>
      <c r="S325" s="184"/>
      <c r="T325" s="182"/>
      <c r="U325" s="183"/>
      <c r="V325" s="183"/>
      <c r="W325" s="183"/>
      <c r="X325" s="183"/>
      <c r="Y325" s="183"/>
      <c r="Z325" s="183"/>
      <c r="AA325" s="183"/>
      <c r="AB325" s="184"/>
      <c r="AC325" s="71"/>
    </row>
    <row r="326" spans="1:29" ht="15" customHeight="1">
      <c r="A326" s="79"/>
      <c r="B326" s="182"/>
      <c r="C326" s="183"/>
      <c r="D326" s="183"/>
      <c r="E326" s="183"/>
      <c r="F326" s="183"/>
      <c r="G326" s="183"/>
      <c r="H326" s="183"/>
      <c r="I326" s="183"/>
      <c r="J326" s="184"/>
      <c r="K326" s="182"/>
      <c r="L326" s="183"/>
      <c r="M326" s="183"/>
      <c r="N326" s="183"/>
      <c r="O326" s="183"/>
      <c r="P326" s="183"/>
      <c r="Q326" s="183"/>
      <c r="R326" s="183"/>
      <c r="S326" s="184"/>
      <c r="T326" s="182"/>
      <c r="U326" s="183"/>
      <c r="V326" s="183"/>
      <c r="W326" s="183"/>
      <c r="X326" s="183"/>
      <c r="Y326" s="183"/>
      <c r="Z326" s="183"/>
      <c r="AA326" s="183"/>
      <c r="AB326" s="184"/>
      <c r="AC326" s="71"/>
    </row>
    <row r="327" spans="1:29" ht="15" customHeight="1">
      <c r="A327" s="3"/>
      <c r="B327" s="185"/>
      <c r="C327" s="186"/>
      <c r="D327" s="186"/>
      <c r="E327" s="186"/>
      <c r="F327" s="186"/>
      <c r="G327" s="186"/>
      <c r="H327" s="186"/>
      <c r="I327" s="186"/>
      <c r="J327" s="187"/>
      <c r="K327" s="185"/>
      <c r="L327" s="186"/>
      <c r="M327" s="186"/>
      <c r="N327" s="186"/>
      <c r="O327" s="186"/>
      <c r="P327" s="186"/>
      <c r="Q327" s="186"/>
      <c r="R327" s="186"/>
      <c r="S327" s="187"/>
      <c r="T327" s="185"/>
      <c r="U327" s="186"/>
      <c r="V327" s="186"/>
      <c r="W327" s="186"/>
      <c r="X327" s="186"/>
      <c r="Y327" s="186"/>
      <c r="Z327" s="186"/>
      <c r="AA327" s="186"/>
      <c r="AB327" s="187"/>
    </row>
    <row r="328" spans="1:29" ht="15" customHeight="1">
      <c r="A328" s="3"/>
      <c r="B328" s="4"/>
      <c r="C328" s="4"/>
      <c r="D328" s="4"/>
    </row>
    <row r="329" spans="1:29" ht="15" customHeight="1">
      <c r="A329" s="3"/>
      <c r="B329" s="4"/>
      <c r="C329" s="4"/>
      <c r="D329" s="4"/>
    </row>
    <row r="330" spans="1:29" ht="15" customHeight="1">
      <c r="A330" s="3"/>
      <c r="B330" s="4"/>
      <c r="C330" s="4"/>
      <c r="D330" s="4"/>
    </row>
    <row r="331" spans="1:29" ht="15" customHeight="1">
      <c r="A331" s="3"/>
      <c r="B331" s="4"/>
      <c r="C331" s="4"/>
      <c r="D331" s="4"/>
    </row>
    <row r="332" spans="1:29" ht="15" customHeight="1">
      <c r="A332" s="3"/>
      <c r="B332" s="4"/>
      <c r="C332" s="4"/>
      <c r="D332" s="4"/>
    </row>
    <row r="333" spans="1:29" ht="15" customHeight="1">
      <c r="A333" s="3"/>
      <c r="B333" s="4"/>
      <c r="C333" s="4"/>
      <c r="D333" s="4"/>
    </row>
    <row r="334" spans="1:29" ht="15" customHeight="1">
      <c r="A334" s="3"/>
      <c r="B334" s="4"/>
      <c r="C334" s="4"/>
      <c r="D334" s="4"/>
    </row>
    <row r="335" spans="1:29" ht="15" customHeight="1">
      <c r="A335" s="3"/>
      <c r="B335" s="4"/>
      <c r="C335" s="4"/>
      <c r="D335" s="4"/>
    </row>
    <row r="336" spans="1:29" ht="15" customHeight="1">
      <c r="A336" s="3"/>
      <c r="B336" s="4"/>
      <c r="C336" s="4"/>
      <c r="D336" s="4"/>
    </row>
    <row r="337" spans="1:4" ht="15" customHeight="1">
      <c r="A337" s="3"/>
      <c r="B337" s="4"/>
      <c r="C337" s="4"/>
      <c r="D337" s="4"/>
    </row>
    <row r="338" spans="1:4" ht="15" customHeight="1">
      <c r="A338" s="3"/>
      <c r="B338" s="3"/>
      <c r="C338" s="3"/>
      <c r="D338" s="3"/>
    </row>
    <row r="339" spans="1:4" ht="15" customHeight="1">
      <c r="A339" s="3"/>
      <c r="B339" s="79"/>
      <c r="C339" s="79"/>
      <c r="D339" s="79"/>
    </row>
  </sheetData>
  <mergeCells count="159">
    <mergeCell ref="AA10:AC10"/>
    <mergeCell ref="A1:F3"/>
    <mergeCell ref="Q9:S9"/>
    <mergeCell ref="Y8:Z9"/>
    <mergeCell ref="AA8:AC9"/>
    <mergeCell ref="N8:P9"/>
    <mergeCell ref="N10:P10"/>
    <mergeCell ref="Q10:S10"/>
    <mergeCell ref="J10:K10"/>
    <mergeCell ref="H8:I9"/>
    <mergeCell ref="H10:I10"/>
    <mergeCell ref="Q8:S8"/>
    <mergeCell ref="T8:U8"/>
    <mergeCell ref="E10:G10"/>
    <mergeCell ref="A8:D9"/>
    <mergeCell ref="A10:D10"/>
    <mergeCell ref="E8:G8"/>
    <mergeCell ref="E9:G9"/>
    <mergeCell ref="V8:X8"/>
    <mergeCell ref="V9:X9"/>
    <mergeCell ref="J8:K8"/>
    <mergeCell ref="J9:K9"/>
    <mergeCell ref="L8:M8"/>
    <mergeCell ref="L9:M9"/>
    <mergeCell ref="Y10:Z10"/>
    <mergeCell ref="V10:X10"/>
    <mergeCell ref="T10:U10"/>
    <mergeCell ref="L10:M10"/>
    <mergeCell ref="T9:U9"/>
    <mergeCell ref="AA11:AC11"/>
    <mergeCell ref="A12:D12"/>
    <mergeCell ref="E12:G12"/>
    <mergeCell ref="H12:I12"/>
    <mergeCell ref="J12:K12"/>
    <mergeCell ref="L12:M12"/>
    <mergeCell ref="N12:P12"/>
    <mergeCell ref="Q12:S12"/>
    <mergeCell ref="T12:U12"/>
    <mergeCell ref="V12:X12"/>
    <mergeCell ref="Y12:Z12"/>
    <mergeCell ref="AA12:AC12"/>
    <mergeCell ref="N11:P11"/>
    <mergeCell ref="Q11:S11"/>
    <mergeCell ref="T11:U11"/>
    <mergeCell ref="V11:X11"/>
    <mergeCell ref="Y11:Z11"/>
    <mergeCell ref="A11:D11"/>
    <mergeCell ref="E11:G11"/>
    <mergeCell ref="H11:I11"/>
    <mergeCell ref="J11:K11"/>
    <mergeCell ref="L11:M11"/>
    <mergeCell ref="AA13:AC13"/>
    <mergeCell ref="A14:D14"/>
    <mergeCell ref="E14:G14"/>
    <mergeCell ref="H14:I14"/>
    <mergeCell ref="J14:K14"/>
    <mergeCell ref="L14:M14"/>
    <mergeCell ref="N14:P14"/>
    <mergeCell ref="Q14:S14"/>
    <mergeCell ref="T14:U14"/>
    <mergeCell ref="V14:X14"/>
    <mergeCell ref="Y14:Z14"/>
    <mergeCell ref="AA14:AC14"/>
    <mergeCell ref="N13:P13"/>
    <mergeCell ref="Q13:S13"/>
    <mergeCell ref="T13:U13"/>
    <mergeCell ref="V13:X13"/>
    <mergeCell ref="Y13:Z13"/>
    <mergeCell ref="A13:D13"/>
    <mergeCell ref="E13:G13"/>
    <mergeCell ref="H13:I13"/>
    <mergeCell ref="J13:K13"/>
    <mergeCell ref="L13:M13"/>
    <mergeCell ref="AA15:AC15"/>
    <mergeCell ref="A16:D16"/>
    <mergeCell ref="E16:G16"/>
    <mergeCell ref="H16:I16"/>
    <mergeCell ref="J16:K16"/>
    <mergeCell ref="L16:M16"/>
    <mergeCell ref="N16:P16"/>
    <mergeCell ref="Q16:S16"/>
    <mergeCell ref="T16:U16"/>
    <mergeCell ref="V16:X16"/>
    <mergeCell ref="Y16:Z16"/>
    <mergeCell ref="AA16:AC16"/>
    <mergeCell ref="N15:P15"/>
    <mergeCell ref="Q15:S15"/>
    <mergeCell ref="T15:U15"/>
    <mergeCell ref="V15:X15"/>
    <mergeCell ref="Y15:Z15"/>
    <mergeCell ref="A15:D15"/>
    <mergeCell ref="E15:G15"/>
    <mergeCell ref="H15:I15"/>
    <mergeCell ref="J15:K15"/>
    <mergeCell ref="L15:M15"/>
    <mergeCell ref="AA17:AC17"/>
    <mergeCell ref="A18:D18"/>
    <mergeCell ref="E18:G18"/>
    <mergeCell ref="H18:I18"/>
    <mergeCell ref="J18:K18"/>
    <mergeCell ref="L18:M18"/>
    <mergeCell ref="N18:P18"/>
    <mergeCell ref="Q18:S18"/>
    <mergeCell ref="T18:U18"/>
    <mergeCell ref="V18:X18"/>
    <mergeCell ref="Y18:Z18"/>
    <mergeCell ref="AA18:AC18"/>
    <mergeCell ref="N17:P17"/>
    <mergeCell ref="Q17:S17"/>
    <mergeCell ref="T17:U17"/>
    <mergeCell ref="V17:X17"/>
    <mergeCell ref="Y17:Z17"/>
    <mergeCell ref="A17:D17"/>
    <mergeCell ref="E17:G17"/>
    <mergeCell ref="H17:I17"/>
    <mergeCell ref="J17:K17"/>
    <mergeCell ref="L17:M17"/>
    <mergeCell ref="B47:J70"/>
    <mergeCell ref="K47:S70"/>
    <mergeCell ref="T47:AB70"/>
    <mergeCell ref="B72:AB72"/>
    <mergeCell ref="B73:J96"/>
    <mergeCell ref="K73:S96"/>
    <mergeCell ref="T73:AB96"/>
    <mergeCell ref="B20:AB20"/>
    <mergeCell ref="B21:J44"/>
    <mergeCell ref="K21:S44"/>
    <mergeCell ref="T21:AB44"/>
    <mergeCell ref="B46:AB46"/>
    <mergeCell ref="E125:Y147"/>
    <mergeCell ref="B149:AB149"/>
    <mergeCell ref="B150:J173"/>
    <mergeCell ref="K150:S173"/>
    <mergeCell ref="T150:AB173"/>
    <mergeCell ref="B98:AB98"/>
    <mergeCell ref="B99:J122"/>
    <mergeCell ref="K99:S122"/>
    <mergeCell ref="T99:AB122"/>
    <mergeCell ref="E124:Y124"/>
    <mergeCell ref="B226:AB226"/>
    <mergeCell ref="B227:J250"/>
    <mergeCell ref="K227:S250"/>
    <mergeCell ref="T227:AB250"/>
    <mergeCell ref="E252:Y252"/>
    <mergeCell ref="E175:Y175"/>
    <mergeCell ref="E176:Y198"/>
    <mergeCell ref="B200:AB200"/>
    <mergeCell ref="B201:J224"/>
    <mergeCell ref="K201:S224"/>
    <mergeCell ref="T201:AB224"/>
    <mergeCell ref="B303:AB303"/>
    <mergeCell ref="B304:J327"/>
    <mergeCell ref="K304:S327"/>
    <mergeCell ref="T304:AB327"/>
    <mergeCell ref="E253:Y275"/>
    <mergeCell ref="B277:AB277"/>
    <mergeCell ref="B278:J301"/>
    <mergeCell ref="K278:S301"/>
    <mergeCell ref="T278:AB30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0.59999389629810485"/>
    <pageSetUpPr fitToPage="1"/>
  </sheetPr>
  <dimension ref="A1:AC174"/>
  <sheetViews>
    <sheetView view="pageBreakPreview" topLeftCell="A103" zoomScaleNormal="100" zoomScaleSheetLayoutView="100" workbookViewId="0">
      <selection activeCell="X25" sqref="X25"/>
    </sheetView>
  </sheetViews>
  <sheetFormatPr defaultColWidth="3.33203125" defaultRowHeight="15" customHeight="1"/>
  <cols>
    <col min="1" max="16384" width="3.33203125" style="2"/>
  </cols>
  <sheetData>
    <row r="1" spans="1:29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</row>
    <row r="2" spans="1:29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Q2" s="72"/>
      <c r="R2" s="72"/>
      <c r="T2" s="72"/>
      <c r="U2" s="72"/>
      <c r="V2" s="89" t="s">
        <v>37</v>
      </c>
      <c r="W2" s="72"/>
      <c r="X2" s="72"/>
      <c r="Y2" s="72"/>
      <c r="Z2" s="72"/>
      <c r="AA2" s="72"/>
      <c r="AB2" s="72"/>
      <c r="AC2" s="76"/>
    </row>
    <row r="3" spans="1:29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</row>
    <row r="5" spans="1:29" ht="15" customHeight="1">
      <c r="A5" s="61" t="s">
        <v>23</v>
      </c>
      <c r="B5" s="3"/>
      <c r="C5" s="3"/>
      <c r="D5" s="3"/>
      <c r="E5" s="3"/>
      <c r="F5" s="3"/>
      <c r="G5" s="3"/>
      <c r="H5" s="3"/>
    </row>
    <row r="6" spans="1:29" ht="15" customHeight="1">
      <c r="A6" s="3"/>
      <c r="B6" s="3"/>
      <c r="C6" s="3"/>
      <c r="D6" s="3"/>
      <c r="E6" s="3"/>
      <c r="F6" s="3"/>
      <c r="G6" s="3"/>
      <c r="H6" s="3"/>
      <c r="N6" s="5"/>
    </row>
    <row r="7" spans="1:29" ht="15" customHeight="1">
      <c r="A7" s="88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6"/>
    </row>
    <row r="8" spans="1:29" ht="15" customHeight="1">
      <c r="A8" s="88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8"/>
    </row>
    <row r="9" spans="1:29" ht="15" customHeight="1">
      <c r="A9" s="88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8"/>
    </row>
    <row r="10" spans="1:29" ht="15" customHeight="1">
      <c r="A10" s="88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8"/>
    </row>
    <row r="11" spans="1:29" ht="15" customHeight="1">
      <c r="A11" s="88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8"/>
    </row>
    <row r="12" spans="1:29" ht="15" customHeight="1">
      <c r="A12" s="88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8"/>
    </row>
    <row r="13" spans="1:29" ht="15" customHeight="1">
      <c r="A13" s="88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8"/>
    </row>
    <row r="14" spans="1:29" ht="15" customHeight="1">
      <c r="A14" s="88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8"/>
    </row>
    <row r="15" spans="1:29" ht="15" customHeight="1">
      <c r="A15" s="88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8"/>
    </row>
    <row r="16" spans="1:29" ht="15" customHeight="1">
      <c r="A16" s="88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8"/>
    </row>
    <row r="17" spans="1:29" ht="15" customHeight="1">
      <c r="A17" s="88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8"/>
    </row>
    <row r="18" spans="1:29" ht="15" customHeight="1">
      <c r="A18" s="88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8"/>
    </row>
    <row r="19" spans="1:29" ht="15" customHeight="1">
      <c r="A19" s="88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8"/>
    </row>
    <row r="20" spans="1:29" ht="15" customHeight="1">
      <c r="A20" s="88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8"/>
    </row>
    <row r="21" spans="1:29" ht="15" customHeight="1">
      <c r="A21" s="88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8"/>
    </row>
    <row r="22" spans="1:29" ht="15" customHeight="1">
      <c r="A22" s="88"/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8"/>
    </row>
    <row r="23" spans="1:29" ht="15" customHeight="1">
      <c r="A23" s="88"/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30"/>
    </row>
    <row r="24" spans="1:29" ht="15" customHeight="1">
      <c r="A24" s="88"/>
      <c r="B24" s="231" t="s">
        <v>121</v>
      </c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2"/>
    </row>
    <row r="25" spans="1:29" ht="15" customHeight="1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</row>
    <row r="26" spans="1:29" ht="15" customHeight="1">
      <c r="A26" s="61" t="s">
        <v>24</v>
      </c>
      <c r="B26" s="3"/>
      <c r="C26" s="3"/>
      <c r="D26" s="3"/>
      <c r="E26" s="3"/>
      <c r="F26" s="3"/>
      <c r="G26" s="3"/>
      <c r="H26" s="3"/>
    </row>
    <row r="27" spans="1:29" ht="15" customHeight="1">
      <c r="A27" s="91"/>
      <c r="B27" s="90"/>
      <c r="C27" s="90"/>
      <c r="D27" s="91"/>
      <c r="E27" s="90"/>
      <c r="F27" s="90"/>
      <c r="G27" s="91"/>
      <c r="H27" s="90"/>
      <c r="I27" s="90"/>
      <c r="J27" s="91"/>
      <c r="K27" s="90"/>
      <c r="L27" s="90"/>
      <c r="M27" s="91"/>
      <c r="N27" s="90"/>
      <c r="O27" s="90"/>
      <c r="P27" s="91"/>
      <c r="Q27" s="90"/>
      <c r="R27" s="90"/>
      <c r="S27" s="91"/>
      <c r="T27" s="90"/>
      <c r="U27" s="90"/>
      <c r="V27" s="91"/>
      <c r="W27" s="90"/>
      <c r="X27" s="90"/>
      <c r="Y27" s="91"/>
      <c r="Z27" s="90"/>
      <c r="AA27" s="90"/>
      <c r="AB27" s="91"/>
      <c r="AC27" s="90"/>
    </row>
    <row r="28" spans="1:29" s="83" customFormat="1" ht="15" customHeight="1">
      <c r="A28" s="79"/>
      <c r="B28" s="224" t="s">
        <v>25</v>
      </c>
      <c r="C28" s="178"/>
      <c r="D28" s="178"/>
      <c r="E28" s="178" t="s">
        <v>28</v>
      </c>
      <c r="F28" s="178"/>
      <c r="G28" s="178"/>
      <c r="H28" s="178"/>
      <c r="I28" s="178"/>
      <c r="J28" s="178"/>
      <c r="K28" s="178" t="s">
        <v>26</v>
      </c>
      <c r="L28" s="178"/>
      <c r="M28" s="178"/>
      <c r="N28" s="178" t="s">
        <v>28</v>
      </c>
      <c r="O28" s="178"/>
      <c r="P28" s="178"/>
      <c r="Q28" s="178"/>
      <c r="R28" s="178"/>
      <c r="S28" s="178"/>
      <c r="T28" s="178" t="s">
        <v>27</v>
      </c>
      <c r="U28" s="178"/>
      <c r="V28" s="178"/>
      <c r="W28" s="178" t="s">
        <v>28</v>
      </c>
      <c r="X28" s="178"/>
      <c r="Y28" s="178"/>
      <c r="Z28" s="178"/>
      <c r="AA28" s="178"/>
      <c r="AB28" s="233"/>
    </row>
    <row r="29" spans="1:29" s="83" customFormat="1" ht="15" customHeight="1">
      <c r="A29" s="84"/>
      <c r="B29" s="222">
        <v>1</v>
      </c>
      <c r="C29" s="178"/>
      <c r="D29" s="178"/>
      <c r="E29" s="188" t="s">
        <v>122</v>
      </c>
      <c r="F29" s="188"/>
      <c r="G29" s="188"/>
      <c r="H29" s="188"/>
      <c r="I29" s="188"/>
      <c r="J29" s="188"/>
      <c r="K29" s="223">
        <v>2</v>
      </c>
      <c r="L29" s="178"/>
      <c r="M29" s="178"/>
      <c r="N29" s="188" t="s">
        <v>123</v>
      </c>
      <c r="O29" s="188"/>
      <c r="P29" s="188"/>
      <c r="Q29" s="188"/>
      <c r="R29" s="188"/>
      <c r="S29" s="188"/>
      <c r="T29" s="223">
        <v>3</v>
      </c>
      <c r="U29" s="178"/>
      <c r="V29" s="178"/>
      <c r="W29" s="188" t="s">
        <v>124</v>
      </c>
      <c r="X29" s="188"/>
      <c r="Y29" s="188"/>
      <c r="Z29" s="188"/>
      <c r="AA29" s="188"/>
      <c r="AB29" s="221"/>
    </row>
    <row r="30" spans="1:29" s="83" customFormat="1" ht="15" customHeight="1">
      <c r="A30" s="84"/>
      <c r="B30" s="222">
        <v>4</v>
      </c>
      <c r="C30" s="178"/>
      <c r="D30" s="178"/>
      <c r="E30" s="188" t="s">
        <v>125</v>
      </c>
      <c r="F30" s="188"/>
      <c r="G30" s="188"/>
      <c r="H30" s="188"/>
      <c r="I30" s="188"/>
      <c r="J30" s="188"/>
      <c r="K30" s="223">
        <v>5</v>
      </c>
      <c r="L30" s="178"/>
      <c r="M30" s="178"/>
      <c r="N30" s="188" t="s">
        <v>126</v>
      </c>
      <c r="O30" s="188"/>
      <c r="P30" s="188"/>
      <c r="Q30" s="188"/>
      <c r="R30" s="188"/>
      <c r="S30" s="188"/>
      <c r="T30" s="223">
        <v>6</v>
      </c>
      <c r="U30" s="178"/>
      <c r="V30" s="178"/>
      <c r="W30" s="188" t="s">
        <v>127</v>
      </c>
      <c r="X30" s="188"/>
      <c r="Y30" s="188"/>
      <c r="Z30" s="188"/>
      <c r="AA30" s="188"/>
      <c r="AB30" s="221"/>
    </row>
    <row r="31" spans="1:29" s="83" customFormat="1" ht="15" customHeight="1">
      <c r="A31" s="84"/>
      <c r="B31" s="222">
        <v>7</v>
      </c>
      <c r="C31" s="178"/>
      <c r="D31" s="178"/>
      <c r="E31" s="188" t="s">
        <v>128</v>
      </c>
      <c r="F31" s="188"/>
      <c r="G31" s="188"/>
      <c r="H31" s="188"/>
      <c r="I31" s="188"/>
      <c r="J31" s="188"/>
      <c r="K31" s="223">
        <v>8</v>
      </c>
      <c r="L31" s="178"/>
      <c r="M31" s="178"/>
      <c r="N31" s="188" t="s">
        <v>129</v>
      </c>
      <c r="O31" s="188"/>
      <c r="P31" s="188"/>
      <c r="Q31" s="188"/>
      <c r="R31" s="188"/>
      <c r="S31" s="188"/>
      <c r="T31" s="223">
        <v>9</v>
      </c>
      <c r="U31" s="178"/>
      <c r="V31" s="178"/>
      <c r="W31" s="188" t="s">
        <v>130</v>
      </c>
      <c r="X31" s="188"/>
      <c r="Y31" s="188"/>
      <c r="Z31" s="188"/>
      <c r="AA31" s="188"/>
      <c r="AB31" s="221"/>
    </row>
    <row r="32" spans="1:29" s="83" customFormat="1" ht="15" customHeight="1">
      <c r="A32" s="84"/>
      <c r="B32" s="222">
        <v>10</v>
      </c>
      <c r="C32" s="178"/>
      <c r="D32" s="178"/>
      <c r="E32" s="188" t="s">
        <v>131</v>
      </c>
      <c r="F32" s="188"/>
      <c r="G32" s="188"/>
      <c r="H32" s="188"/>
      <c r="I32" s="188"/>
      <c r="J32" s="188"/>
      <c r="K32" s="223">
        <v>11</v>
      </c>
      <c r="L32" s="178"/>
      <c r="M32" s="178"/>
      <c r="N32" s="188" t="s">
        <v>132</v>
      </c>
      <c r="O32" s="188"/>
      <c r="P32" s="188"/>
      <c r="Q32" s="188"/>
      <c r="R32" s="188"/>
      <c r="S32" s="188"/>
      <c r="T32" s="223">
        <v>12</v>
      </c>
      <c r="U32" s="178"/>
      <c r="V32" s="178"/>
      <c r="W32" s="188" t="s">
        <v>133</v>
      </c>
      <c r="X32" s="188"/>
      <c r="Y32" s="188"/>
      <c r="Z32" s="188"/>
      <c r="AA32" s="188"/>
      <c r="AB32" s="221"/>
    </row>
    <row r="33" spans="1:29" s="83" customFormat="1" ht="15" customHeight="1">
      <c r="A33" s="84"/>
      <c r="B33" s="222">
        <v>13</v>
      </c>
      <c r="C33" s="178"/>
      <c r="D33" s="178"/>
      <c r="E33" s="188" t="s">
        <v>134</v>
      </c>
      <c r="F33" s="188"/>
      <c r="G33" s="188"/>
      <c r="H33" s="188"/>
      <c r="I33" s="188"/>
      <c r="J33" s="188"/>
      <c r="K33" s="223">
        <v>14</v>
      </c>
      <c r="L33" s="178"/>
      <c r="M33" s="178"/>
      <c r="N33" s="188" t="s">
        <v>135</v>
      </c>
      <c r="O33" s="188"/>
      <c r="P33" s="188"/>
      <c r="Q33" s="188"/>
      <c r="R33" s="188"/>
      <c r="S33" s="188"/>
      <c r="T33" s="223">
        <v>15</v>
      </c>
      <c r="U33" s="178"/>
      <c r="V33" s="178"/>
      <c r="W33" s="188" t="s">
        <v>136</v>
      </c>
      <c r="X33" s="188"/>
      <c r="Y33" s="188"/>
      <c r="Z33" s="188"/>
      <c r="AA33" s="188"/>
      <c r="AB33" s="221"/>
    </row>
    <row r="34" spans="1:29" s="83" customFormat="1" ht="15" customHeight="1">
      <c r="A34" s="84"/>
      <c r="B34" s="222">
        <v>16</v>
      </c>
      <c r="C34" s="178"/>
      <c r="D34" s="178"/>
      <c r="E34" s="188" t="s">
        <v>137</v>
      </c>
      <c r="F34" s="188"/>
      <c r="G34" s="188"/>
      <c r="H34" s="188"/>
      <c r="I34" s="188"/>
      <c r="J34" s="188"/>
      <c r="K34" s="223">
        <v>17</v>
      </c>
      <c r="L34" s="178"/>
      <c r="M34" s="178"/>
      <c r="N34" s="188" t="s">
        <v>138</v>
      </c>
      <c r="O34" s="188"/>
      <c r="P34" s="188"/>
      <c r="Q34" s="188"/>
      <c r="R34" s="188"/>
      <c r="S34" s="188"/>
      <c r="T34" s="223">
        <v>18</v>
      </c>
      <c r="U34" s="178"/>
      <c r="V34" s="178"/>
      <c r="W34" s="188" t="s">
        <v>139</v>
      </c>
      <c r="X34" s="188"/>
      <c r="Y34" s="188"/>
      <c r="Z34" s="188"/>
      <c r="AA34" s="188"/>
      <c r="AB34" s="221"/>
    </row>
    <row r="35" spans="1:29" s="83" customFormat="1" ht="15" customHeight="1">
      <c r="A35" s="84"/>
      <c r="B35" s="222">
        <v>19</v>
      </c>
      <c r="C35" s="178"/>
      <c r="D35" s="178"/>
      <c r="E35" s="188" t="s">
        <v>140</v>
      </c>
      <c r="F35" s="188"/>
      <c r="G35" s="188"/>
      <c r="H35" s="188"/>
      <c r="I35" s="188"/>
      <c r="J35" s="188"/>
      <c r="K35" s="223">
        <v>20</v>
      </c>
      <c r="L35" s="178"/>
      <c r="M35" s="178"/>
      <c r="N35" s="188" t="s">
        <v>141</v>
      </c>
      <c r="O35" s="188"/>
      <c r="P35" s="188"/>
      <c r="Q35" s="188"/>
      <c r="R35" s="188"/>
      <c r="S35" s="188"/>
      <c r="T35" s="223">
        <v>21</v>
      </c>
      <c r="U35" s="178"/>
      <c r="V35" s="178"/>
      <c r="W35" s="188" t="s">
        <v>142</v>
      </c>
      <c r="X35" s="188"/>
      <c r="Y35" s="188"/>
      <c r="Z35" s="188"/>
      <c r="AA35" s="188"/>
      <c r="AB35" s="221"/>
    </row>
    <row r="36" spans="1:29" s="83" customFormat="1" ht="15" customHeight="1">
      <c r="A36" s="84"/>
      <c r="B36" s="222">
        <v>22</v>
      </c>
      <c r="C36" s="178"/>
      <c r="D36" s="178"/>
      <c r="E36" s="188" t="s">
        <v>143</v>
      </c>
      <c r="F36" s="188"/>
      <c r="G36" s="188"/>
      <c r="H36" s="188"/>
      <c r="I36" s="188"/>
      <c r="J36" s="188"/>
      <c r="K36" s="223">
        <v>23</v>
      </c>
      <c r="L36" s="178"/>
      <c r="M36" s="178"/>
      <c r="N36" s="188" t="s">
        <v>144</v>
      </c>
      <c r="O36" s="188"/>
      <c r="P36" s="188"/>
      <c r="Q36" s="188"/>
      <c r="R36" s="188"/>
      <c r="S36" s="188"/>
      <c r="T36" s="223">
        <v>24</v>
      </c>
      <c r="U36" s="178"/>
      <c r="V36" s="178"/>
      <c r="W36" s="188" t="s">
        <v>145</v>
      </c>
      <c r="X36" s="188"/>
      <c r="Y36" s="188"/>
      <c r="Z36" s="188"/>
      <c r="AA36" s="188"/>
      <c r="AB36" s="221"/>
    </row>
    <row r="37" spans="1:29" s="83" customFormat="1" ht="15" customHeight="1">
      <c r="A37" s="84"/>
      <c r="B37" s="222">
        <v>25</v>
      </c>
      <c r="C37" s="178"/>
      <c r="D37" s="178"/>
      <c r="E37" s="188" t="s">
        <v>146</v>
      </c>
      <c r="F37" s="188"/>
      <c r="G37" s="188"/>
      <c r="H37" s="188"/>
      <c r="I37" s="188"/>
      <c r="J37" s="188"/>
      <c r="K37" s="223">
        <v>26</v>
      </c>
      <c r="L37" s="178"/>
      <c r="M37" s="178"/>
      <c r="N37" s="188" t="s">
        <v>147</v>
      </c>
      <c r="O37" s="188"/>
      <c r="P37" s="188"/>
      <c r="Q37" s="188"/>
      <c r="R37" s="188"/>
      <c r="S37" s="188"/>
      <c r="T37" s="223">
        <v>27</v>
      </c>
      <c r="U37" s="178"/>
      <c r="V37" s="178"/>
      <c r="W37" s="188" t="s">
        <v>121</v>
      </c>
      <c r="X37" s="188"/>
      <c r="Y37" s="188"/>
      <c r="Z37" s="188"/>
      <c r="AA37" s="188"/>
      <c r="AB37" s="221"/>
    </row>
    <row r="38" spans="1:29" s="80" customFormat="1" ht="15" customHeight="1">
      <c r="A38" s="81"/>
      <c r="B38" s="79"/>
      <c r="C38" s="79"/>
      <c r="D38" s="79"/>
      <c r="E38" s="79"/>
      <c r="F38" s="79"/>
      <c r="G38" s="79"/>
      <c r="H38" s="79"/>
      <c r="I38" s="79"/>
      <c r="J38" s="79"/>
    </row>
    <row r="39" spans="1:29" s="80" customFormat="1" ht="15" customHeight="1">
      <c r="A39" s="71"/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</row>
    <row r="40" spans="1:29" s="80" customFormat="1" ht="15" customHeight="1">
      <c r="A40" s="71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</row>
    <row r="41" spans="1:29" s="80" customFormat="1" ht="15" customHeight="1">
      <c r="A41" s="71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</row>
    <row r="42" spans="1:29" s="80" customFormat="1" ht="15" customHeight="1">
      <c r="A42" s="71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</row>
    <row r="43" spans="1:29" s="80" customFormat="1" ht="15" customHeight="1">
      <c r="A43" s="71"/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</row>
    <row r="44" spans="1:29" s="80" customFormat="1" ht="15" customHeight="1">
      <c r="A44" s="71"/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</row>
    <row r="45" spans="1:29" s="80" customFormat="1" ht="15" customHeight="1">
      <c r="A45" s="71"/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</row>
    <row r="46" spans="1:29" s="80" customFormat="1" ht="15" customHeight="1">
      <c r="A46" s="71"/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</row>
    <row r="47" spans="1:29" s="80" customFormat="1" ht="15" customHeight="1">
      <c r="A47" s="71"/>
      <c r="B47" s="219" t="s">
        <v>122</v>
      </c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 t="s">
        <v>123</v>
      </c>
      <c r="Q47" s="219"/>
      <c r="R47" s="219"/>
      <c r="S47" s="219"/>
      <c r="T47" s="219"/>
      <c r="U47" s="219"/>
      <c r="V47" s="219"/>
      <c r="W47" s="219"/>
      <c r="X47" s="219"/>
      <c r="Y47" s="219"/>
      <c r="Z47" s="219"/>
      <c r="AA47" s="219"/>
      <c r="AB47" s="219"/>
      <c r="AC47" s="219"/>
    </row>
    <row r="48" spans="1:29" s="80" customFormat="1" ht="15" customHeight="1">
      <c r="A48" s="71"/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</row>
    <row r="49" spans="1:29" s="80" customFormat="1" ht="15" customHeight="1">
      <c r="A49" s="71"/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</row>
    <row r="50" spans="1:29" s="80" customFormat="1" ht="15" customHeight="1">
      <c r="A50" s="71"/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</row>
    <row r="51" spans="1:29" s="80" customFormat="1" ht="15" customHeight="1">
      <c r="A51" s="71"/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</row>
    <row r="52" spans="1:29" s="80" customFormat="1" ht="15" customHeight="1">
      <c r="A52" s="71"/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</row>
    <row r="53" spans="1:29" s="80" customFormat="1" ht="15" customHeight="1">
      <c r="A53" s="71"/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</row>
    <row r="54" spans="1:29" s="80" customFormat="1" ht="15" customHeight="1">
      <c r="A54" s="71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</row>
    <row r="55" spans="1:29" s="80" customFormat="1" ht="15" customHeight="1">
      <c r="A55" s="71"/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</row>
    <row r="56" spans="1:29" s="80" customFormat="1" ht="15" customHeight="1">
      <c r="A56" s="71"/>
      <c r="B56" s="219" t="s">
        <v>124</v>
      </c>
      <c r="C56" s="219"/>
      <c r="D56" s="219"/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 t="s">
        <v>125</v>
      </c>
      <c r="Q56" s="219"/>
      <c r="R56" s="219"/>
      <c r="S56" s="219"/>
      <c r="T56" s="219"/>
      <c r="U56" s="219"/>
      <c r="V56" s="219"/>
      <c r="W56" s="219"/>
      <c r="X56" s="219"/>
      <c r="Y56" s="219"/>
      <c r="Z56" s="219"/>
      <c r="AA56" s="219"/>
      <c r="AB56" s="219"/>
      <c r="AC56" s="219"/>
    </row>
    <row r="57" spans="1:29" s="80" customFormat="1" ht="15" customHeight="1">
      <c r="A57" s="71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</row>
    <row r="58" spans="1:29" s="80" customFormat="1" ht="15" customHeight="1">
      <c r="A58" s="71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</row>
    <row r="59" spans="1:29" s="80" customFormat="1" ht="15" customHeight="1">
      <c r="A59" s="71"/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</row>
    <row r="60" spans="1:29" s="80" customFormat="1" ht="15" customHeight="1">
      <c r="A60" s="71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</row>
    <row r="61" spans="1:29" s="80" customFormat="1" ht="15" customHeight="1">
      <c r="A61" s="71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</row>
    <row r="62" spans="1:29" s="80" customFormat="1" ht="15" customHeight="1">
      <c r="A62" s="71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</row>
    <row r="63" spans="1:29" s="80" customFormat="1" ht="15" customHeight="1">
      <c r="A63" s="71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</row>
    <row r="64" spans="1:29" s="80" customFormat="1" ht="15" customHeight="1">
      <c r="A64" s="71"/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</row>
    <row r="65" spans="1:29" s="80" customFormat="1" ht="15" customHeight="1">
      <c r="A65" s="71"/>
      <c r="B65" s="219" t="s">
        <v>126</v>
      </c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219"/>
      <c r="P65" s="219" t="s">
        <v>127</v>
      </c>
      <c r="Q65" s="219"/>
      <c r="R65" s="219"/>
      <c r="S65" s="219"/>
      <c r="T65" s="219"/>
      <c r="U65" s="219"/>
      <c r="V65" s="219"/>
      <c r="W65" s="219"/>
      <c r="X65" s="219"/>
      <c r="Y65" s="219"/>
      <c r="Z65" s="219"/>
      <c r="AA65" s="219"/>
      <c r="AB65" s="219"/>
      <c r="AC65" s="219"/>
    </row>
    <row r="66" spans="1:29" s="80" customFormat="1" ht="15" customHeight="1">
      <c r="A66" s="71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</row>
    <row r="67" spans="1:29" s="80" customFormat="1" ht="15" customHeight="1">
      <c r="A67" s="71"/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</row>
    <row r="68" spans="1:29" s="80" customFormat="1" ht="15" customHeight="1">
      <c r="A68" s="71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</row>
    <row r="69" spans="1:29" s="80" customFormat="1" ht="15" customHeight="1">
      <c r="A69" s="71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</row>
    <row r="70" spans="1:29" s="80" customFormat="1" ht="15" customHeight="1">
      <c r="A70" s="71"/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</row>
    <row r="71" spans="1:29" s="80" customFormat="1" ht="15" customHeight="1">
      <c r="A71" s="71"/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  <c r="AA71" s="220"/>
      <c r="AB71" s="220"/>
      <c r="AC71" s="220"/>
    </row>
    <row r="72" spans="1:29" s="80" customFormat="1" ht="15" customHeight="1">
      <c r="A72" s="71"/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  <c r="AA72" s="220"/>
      <c r="AB72" s="220"/>
      <c r="AC72" s="220"/>
    </row>
    <row r="73" spans="1:29" s="80" customFormat="1" ht="15" customHeight="1">
      <c r="A73" s="71"/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</row>
    <row r="74" spans="1:29" s="80" customFormat="1" ht="15" customHeight="1">
      <c r="A74" s="71"/>
      <c r="B74" s="219" t="s">
        <v>128</v>
      </c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 t="s">
        <v>129</v>
      </c>
      <c r="Q74" s="219"/>
      <c r="R74" s="219"/>
      <c r="S74" s="219"/>
      <c r="T74" s="219"/>
      <c r="U74" s="219"/>
      <c r="V74" s="219"/>
      <c r="W74" s="219"/>
      <c r="X74" s="219"/>
      <c r="Y74" s="219"/>
      <c r="Z74" s="219"/>
      <c r="AA74" s="219"/>
      <c r="AB74" s="219"/>
      <c r="AC74" s="219"/>
    </row>
    <row r="75" spans="1:29" s="80" customFormat="1" ht="15" customHeight="1">
      <c r="A75" s="71"/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</row>
    <row r="76" spans="1:29" s="80" customFormat="1" ht="15" customHeight="1">
      <c r="A76" s="71"/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</row>
    <row r="77" spans="1:29" s="80" customFormat="1" ht="15" customHeight="1">
      <c r="A77" s="71"/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</row>
    <row r="78" spans="1:29" s="80" customFormat="1" ht="15" customHeight="1">
      <c r="A78" s="71"/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</row>
    <row r="79" spans="1:29" s="80" customFormat="1" ht="15" customHeight="1">
      <c r="A79" s="71"/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</row>
    <row r="80" spans="1:29" s="80" customFormat="1" ht="15" customHeight="1">
      <c r="A80" s="71"/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</row>
    <row r="81" spans="1:29" s="80" customFormat="1" ht="15" customHeight="1">
      <c r="A81" s="71"/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</row>
    <row r="82" spans="1:29" s="80" customFormat="1" ht="15" customHeight="1">
      <c r="A82" s="71"/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</row>
    <row r="83" spans="1:29" s="80" customFormat="1" ht="15" customHeight="1">
      <c r="A83" s="71"/>
      <c r="B83" s="219" t="s">
        <v>130</v>
      </c>
      <c r="C83" s="219"/>
      <c r="D83" s="219"/>
      <c r="E83" s="219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 t="s">
        <v>131</v>
      </c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</row>
    <row r="84" spans="1:29" s="80" customFormat="1" ht="15" customHeight="1">
      <c r="A84" s="71"/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</row>
    <row r="85" spans="1:29" s="80" customFormat="1" ht="15" customHeight="1">
      <c r="A85" s="71"/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</row>
    <row r="86" spans="1:29" s="80" customFormat="1" ht="15" customHeight="1">
      <c r="A86" s="71"/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</row>
    <row r="87" spans="1:29" s="80" customFormat="1" ht="15" customHeight="1">
      <c r="A87" s="71"/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</row>
    <row r="88" spans="1:29" s="80" customFormat="1" ht="15" customHeight="1">
      <c r="A88" s="71"/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</row>
    <row r="89" spans="1:29" s="80" customFormat="1" ht="15" customHeight="1">
      <c r="A89" s="71"/>
      <c r="B89" s="220"/>
      <c r="C89" s="220"/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</row>
    <row r="90" spans="1:29" s="80" customFormat="1" ht="15" customHeight="1">
      <c r="A90" s="71"/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</row>
    <row r="91" spans="1:29" s="80" customFormat="1" ht="15" customHeight="1">
      <c r="A91" s="71"/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</row>
    <row r="92" spans="1:29" s="80" customFormat="1" ht="15" customHeight="1">
      <c r="A92" s="71"/>
      <c r="B92" s="219" t="s">
        <v>132</v>
      </c>
      <c r="C92" s="219"/>
      <c r="D92" s="219"/>
      <c r="E92" s="219"/>
      <c r="F92" s="219"/>
      <c r="G92" s="219"/>
      <c r="H92" s="219"/>
      <c r="I92" s="219"/>
      <c r="J92" s="219"/>
      <c r="K92" s="219"/>
      <c r="L92" s="219"/>
      <c r="M92" s="219"/>
      <c r="N92" s="219"/>
      <c r="O92" s="219"/>
      <c r="P92" s="219" t="s">
        <v>133</v>
      </c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</row>
    <row r="93" spans="1:29" s="80" customFormat="1" ht="15" customHeight="1">
      <c r="A93" s="71"/>
      <c r="B93" s="220"/>
      <c r="C93" s="220"/>
      <c r="D93" s="220"/>
      <c r="E93" s="220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</row>
    <row r="94" spans="1:29" s="80" customFormat="1" ht="15" customHeight="1">
      <c r="A94" s="71"/>
      <c r="B94" s="220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</row>
    <row r="95" spans="1:29" s="80" customFormat="1" ht="15" customHeight="1">
      <c r="A95" s="71"/>
      <c r="B95" s="220"/>
      <c r="C95" s="220"/>
      <c r="D95" s="220"/>
      <c r="E95" s="22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</row>
    <row r="96" spans="1:29" s="80" customFormat="1" ht="15" customHeight="1">
      <c r="A96" s="71"/>
      <c r="B96" s="220"/>
      <c r="C96" s="220"/>
      <c r="D96" s="220"/>
      <c r="E96" s="22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</row>
    <row r="97" spans="1:29" s="80" customFormat="1" ht="15" customHeight="1">
      <c r="A97" s="71"/>
      <c r="B97" s="220"/>
      <c r="C97" s="220"/>
      <c r="D97" s="220"/>
      <c r="E97" s="22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</row>
    <row r="98" spans="1:29" s="80" customFormat="1" ht="15" customHeight="1">
      <c r="A98" s="71"/>
      <c r="B98" s="220"/>
      <c r="C98" s="220"/>
      <c r="D98" s="220"/>
      <c r="E98" s="220"/>
      <c r="F98" s="2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  <c r="AA98" s="220"/>
      <c r="AB98" s="220"/>
      <c r="AC98" s="220"/>
    </row>
    <row r="99" spans="1:29" s="80" customFormat="1" ht="15" customHeight="1">
      <c r="A99" s="71"/>
      <c r="B99" s="220"/>
      <c r="C99" s="220"/>
      <c r="D99" s="220"/>
      <c r="E99" s="22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</row>
    <row r="100" spans="1:29" s="80" customFormat="1" ht="15" customHeight="1">
      <c r="A100" s="71"/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</row>
    <row r="101" spans="1:29" s="80" customFormat="1" ht="15" customHeight="1">
      <c r="A101" s="71"/>
      <c r="B101" s="219" t="s">
        <v>134</v>
      </c>
      <c r="C101" s="219"/>
      <c r="D101" s="219"/>
      <c r="E101" s="219"/>
      <c r="F101" s="219"/>
      <c r="G101" s="219"/>
      <c r="H101" s="219"/>
      <c r="I101" s="219"/>
      <c r="J101" s="219"/>
      <c r="K101" s="219"/>
      <c r="L101" s="219"/>
      <c r="M101" s="219"/>
      <c r="N101" s="219"/>
      <c r="O101" s="219"/>
      <c r="P101" s="219" t="s">
        <v>135</v>
      </c>
      <c r="Q101" s="219"/>
      <c r="R101" s="219"/>
      <c r="S101" s="219"/>
      <c r="T101" s="219"/>
      <c r="U101" s="219"/>
      <c r="V101" s="219"/>
      <c r="W101" s="219"/>
      <c r="X101" s="219"/>
      <c r="Y101" s="219"/>
      <c r="Z101" s="219"/>
      <c r="AA101" s="219"/>
      <c r="AB101" s="219"/>
      <c r="AC101" s="219"/>
    </row>
    <row r="102" spans="1:29" s="80" customFormat="1" ht="15" customHeight="1">
      <c r="A102" s="71"/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  <c r="AA102" s="220"/>
      <c r="AB102" s="220"/>
      <c r="AC102" s="220"/>
    </row>
    <row r="103" spans="1:29" s="80" customFormat="1" ht="15" customHeight="1">
      <c r="A103" s="71"/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</row>
    <row r="104" spans="1:29" s="80" customFormat="1" ht="15" customHeight="1">
      <c r="A104" s="71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  <c r="AA104" s="220"/>
      <c r="AB104" s="220"/>
      <c r="AC104" s="220"/>
    </row>
    <row r="105" spans="1:29" s="80" customFormat="1" ht="15" customHeight="1">
      <c r="A105" s="71"/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</row>
    <row r="106" spans="1:29" s="80" customFormat="1" ht="15" customHeight="1">
      <c r="A106" s="71"/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</row>
    <row r="107" spans="1:29" s="80" customFormat="1" ht="15" customHeight="1">
      <c r="A107" s="71"/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  <c r="AA107" s="220"/>
      <c r="AB107" s="220"/>
      <c r="AC107" s="220"/>
    </row>
    <row r="108" spans="1:29" s="80" customFormat="1" ht="15" customHeight="1">
      <c r="A108" s="71"/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</row>
    <row r="109" spans="1:29" s="80" customFormat="1" ht="15" customHeight="1">
      <c r="A109" s="71"/>
      <c r="B109" s="220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</row>
    <row r="110" spans="1:29" s="80" customFormat="1" ht="15" customHeight="1">
      <c r="A110" s="71"/>
      <c r="B110" s="219" t="s">
        <v>136</v>
      </c>
      <c r="C110" s="219"/>
      <c r="D110" s="219"/>
      <c r="E110" s="2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 t="s">
        <v>137</v>
      </c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219"/>
    </row>
    <row r="111" spans="1:29" s="80" customFormat="1" ht="15" customHeight="1">
      <c r="A111" s="71"/>
      <c r="B111" s="220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</row>
    <row r="112" spans="1:29" s="80" customFormat="1" ht="15" customHeight="1">
      <c r="A112" s="71"/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</row>
    <row r="113" spans="1:29" s="80" customFormat="1" ht="15" customHeight="1">
      <c r="A113" s="71"/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</row>
    <row r="114" spans="1:29" s="80" customFormat="1" ht="15" customHeight="1">
      <c r="A114" s="71"/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</row>
    <row r="115" spans="1:29" s="80" customFormat="1" ht="15" customHeight="1">
      <c r="A115" s="71"/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</row>
    <row r="116" spans="1:29" s="80" customFormat="1" ht="15" customHeight="1">
      <c r="A116" s="71"/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  <c r="AA116" s="220"/>
      <c r="AB116" s="220"/>
      <c r="AC116" s="220"/>
    </row>
    <row r="117" spans="1:29" s="80" customFormat="1" ht="15" customHeight="1">
      <c r="A117" s="71"/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</row>
    <row r="118" spans="1:29" s="80" customFormat="1" ht="15" customHeight="1">
      <c r="A118" s="71"/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  <c r="AA118" s="220"/>
      <c r="AB118" s="220"/>
      <c r="AC118" s="220"/>
    </row>
    <row r="119" spans="1:29" s="80" customFormat="1" ht="15" customHeight="1">
      <c r="A119" s="71"/>
      <c r="B119" s="219" t="s">
        <v>138</v>
      </c>
      <c r="C119" s="219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 t="s">
        <v>139</v>
      </c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  <c r="AA119" s="219"/>
      <c r="AB119" s="219"/>
      <c r="AC119" s="219"/>
    </row>
    <row r="120" spans="1:29" s="80" customFormat="1" ht="15" customHeight="1">
      <c r="A120" s="71"/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  <c r="AA120" s="220"/>
      <c r="AB120" s="220"/>
      <c r="AC120" s="220"/>
    </row>
    <row r="121" spans="1:29" s="80" customFormat="1" ht="15" customHeight="1">
      <c r="A121" s="71"/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  <c r="AA121" s="220"/>
      <c r="AB121" s="220"/>
      <c r="AC121" s="220"/>
    </row>
    <row r="122" spans="1:29" s="80" customFormat="1" ht="15" customHeight="1">
      <c r="A122" s="71"/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</row>
    <row r="123" spans="1:29" s="80" customFormat="1" ht="15" customHeight="1">
      <c r="A123" s="71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</row>
    <row r="124" spans="1:29" s="80" customFormat="1" ht="15" customHeight="1">
      <c r="A124" s="71"/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  <c r="AA124" s="220"/>
      <c r="AB124" s="220"/>
      <c r="AC124" s="220"/>
    </row>
    <row r="125" spans="1:29" s="80" customFormat="1" ht="15" customHeight="1">
      <c r="A125" s="71"/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</row>
    <row r="126" spans="1:29" s="80" customFormat="1" ht="15" customHeight="1">
      <c r="A126" s="71"/>
      <c r="B126" s="220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</row>
    <row r="127" spans="1:29" s="80" customFormat="1" ht="15" customHeight="1">
      <c r="A127" s="71"/>
      <c r="B127" s="220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</row>
    <row r="128" spans="1:29" s="80" customFormat="1" ht="15" customHeight="1">
      <c r="A128" s="71"/>
      <c r="B128" s="219" t="s">
        <v>140</v>
      </c>
      <c r="C128" s="219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 t="s">
        <v>141</v>
      </c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  <c r="AA128" s="219"/>
      <c r="AB128" s="219"/>
      <c r="AC128" s="219"/>
    </row>
    <row r="129" spans="1:29" s="80" customFormat="1" ht="15" customHeight="1">
      <c r="A129" s="71"/>
      <c r="B129" s="220"/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20"/>
      <c r="Z129" s="220"/>
      <c r="AA129" s="220"/>
      <c r="AB129" s="220"/>
      <c r="AC129" s="220"/>
    </row>
    <row r="130" spans="1:29" s="80" customFormat="1" ht="15" customHeight="1">
      <c r="A130" s="71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</row>
    <row r="131" spans="1:29" s="80" customFormat="1" ht="15" customHeight="1">
      <c r="A131" s="71"/>
      <c r="B131" s="220"/>
      <c r="C131" s="220"/>
      <c r="D131" s="220"/>
      <c r="E131" s="220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</row>
    <row r="132" spans="1:29" s="80" customFormat="1" ht="15" customHeight="1">
      <c r="A132" s="71"/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</row>
    <row r="133" spans="1:29" s="80" customFormat="1" ht="15" customHeight="1">
      <c r="A133" s="71"/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</row>
    <row r="134" spans="1:29" s="80" customFormat="1" ht="15" customHeight="1">
      <c r="A134" s="71"/>
      <c r="B134" s="220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</row>
    <row r="135" spans="1:29" s="80" customFormat="1" ht="15" customHeight="1">
      <c r="A135" s="71"/>
      <c r="B135" s="220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</row>
    <row r="136" spans="1:29" s="80" customFormat="1" ht="15" customHeight="1">
      <c r="A136" s="71"/>
      <c r="B136" s="220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</row>
    <row r="137" spans="1:29" s="80" customFormat="1" ht="15" customHeight="1">
      <c r="A137" s="71"/>
      <c r="B137" s="219" t="s">
        <v>142</v>
      </c>
      <c r="C137" s="219"/>
      <c r="D137" s="219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 t="s">
        <v>143</v>
      </c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  <c r="AA137" s="219"/>
      <c r="AB137" s="219"/>
      <c r="AC137" s="219"/>
    </row>
    <row r="138" spans="1:29" s="80" customFormat="1" ht="15" customHeight="1">
      <c r="A138" s="71"/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  <c r="AA138" s="220"/>
      <c r="AB138" s="220"/>
      <c r="AC138" s="220"/>
    </row>
    <row r="139" spans="1:29" s="80" customFormat="1" ht="15" customHeight="1">
      <c r="A139" s="71"/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20"/>
    </row>
    <row r="140" spans="1:29" s="80" customFormat="1" ht="15" customHeight="1">
      <c r="A140" s="71"/>
      <c r="B140" s="220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</row>
    <row r="141" spans="1:29" s="80" customFormat="1" ht="15" customHeight="1">
      <c r="A141" s="71"/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</row>
    <row r="142" spans="1:29" s="80" customFormat="1" ht="15" customHeight="1">
      <c r="A142" s="71"/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</row>
    <row r="143" spans="1:29" s="80" customFormat="1" ht="15" customHeight="1">
      <c r="A143" s="71"/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</row>
    <row r="144" spans="1:29" s="80" customFormat="1" ht="15" customHeight="1">
      <c r="A144" s="71"/>
      <c r="B144" s="220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</row>
    <row r="145" spans="1:29" s="80" customFormat="1" ht="15" customHeight="1">
      <c r="A145" s="71"/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</row>
    <row r="146" spans="1:29" s="80" customFormat="1" ht="15" customHeight="1">
      <c r="A146" s="71"/>
      <c r="B146" s="219" t="s">
        <v>144</v>
      </c>
      <c r="C146" s="219"/>
      <c r="D146" s="219"/>
      <c r="E146" s="219"/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 t="s">
        <v>145</v>
      </c>
      <c r="Q146" s="219"/>
      <c r="R146" s="219"/>
      <c r="S146" s="219"/>
      <c r="T146" s="219"/>
      <c r="U146" s="219"/>
      <c r="V146" s="219"/>
      <c r="W146" s="219"/>
      <c r="X146" s="219"/>
      <c r="Y146" s="219"/>
      <c r="Z146" s="219"/>
      <c r="AA146" s="219"/>
      <c r="AB146" s="219"/>
      <c r="AC146" s="219"/>
    </row>
    <row r="147" spans="1:29" s="80" customFormat="1" ht="15" customHeight="1">
      <c r="A147" s="71"/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  <c r="AA147" s="220"/>
      <c r="AB147" s="220"/>
      <c r="AC147" s="220"/>
    </row>
    <row r="148" spans="1:29" s="80" customFormat="1" ht="15" customHeight="1">
      <c r="A148" s="71"/>
      <c r="B148" s="220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</row>
    <row r="149" spans="1:29" s="80" customFormat="1" ht="15" customHeight="1">
      <c r="A149" s="71"/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</row>
    <row r="150" spans="1:29" s="80" customFormat="1" ht="15" customHeight="1">
      <c r="A150" s="71"/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</row>
    <row r="151" spans="1:29" s="80" customFormat="1" ht="15" customHeight="1">
      <c r="A151" s="71"/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</row>
    <row r="152" spans="1:29" s="80" customFormat="1" ht="15" customHeight="1">
      <c r="A152" s="71"/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</row>
    <row r="153" spans="1:29" s="80" customFormat="1" ht="15" customHeight="1">
      <c r="A153" s="71"/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  <c r="AA153" s="220"/>
      <c r="AB153" s="220"/>
      <c r="AC153" s="220"/>
    </row>
    <row r="154" spans="1:29" s="80" customFormat="1" ht="15" customHeight="1">
      <c r="A154" s="71"/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  <c r="AA154" s="220"/>
      <c r="AB154" s="220"/>
      <c r="AC154" s="220"/>
    </row>
    <row r="155" spans="1:29" s="80" customFormat="1" ht="15" customHeight="1">
      <c r="A155" s="71"/>
      <c r="B155" s="219" t="s">
        <v>146</v>
      </c>
      <c r="C155" s="219"/>
      <c r="D155" s="219"/>
      <c r="E155" s="219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 t="s">
        <v>147</v>
      </c>
      <c r="Q155" s="219"/>
      <c r="R155" s="219"/>
      <c r="S155" s="219"/>
      <c r="T155" s="219"/>
      <c r="U155" s="219"/>
      <c r="V155" s="219"/>
      <c r="W155" s="219"/>
      <c r="X155" s="219"/>
      <c r="Y155" s="219"/>
      <c r="Z155" s="219"/>
      <c r="AA155" s="219"/>
      <c r="AB155" s="219"/>
      <c r="AC155" s="219"/>
    </row>
    <row r="156" spans="1:29" s="80" customFormat="1" ht="15" customHeight="1">
      <c r="A156" s="71"/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20"/>
      <c r="Y156" s="220"/>
      <c r="Z156" s="220"/>
      <c r="AA156" s="220"/>
      <c r="AB156" s="220"/>
      <c r="AC156" s="220"/>
    </row>
    <row r="157" spans="1:29" s="80" customFormat="1" ht="15" customHeight="1">
      <c r="A157" s="71"/>
      <c r="B157" s="220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20"/>
      <c r="Z157" s="220"/>
      <c r="AA157" s="220"/>
      <c r="AB157" s="220"/>
      <c r="AC157" s="220"/>
    </row>
    <row r="158" spans="1:29" s="80" customFormat="1" ht="15" customHeight="1">
      <c r="A158" s="71"/>
      <c r="B158" s="220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</row>
    <row r="159" spans="1:29" s="80" customFormat="1" ht="15" customHeight="1">
      <c r="A159" s="71"/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20"/>
      <c r="Z159" s="220"/>
      <c r="AA159" s="220"/>
      <c r="AB159" s="220"/>
      <c r="AC159" s="220"/>
    </row>
    <row r="160" spans="1:29" s="80" customFormat="1" ht="15" customHeight="1">
      <c r="A160" s="71"/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</row>
    <row r="161" spans="1:29" s="80" customFormat="1" ht="15" customHeight="1">
      <c r="A161" s="71"/>
      <c r="B161" s="220"/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220"/>
      <c r="AB161" s="220"/>
      <c r="AC161" s="220"/>
    </row>
    <row r="162" spans="1:29" s="80" customFormat="1" ht="15" customHeight="1">
      <c r="A162" s="71"/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  <c r="AA162" s="220"/>
      <c r="AB162" s="220"/>
      <c r="AC162" s="220"/>
    </row>
    <row r="163" spans="1:29" s="80" customFormat="1" ht="15" customHeight="1">
      <c r="A163" s="71"/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20"/>
      <c r="Z163" s="220"/>
      <c r="AA163" s="220"/>
      <c r="AB163" s="220"/>
      <c r="AC163" s="220"/>
    </row>
    <row r="164" spans="1:29" s="80" customFormat="1" ht="15" customHeight="1">
      <c r="A164" s="71"/>
      <c r="B164" s="219" t="s">
        <v>121</v>
      </c>
      <c r="C164" s="219"/>
      <c r="D164" s="219"/>
      <c r="E164" s="219"/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  <c r="AA164" s="219"/>
      <c r="AB164" s="219"/>
      <c r="AC164" s="219"/>
    </row>
    <row r="165" spans="1:29" s="80" customFormat="1" ht="15" customHeight="1">
      <c r="A165" s="81"/>
      <c r="B165" s="79"/>
      <c r="C165" s="79"/>
      <c r="D165" s="79"/>
      <c r="E165" s="79"/>
      <c r="F165" s="79"/>
      <c r="G165" s="79"/>
      <c r="H165" s="79"/>
      <c r="I165" s="79"/>
      <c r="J165" s="79"/>
    </row>
    <row r="166" spans="1:29" s="83" customFormat="1" ht="15" customHeight="1">
      <c r="A166" s="85"/>
    </row>
    <row r="167" spans="1:29" s="83" customFormat="1" ht="15" customHeight="1">
      <c r="A167" s="85"/>
    </row>
    <row r="168" spans="1:29" s="83" customFormat="1" ht="15" customHeight="1">
      <c r="A168" s="85"/>
    </row>
    <row r="169" spans="1:29" s="83" customFormat="1" ht="15" customHeight="1">
      <c r="A169" s="85"/>
    </row>
    <row r="170" spans="1:29" s="83" customFormat="1" ht="15" customHeight="1">
      <c r="A170" s="85"/>
    </row>
    <row r="171" spans="1:29" s="83" customFormat="1" ht="15" customHeight="1">
      <c r="A171" s="85"/>
    </row>
    <row r="172" spans="1:29" s="83" customFormat="1" ht="15" customHeight="1">
      <c r="A172" s="85"/>
    </row>
    <row r="173" spans="1:29" s="83" customFormat="1" ht="15" customHeight="1">
      <c r="A173" s="85"/>
    </row>
    <row r="174" spans="1:29" s="83" customFormat="1" ht="15" customHeight="1">
      <c r="A174" s="82"/>
    </row>
  </sheetData>
  <mergeCells count="119">
    <mergeCell ref="A1:F3"/>
    <mergeCell ref="B28:D28"/>
    <mergeCell ref="E28:J28"/>
    <mergeCell ref="K28:M28"/>
    <mergeCell ref="N28:S28"/>
    <mergeCell ref="B7:AC23"/>
    <mergeCell ref="B24:AC24"/>
    <mergeCell ref="B29:D29"/>
    <mergeCell ref="E29:J29"/>
    <mergeCell ref="W29:AB29"/>
    <mergeCell ref="T28:V28"/>
    <mergeCell ref="T29:V29"/>
    <mergeCell ref="K29:M29"/>
    <mergeCell ref="N29:S29"/>
    <mergeCell ref="W28:AB28"/>
    <mergeCell ref="W30:AB30"/>
    <mergeCell ref="B31:D31"/>
    <mergeCell ref="E31:J31"/>
    <mergeCell ref="K31:M31"/>
    <mergeCell ref="N31:S31"/>
    <mergeCell ref="T31:V31"/>
    <mergeCell ref="W31:AB31"/>
    <mergeCell ref="B30:D30"/>
    <mergeCell ref="E30:J30"/>
    <mergeCell ref="K30:M30"/>
    <mergeCell ref="N30:S30"/>
    <mergeCell ref="T30:V30"/>
    <mergeCell ref="W32:AB32"/>
    <mergeCell ref="B33:D33"/>
    <mergeCell ref="E33:J33"/>
    <mergeCell ref="K33:M33"/>
    <mergeCell ref="N33:S33"/>
    <mergeCell ref="T33:V33"/>
    <mergeCell ref="W33:AB33"/>
    <mergeCell ref="B32:D32"/>
    <mergeCell ref="E32:J32"/>
    <mergeCell ref="K32:M32"/>
    <mergeCell ref="N32:S32"/>
    <mergeCell ref="T32:V32"/>
    <mergeCell ref="W34:AB34"/>
    <mergeCell ref="B35:D35"/>
    <mergeCell ref="E35:J35"/>
    <mergeCell ref="K35:M35"/>
    <mergeCell ref="N35:S35"/>
    <mergeCell ref="T35:V35"/>
    <mergeCell ref="W35:AB35"/>
    <mergeCell ref="B34:D34"/>
    <mergeCell ref="E34:J34"/>
    <mergeCell ref="K34:M34"/>
    <mergeCell ref="N34:S34"/>
    <mergeCell ref="T34:V34"/>
    <mergeCell ref="B39:O46"/>
    <mergeCell ref="P39:AC46"/>
    <mergeCell ref="B47:O47"/>
    <mergeCell ref="P47:AC47"/>
    <mergeCell ref="B48:O55"/>
    <mergeCell ref="P48:AC55"/>
    <mergeCell ref="W36:AB36"/>
    <mergeCell ref="B37:D37"/>
    <mergeCell ref="E37:J37"/>
    <mergeCell ref="K37:M37"/>
    <mergeCell ref="N37:S37"/>
    <mergeCell ref="T37:V37"/>
    <mergeCell ref="W37:AB37"/>
    <mergeCell ref="B36:D36"/>
    <mergeCell ref="E36:J36"/>
    <mergeCell ref="K36:M36"/>
    <mergeCell ref="N36:S36"/>
    <mergeCell ref="T36:V36"/>
    <mergeCell ref="B66:O73"/>
    <mergeCell ref="P66:AC73"/>
    <mergeCell ref="B74:O74"/>
    <mergeCell ref="P74:AC74"/>
    <mergeCell ref="B75:O82"/>
    <mergeCell ref="P75:AC82"/>
    <mergeCell ref="B56:O56"/>
    <mergeCell ref="P56:AC56"/>
    <mergeCell ref="B57:O64"/>
    <mergeCell ref="P57:AC64"/>
    <mergeCell ref="B65:O65"/>
    <mergeCell ref="P65:AC65"/>
    <mergeCell ref="B93:O100"/>
    <mergeCell ref="P93:AC100"/>
    <mergeCell ref="B101:O101"/>
    <mergeCell ref="P101:AC101"/>
    <mergeCell ref="B102:O109"/>
    <mergeCell ref="P102:AC109"/>
    <mergeCell ref="B83:O83"/>
    <mergeCell ref="P83:AC83"/>
    <mergeCell ref="B84:O91"/>
    <mergeCell ref="P84:AC91"/>
    <mergeCell ref="B92:O92"/>
    <mergeCell ref="P92:AC92"/>
    <mergeCell ref="B120:O127"/>
    <mergeCell ref="P120:AC127"/>
    <mergeCell ref="B128:O128"/>
    <mergeCell ref="P128:AC128"/>
    <mergeCell ref="B129:O136"/>
    <mergeCell ref="P129:AC136"/>
    <mergeCell ref="B110:O110"/>
    <mergeCell ref="P110:AC110"/>
    <mergeCell ref="B111:O118"/>
    <mergeCell ref="P111:AC118"/>
    <mergeCell ref="B119:O119"/>
    <mergeCell ref="P119:AC119"/>
    <mergeCell ref="B164:O164"/>
    <mergeCell ref="P164:AC164"/>
    <mergeCell ref="B147:O154"/>
    <mergeCell ref="P147:AC154"/>
    <mergeCell ref="B155:O155"/>
    <mergeCell ref="P155:AC155"/>
    <mergeCell ref="B156:O163"/>
    <mergeCell ref="P156:AC163"/>
    <mergeCell ref="B137:O137"/>
    <mergeCell ref="P137:AC137"/>
    <mergeCell ref="B138:O145"/>
    <mergeCell ref="P138:AC145"/>
    <mergeCell ref="B146:O146"/>
    <mergeCell ref="P146:AC146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59999389629810485"/>
    <pageSetUpPr fitToPage="1"/>
  </sheetPr>
  <dimension ref="A1:AC52"/>
  <sheetViews>
    <sheetView view="pageBreakPreview" zoomScaleNormal="100" zoomScaleSheetLayoutView="100" workbookViewId="0">
      <selection activeCell="AJ29" sqref="AJ29"/>
    </sheetView>
  </sheetViews>
  <sheetFormatPr defaultColWidth="3.33203125" defaultRowHeight="15" customHeight="1"/>
  <cols>
    <col min="1" max="16384" width="3.33203125" style="2"/>
  </cols>
  <sheetData>
    <row r="1" spans="1:29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</row>
    <row r="2" spans="1:29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89" t="s">
        <v>38</v>
      </c>
      <c r="W2" s="72"/>
      <c r="X2" s="72"/>
      <c r="Y2" s="72"/>
      <c r="Z2" s="72"/>
      <c r="AA2" s="72"/>
      <c r="AB2" s="72"/>
      <c r="AC2" s="76"/>
    </row>
    <row r="3" spans="1:29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</row>
    <row r="5" spans="1:29" ht="15" customHeight="1">
      <c r="A5" s="62" t="s">
        <v>0</v>
      </c>
    </row>
    <row r="7" spans="1:29" ht="15" customHeight="1">
      <c r="A7" s="82"/>
      <c r="B7" s="179"/>
      <c r="C7" s="180"/>
      <c r="D7" s="180"/>
      <c r="E7" s="180"/>
      <c r="F7" s="180"/>
      <c r="G7" s="180"/>
      <c r="H7" s="180"/>
      <c r="I7" s="180"/>
      <c r="J7" s="181"/>
      <c r="K7" s="179"/>
      <c r="L7" s="180"/>
      <c r="M7" s="180"/>
      <c r="N7" s="180"/>
      <c r="O7" s="180"/>
      <c r="P7" s="180"/>
      <c r="Q7" s="180"/>
      <c r="R7" s="180"/>
      <c r="S7" s="181"/>
      <c r="T7" s="179"/>
      <c r="U7" s="180"/>
      <c r="V7" s="180"/>
      <c r="W7" s="180"/>
      <c r="X7" s="180"/>
      <c r="Y7" s="180"/>
      <c r="Z7" s="180"/>
      <c r="AA7" s="180"/>
      <c r="AB7" s="181"/>
      <c r="AC7" s="83"/>
    </row>
    <row r="8" spans="1:29" ht="15" customHeight="1">
      <c r="A8" s="82"/>
      <c r="B8" s="182"/>
      <c r="C8" s="183"/>
      <c r="D8" s="183"/>
      <c r="E8" s="183"/>
      <c r="F8" s="183"/>
      <c r="G8" s="183"/>
      <c r="H8" s="183"/>
      <c r="I8" s="183"/>
      <c r="J8" s="184"/>
      <c r="K8" s="182"/>
      <c r="L8" s="183"/>
      <c r="M8" s="183"/>
      <c r="N8" s="183"/>
      <c r="O8" s="183"/>
      <c r="P8" s="183"/>
      <c r="Q8" s="183"/>
      <c r="R8" s="183"/>
      <c r="S8" s="184"/>
      <c r="T8" s="182"/>
      <c r="U8" s="183"/>
      <c r="V8" s="183"/>
      <c r="W8" s="183"/>
      <c r="X8" s="183"/>
      <c r="Y8" s="183"/>
      <c r="Z8" s="183"/>
      <c r="AA8" s="183"/>
      <c r="AB8" s="184"/>
      <c r="AC8" s="83"/>
    </row>
    <row r="9" spans="1:29" ht="15" customHeight="1">
      <c r="A9" s="82"/>
      <c r="B9" s="182"/>
      <c r="C9" s="183"/>
      <c r="D9" s="183"/>
      <c r="E9" s="183"/>
      <c r="F9" s="183"/>
      <c r="G9" s="183"/>
      <c r="H9" s="183"/>
      <c r="I9" s="183"/>
      <c r="J9" s="184"/>
      <c r="K9" s="182"/>
      <c r="L9" s="183"/>
      <c r="M9" s="183"/>
      <c r="N9" s="183"/>
      <c r="O9" s="183"/>
      <c r="P9" s="183"/>
      <c r="Q9" s="183"/>
      <c r="R9" s="183"/>
      <c r="S9" s="184"/>
      <c r="T9" s="182"/>
      <c r="U9" s="183"/>
      <c r="V9" s="183"/>
      <c r="W9" s="183"/>
      <c r="X9" s="183"/>
      <c r="Y9" s="183"/>
      <c r="Z9" s="183"/>
      <c r="AA9" s="183"/>
      <c r="AB9" s="184"/>
      <c r="AC9" s="83"/>
    </row>
    <row r="10" spans="1:29" ht="15" customHeight="1">
      <c r="A10" s="82"/>
      <c r="B10" s="182"/>
      <c r="C10" s="183"/>
      <c r="D10" s="183"/>
      <c r="E10" s="183"/>
      <c r="F10" s="183"/>
      <c r="G10" s="183"/>
      <c r="H10" s="183"/>
      <c r="I10" s="183"/>
      <c r="J10" s="184"/>
      <c r="K10" s="182"/>
      <c r="L10" s="183"/>
      <c r="M10" s="183"/>
      <c r="N10" s="183"/>
      <c r="O10" s="183"/>
      <c r="P10" s="183"/>
      <c r="Q10" s="183"/>
      <c r="R10" s="183"/>
      <c r="S10" s="184"/>
      <c r="T10" s="182"/>
      <c r="U10" s="183"/>
      <c r="V10" s="183"/>
      <c r="W10" s="183"/>
      <c r="X10" s="183"/>
      <c r="Y10" s="183"/>
      <c r="Z10" s="183"/>
      <c r="AA10" s="183"/>
      <c r="AB10" s="184"/>
      <c r="AC10" s="83"/>
    </row>
    <row r="11" spans="1:29" ht="15" customHeight="1">
      <c r="A11" s="82"/>
      <c r="B11" s="182"/>
      <c r="C11" s="183"/>
      <c r="D11" s="183"/>
      <c r="E11" s="183"/>
      <c r="F11" s="183"/>
      <c r="G11" s="183"/>
      <c r="H11" s="183"/>
      <c r="I11" s="183"/>
      <c r="J11" s="184"/>
      <c r="K11" s="182"/>
      <c r="L11" s="183"/>
      <c r="M11" s="183"/>
      <c r="N11" s="183"/>
      <c r="O11" s="183"/>
      <c r="P11" s="183"/>
      <c r="Q11" s="183"/>
      <c r="R11" s="183"/>
      <c r="S11" s="184"/>
      <c r="T11" s="182"/>
      <c r="U11" s="183"/>
      <c r="V11" s="183"/>
      <c r="W11" s="183"/>
      <c r="X11" s="183"/>
      <c r="Y11" s="183"/>
      <c r="Z11" s="183"/>
      <c r="AA11" s="183"/>
      <c r="AB11" s="184"/>
      <c r="AC11" s="83"/>
    </row>
    <row r="12" spans="1:29" ht="15" customHeight="1">
      <c r="A12" s="82"/>
      <c r="B12" s="182"/>
      <c r="C12" s="183"/>
      <c r="D12" s="183"/>
      <c r="E12" s="183"/>
      <c r="F12" s="183"/>
      <c r="G12" s="183"/>
      <c r="H12" s="183"/>
      <c r="I12" s="183"/>
      <c r="J12" s="184"/>
      <c r="K12" s="182"/>
      <c r="L12" s="183"/>
      <c r="M12" s="183"/>
      <c r="N12" s="183"/>
      <c r="O12" s="183"/>
      <c r="P12" s="183"/>
      <c r="Q12" s="183"/>
      <c r="R12" s="183"/>
      <c r="S12" s="184"/>
      <c r="T12" s="182"/>
      <c r="U12" s="183"/>
      <c r="V12" s="183"/>
      <c r="W12" s="183"/>
      <c r="X12" s="183"/>
      <c r="Y12" s="183"/>
      <c r="Z12" s="183"/>
      <c r="AA12" s="183"/>
      <c r="AB12" s="184"/>
      <c r="AC12" s="83"/>
    </row>
    <row r="13" spans="1:29" ht="15" customHeight="1">
      <c r="A13" s="82"/>
      <c r="B13" s="182"/>
      <c r="C13" s="183"/>
      <c r="D13" s="183"/>
      <c r="E13" s="183"/>
      <c r="F13" s="183"/>
      <c r="G13" s="183"/>
      <c r="H13" s="183"/>
      <c r="I13" s="183"/>
      <c r="J13" s="184"/>
      <c r="K13" s="182"/>
      <c r="L13" s="183"/>
      <c r="M13" s="183"/>
      <c r="N13" s="183"/>
      <c r="O13" s="183"/>
      <c r="P13" s="183"/>
      <c r="Q13" s="183"/>
      <c r="R13" s="183"/>
      <c r="S13" s="184"/>
      <c r="T13" s="182"/>
      <c r="U13" s="183"/>
      <c r="V13" s="183"/>
      <c r="W13" s="183"/>
      <c r="X13" s="183"/>
      <c r="Y13" s="183"/>
      <c r="Z13" s="183"/>
      <c r="AA13" s="183"/>
      <c r="AB13" s="184"/>
      <c r="AC13" s="83"/>
    </row>
    <row r="14" spans="1:29" ht="15" customHeight="1">
      <c r="A14" s="82"/>
      <c r="B14" s="182"/>
      <c r="C14" s="183"/>
      <c r="D14" s="183"/>
      <c r="E14" s="183"/>
      <c r="F14" s="183"/>
      <c r="G14" s="183"/>
      <c r="H14" s="183"/>
      <c r="I14" s="183"/>
      <c r="J14" s="184"/>
      <c r="K14" s="182"/>
      <c r="L14" s="183"/>
      <c r="M14" s="183"/>
      <c r="N14" s="183"/>
      <c r="O14" s="183"/>
      <c r="P14" s="183"/>
      <c r="Q14" s="183"/>
      <c r="R14" s="183"/>
      <c r="S14" s="184"/>
      <c r="T14" s="182"/>
      <c r="U14" s="183"/>
      <c r="V14" s="183"/>
      <c r="W14" s="183"/>
      <c r="X14" s="183"/>
      <c r="Y14" s="183"/>
      <c r="Z14" s="183"/>
      <c r="AA14" s="183"/>
      <c r="AB14" s="184"/>
      <c r="AC14" s="83"/>
    </row>
    <row r="15" spans="1:29" ht="15" customHeight="1">
      <c r="A15" s="82"/>
      <c r="B15" s="182"/>
      <c r="C15" s="183"/>
      <c r="D15" s="183"/>
      <c r="E15" s="183"/>
      <c r="F15" s="183"/>
      <c r="G15" s="183"/>
      <c r="H15" s="183"/>
      <c r="I15" s="183"/>
      <c r="J15" s="184"/>
      <c r="K15" s="182"/>
      <c r="L15" s="183"/>
      <c r="M15" s="183"/>
      <c r="N15" s="183"/>
      <c r="O15" s="183"/>
      <c r="P15" s="183"/>
      <c r="Q15" s="183"/>
      <c r="R15" s="183"/>
      <c r="S15" s="184"/>
      <c r="T15" s="182"/>
      <c r="U15" s="183"/>
      <c r="V15" s="183"/>
      <c r="W15" s="183"/>
      <c r="X15" s="183"/>
      <c r="Y15" s="183"/>
      <c r="Z15" s="183"/>
      <c r="AA15" s="183"/>
      <c r="AB15" s="184"/>
      <c r="AC15" s="83"/>
    </row>
    <row r="16" spans="1:29" ht="15" customHeight="1">
      <c r="A16" s="82"/>
      <c r="B16" s="182"/>
      <c r="C16" s="183"/>
      <c r="D16" s="183"/>
      <c r="E16" s="183"/>
      <c r="F16" s="183"/>
      <c r="G16" s="183"/>
      <c r="H16" s="183"/>
      <c r="I16" s="183"/>
      <c r="J16" s="184"/>
      <c r="K16" s="182"/>
      <c r="L16" s="183"/>
      <c r="M16" s="183"/>
      <c r="N16" s="183"/>
      <c r="O16" s="183"/>
      <c r="P16" s="183"/>
      <c r="Q16" s="183"/>
      <c r="R16" s="183"/>
      <c r="S16" s="184"/>
      <c r="T16" s="182"/>
      <c r="U16" s="183"/>
      <c r="V16" s="183"/>
      <c r="W16" s="183"/>
      <c r="X16" s="183"/>
      <c r="Y16" s="183"/>
      <c r="Z16" s="183"/>
      <c r="AA16" s="183"/>
      <c r="AB16" s="184"/>
      <c r="AC16" s="83"/>
    </row>
    <row r="17" spans="1:29" ht="15" customHeight="1">
      <c r="A17" s="82"/>
      <c r="B17" s="182"/>
      <c r="C17" s="183"/>
      <c r="D17" s="183"/>
      <c r="E17" s="183"/>
      <c r="F17" s="183"/>
      <c r="G17" s="183"/>
      <c r="H17" s="183"/>
      <c r="I17" s="183"/>
      <c r="J17" s="184"/>
      <c r="K17" s="182"/>
      <c r="L17" s="183"/>
      <c r="M17" s="183"/>
      <c r="N17" s="183"/>
      <c r="O17" s="183"/>
      <c r="P17" s="183"/>
      <c r="Q17" s="183"/>
      <c r="R17" s="183"/>
      <c r="S17" s="184"/>
      <c r="T17" s="182"/>
      <c r="U17" s="183"/>
      <c r="V17" s="183"/>
      <c r="W17" s="183"/>
      <c r="X17" s="183"/>
      <c r="Y17" s="183"/>
      <c r="Z17" s="183"/>
      <c r="AA17" s="183"/>
      <c r="AB17" s="184"/>
      <c r="AC17" s="83"/>
    </row>
    <row r="18" spans="1:29" ht="15" customHeight="1">
      <c r="A18" s="82"/>
      <c r="B18" s="182"/>
      <c r="C18" s="183"/>
      <c r="D18" s="183"/>
      <c r="E18" s="183"/>
      <c r="F18" s="183"/>
      <c r="G18" s="183"/>
      <c r="H18" s="183"/>
      <c r="I18" s="183"/>
      <c r="J18" s="184"/>
      <c r="K18" s="182"/>
      <c r="L18" s="183"/>
      <c r="M18" s="183"/>
      <c r="N18" s="183"/>
      <c r="O18" s="183"/>
      <c r="P18" s="183"/>
      <c r="Q18" s="183"/>
      <c r="R18" s="183"/>
      <c r="S18" s="184"/>
      <c r="T18" s="182"/>
      <c r="U18" s="183"/>
      <c r="V18" s="183"/>
      <c r="W18" s="183"/>
      <c r="X18" s="183"/>
      <c r="Y18" s="183"/>
      <c r="Z18" s="183"/>
      <c r="AA18" s="183"/>
      <c r="AB18" s="184"/>
      <c r="AC18" s="83"/>
    </row>
    <row r="19" spans="1:29" ht="15" customHeight="1">
      <c r="A19" s="82"/>
      <c r="B19" s="182"/>
      <c r="C19" s="183"/>
      <c r="D19" s="183"/>
      <c r="E19" s="183"/>
      <c r="F19" s="183"/>
      <c r="G19" s="183"/>
      <c r="H19" s="183"/>
      <c r="I19" s="183"/>
      <c r="J19" s="184"/>
      <c r="K19" s="182"/>
      <c r="L19" s="183"/>
      <c r="M19" s="183"/>
      <c r="N19" s="183"/>
      <c r="O19" s="183"/>
      <c r="P19" s="183"/>
      <c r="Q19" s="183"/>
      <c r="R19" s="183"/>
      <c r="S19" s="184"/>
      <c r="T19" s="182"/>
      <c r="U19" s="183"/>
      <c r="V19" s="183"/>
      <c r="W19" s="183"/>
      <c r="X19" s="183"/>
      <c r="Y19" s="183"/>
      <c r="Z19" s="183"/>
      <c r="AA19" s="183"/>
      <c r="AB19" s="184"/>
      <c r="AC19" s="83"/>
    </row>
    <row r="20" spans="1:29" ht="15" customHeight="1">
      <c r="A20" s="82"/>
      <c r="B20" s="182"/>
      <c r="C20" s="183"/>
      <c r="D20" s="183"/>
      <c r="E20" s="183"/>
      <c r="F20" s="183"/>
      <c r="G20" s="183"/>
      <c r="H20" s="183"/>
      <c r="I20" s="183"/>
      <c r="J20" s="184"/>
      <c r="K20" s="182"/>
      <c r="L20" s="183"/>
      <c r="M20" s="183"/>
      <c r="N20" s="183"/>
      <c r="O20" s="183"/>
      <c r="P20" s="183"/>
      <c r="Q20" s="183"/>
      <c r="R20" s="183"/>
      <c r="S20" s="184"/>
      <c r="T20" s="182"/>
      <c r="U20" s="183"/>
      <c r="V20" s="183"/>
      <c r="W20" s="183"/>
      <c r="X20" s="183"/>
      <c r="Y20" s="183"/>
      <c r="Z20" s="183"/>
      <c r="AA20" s="183"/>
      <c r="AB20" s="184"/>
      <c r="AC20" s="83"/>
    </row>
    <row r="21" spans="1:29" ht="15" customHeight="1">
      <c r="A21" s="82"/>
      <c r="B21" s="182"/>
      <c r="C21" s="183"/>
      <c r="D21" s="183"/>
      <c r="E21" s="183"/>
      <c r="F21" s="183"/>
      <c r="G21" s="183"/>
      <c r="H21" s="183"/>
      <c r="I21" s="183"/>
      <c r="J21" s="184"/>
      <c r="K21" s="182"/>
      <c r="L21" s="183"/>
      <c r="M21" s="183"/>
      <c r="N21" s="183"/>
      <c r="O21" s="183"/>
      <c r="P21" s="183"/>
      <c r="Q21" s="183"/>
      <c r="R21" s="183"/>
      <c r="S21" s="184"/>
      <c r="T21" s="182"/>
      <c r="U21" s="183"/>
      <c r="V21" s="183"/>
      <c r="W21" s="183"/>
      <c r="X21" s="183"/>
      <c r="Y21" s="183"/>
      <c r="Z21" s="183"/>
      <c r="AA21" s="183"/>
      <c r="AB21" s="184"/>
      <c r="AC21" s="83"/>
    </row>
    <row r="22" spans="1:29" ht="15" customHeight="1">
      <c r="A22" s="82"/>
      <c r="B22" s="182"/>
      <c r="C22" s="183"/>
      <c r="D22" s="183"/>
      <c r="E22" s="183"/>
      <c r="F22" s="183"/>
      <c r="G22" s="183"/>
      <c r="H22" s="183"/>
      <c r="I22" s="183"/>
      <c r="J22" s="184"/>
      <c r="K22" s="182"/>
      <c r="L22" s="183"/>
      <c r="M22" s="183"/>
      <c r="N22" s="183"/>
      <c r="O22" s="183"/>
      <c r="P22" s="183"/>
      <c r="Q22" s="183"/>
      <c r="R22" s="183"/>
      <c r="S22" s="184"/>
      <c r="T22" s="182"/>
      <c r="U22" s="183"/>
      <c r="V22" s="183"/>
      <c r="W22" s="183"/>
      <c r="X22" s="183"/>
      <c r="Y22" s="183"/>
      <c r="Z22" s="183"/>
      <c r="AA22" s="183"/>
      <c r="AB22" s="184"/>
      <c r="AC22" s="83"/>
    </row>
    <row r="23" spans="1:29" ht="15" customHeight="1">
      <c r="A23" s="82"/>
      <c r="B23" s="182"/>
      <c r="C23" s="183"/>
      <c r="D23" s="183"/>
      <c r="E23" s="183"/>
      <c r="F23" s="183"/>
      <c r="G23" s="183"/>
      <c r="H23" s="183"/>
      <c r="I23" s="183"/>
      <c r="J23" s="184"/>
      <c r="K23" s="182"/>
      <c r="L23" s="183"/>
      <c r="M23" s="183"/>
      <c r="N23" s="183"/>
      <c r="O23" s="183"/>
      <c r="P23" s="183"/>
      <c r="Q23" s="183"/>
      <c r="R23" s="183"/>
      <c r="S23" s="184"/>
      <c r="T23" s="182"/>
      <c r="U23" s="183"/>
      <c r="V23" s="183"/>
      <c r="W23" s="183"/>
      <c r="X23" s="183"/>
      <c r="Y23" s="183"/>
      <c r="Z23" s="183"/>
      <c r="AA23" s="183"/>
      <c r="AB23" s="184"/>
      <c r="AC23" s="83"/>
    </row>
    <row r="24" spans="1:29" ht="15" customHeight="1">
      <c r="A24" s="82"/>
      <c r="B24" s="182"/>
      <c r="C24" s="183"/>
      <c r="D24" s="183"/>
      <c r="E24" s="183"/>
      <c r="F24" s="183"/>
      <c r="G24" s="183"/>
      <c r="H24" s="183"/>
      <c r="I24" s="183"/>
      <c r="J24" s="184"/>
      <c r="K24" s="182"/>
      <c r="L24" s="183"/>
      <c r="M24" s="183"/>
      <c r="N24" s="183"/>
      <c r="O24" s="183"/>
      <c r="P24" s="183"/>
      <c r="Q24" s="183"/>
      <c r="R24" s="183"/>
      <c r="S24" s="184"/>
      <c r="T24" s="182"/>
      <c r="U24" s="183"/>
      <c r="V24" s="183"/>
      <c r="W24" s="183"/>
      <c r="X24" s="183"/>
      <c r="Y24" s="183"/>
      <c r="Z24" s="183"/>
      <c r="AA24" s="183"/>
      <c r="AB24" s="184"/>
      <c r="AC24" s="83"/>
    </row>
    <row r="25" spans="1:29" ht="15" customHeight="1">
      <c r="A25" s="82"/>
      <c r="B25" s="182"/>
      <c r="C25" s="183"/>
      <c r="D25" s="183"/>
      <c r="E25" s="183"/>
      <c r="F25" s="183"/>
      <c r="G25" s="183"/>
      <c r="H25" s="183"/>
      <c r="I25" s="183"/>
      <c r="J25" s="184"/>
      <c r="K25" s="182"/>
      <c r="L25" s="183"/>
      <c r="M25" s="183"/>
      <c r="N25" s="183"/>
      <c r="O25" s="183"/>
      <c r="P25" s="183"/>
      <c r="Q25" s="183"/>
      <c r="R25" s="183"/>
      <c r="S25" s="184"/>
      <c r="T25" s="182"/>
      <c r="U25" s="183"/>
      <c r="V25" s="183"/>
      <c r="W25" s="183"/>
      <c r="X25" s="183"/>
      <c r="Y25" s="183"/>
      <c r="Z25" s="183"/>
      <c r="AA25" s="183"/>
      <c r="AB25" s="184"/>
      <c r="AC25" s="83"/>
    </row>
    <row r="26" spans="1:29" ht="15" customHeight="1">
      <c r="A26" s="82"/>
      <c r="B26" s="182"/>
      <c r="C26" s="183"/>
      <c r="D26" s="183"/>
      <c r="E26" s="183"/>
      <c r="F26" s="183"/>
      <c r="G26" s="183"/>
      <c r="H26" s="183"/>
      <c r="I26" s="183"/>
      <c r="J26" s="184"/>
      <c r="K26" s="182"/>
      <c r="L26" s="183"/>
      <c r="M26" s="183"/>
      <c r="N26" s="183"/>
      <c r="O26" s="183"/>
      <c r="P26" s="183"/>
      <c r="Q26" s="183"/>
      <c r="R26" s="183"/>
      <c r="S26" s="184"/>
      <c r="T26" s="182"/>
      <c r="U26" s="183"/>
      <c r="V26" s="183"/>
      <c r="W26" s="183"/>
      <c r="X26" s="183"/>
      <c r="Y26" s="183"/>
      <c r="Z26" s="183"/>
      <c r="AA26" s="183"/>
      <c r="AB26" s="184"/>
      <c r="AC26" s="83"/>
    </row>
    <row r="27" spans="1:29" ht="15" customHeight="1">
      <c r="B27" s="182"/>
      <c r="C27" s="183"/>
      <c r="D27" s="183"/>
      <c r="E27" s="183"/>
      <c r="F27" s="183"/>
      <c r="G27" s="183"/>
      <c r="H27" s="183"/>
      <c r="I27" s="183"/>
      <c r="J27" s="184"/>
      <c r="K27" s="182"/>
      <c r="L27" s="183"/>
      <c r="M27" s="183"/>
      <c r="N27" s="183"/>
      <c r="O27" s="183"/>
      <c r="P27" s="183"/>
      <c r="Q27" s="183"/>
      <c r="R27" s="183"/>
      <c r="S27" s="184"/>
      <c r="T27" s="182"/>
      <c r="U27" s="183"/>
      <c r="V27" s="183"/>
      <c r="W27" s="183"/>
      <c r="X27" s="183"/>
      <c r="Y27" s="183"/>
      <c r="Z27" s="183"/>
      <c r="AA27" s="183"/>
      <c r="AB27" s="184"/>
    </row>
    <row r="28" spans="1:29" ht="15" customHeight="1">
      <c r="B28" s="182"/>
      <c r="C28" s="183"/>
      <c r="D28" s="183"/>
      <c r="E28" s="183"/>
      <c r="F28" s="183"/>
      <c r="G28" s="183"/>
      <c r="H28" s="183"/>
      <c r="I28" s="183"/>
      <c r="J28" s="184"/>
      <c r="K28" s="182"/>
      <c r="L28" s="183"/>
      <c r="M28" s="183"/>
      <c r="N28" s="183"/>
      <c r="O28" s="183"/>
      <c r="P28" s="183"/>
      <c r="Q28" s="183"/>
      <c r="R28" s="183"/>
      <c r="S28" s="184"/>
      <c r="T28" s="182"/>
      <c r="U28" s="183"/>
      <c r="V28" s="183"/>
      <c r="W28" s="183"/>
      <c r="X28" s="183"/>
      <c r="Y28" s="183"/>
      <c r="Z28" s="183"/>
      <c r="AA28" s="183"/>
      <c r="AB28" s="184"/>
    </row>
    <row r="29" spans="1:29" ht="15" customHeight="1">
      <c r="B29" s="182"/>
      <c r="C29" s="183"/>
      <c r="D29" s="183"/>
      <c r="E29" s="183"/>
      <c r="F29" s="183"/>
      <c r="G29" s="183"/>
      <c r="H29" s="183"/>
      <c r="I29" s="183"/>
      <c r="J29" s="184"/>
      <c r="K29" s="182"/>
      <c r="L29" s="183"/>
      <c r="M29" s="183"/>
      <c r="N29" s="183"/>
      <c r="O29" s="183"/>
      <c r="P29" s="183"/>
      <c r="Q29" s="183"/>
      <c r="R29" s="183"/>
      <c r="S29" s="184"/>
      <c r="T29" s="182"/>
      <c r="U29" s="183"/>
      <c r="V29" s="183"/>
      <c r="W29" s="183"/>
      <c r="X29" s="183"/>
      <c r="Y29" s="183"/>
      <c r="Z29" s="183"/>
      <c r="AA29" s="183"/>
      <c r="AB29" s="184"/>
    </row>
    <row r="30" spans="1:29" ht="15" customHeight="1">
      <c r="B30" s="185"/>
      <c r="C30" s="186"/>
      <c r="D30" s="186"/>
      <c r="E30" s="186"/>
      <c r="F30" s="186"/>
      <c r="G30" s="186"/>
      <c r="H30" s="186"/>
      <c r="I30" s="186"/>
      <c r="J30" s="187"/>
      <c r="K30" s="185"/>
      <c r="L30" s="186"/>
      <c r="M30" s="186"/>
      <c r="N30" s="186"/>
      <c r="O30" s="186"/>
      <c r="P30" s="186"/>
      <c r="Q30" s="186"/>
      <c r="R30" s="186"/>
      <c r="S30" s="187"/>
      <c r="T30" s="185"/>
      <c r="U30" s="186"/>
      <c r="V30" s="186"/>
      <c r="W30" s="186"/>
      <c r="X30" s="186"/>
      <c r="Y30" s="186"/>
      <c r="Z30" s="186"/>
      <c r="AA30" s="186"/>
      <c r="AB30" s="187"/>
    </row>
    <row r="31" spans="1:29" ht="15" customHeight="1">
      <c r="B31" s="178" t="s">
        <v>148</v>
      </c>
      <c r="C31" s="178"/>
      <c r="D31" s="178"/>
      <c r="E31" s="178"/>
      <c r="F31" s="178"/>
      <c r="G31" s="178"/>
      <c r="H31" s="178"/>
      <c r="I31" s="178"/>
      <c r="J31" s="178"/>
      <c r="K31" s="178" t="s">
        <v>148</v>
      </c>
      <c r="L31" s="17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</row>
    <row r="33" s="83" customFormat="1" ht="15" customHeight="1"/>
    <row r="34" s="83" customFormat="1" ht="15" customHeight="1"/>
    <row r="35" s="83" customFormat="1" ht="15" customHeight="1"/>
    <row r="36" s="83" customFormat="1" ht="15" customHeight="1"/>
    <row r="37" s="83" customFormat="1" ht="15" customHeight="1"/>
    <row r="38" s="83" customFormat="1" ht="15" customHeight="1"/>
    <row r="39" s="83" customFormat="1" ht="15" customHeight="1"/>
    <row r="40" s="83" customFormat="1" ht="15" customHeight="1"/>
    <row r="41" s="83" customFormat="1" ht="15" customHeight="1"/>
    <row r="42" s="83" customFormat="1" ht="15" customHeight="1"/>
    <row r="43" s="83" customFormat="1" ht="15" customHeight="1"/>
    <row r="44" s="83" customFormat="1" ht="15" customHeight="1"/>
    <row r="45" s="83" customFormat="1" ht="15" customHeight="1"/>
    <row r="46" s="83" customFormat="1" ht="15" customHeight="1"/>
    <row r="47" s="83" customFormat="1" ht="15" customHeight="1"/>
    <row r="48" s="83" customFormat="1" ht="15" customHeight="1"/>
    <row r="49" s="83" customFormat="1" ht="15" customHeight="1"/>
    <row r="50" s="83" customFormat="1" ht="15" customHeight="1"/>
    <row r="51" s="83" customFormat="1" ht="15" customHeight="1"/>
    <row r="52" s="83" customFormat="1" ht="15" customHeight="1"/>
  </sheetData>
  <mergeCells count="7">
    <mergeCell ref="A1:F3"/>
    <mergeCell ref="B7:J30"/>
    <mergeCell ref="K7:S30"/>
    <mergeCell ref="T7:AB30"/>
    <mergeCell ref="B31:J31"/>
    <mergeCell ref="K31:S31"/>
    <mergeCell ref="T31:AB3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0.59999389629810485"/>
    <pageSetUpPr fitToPage="1"/>
  </sheetPr>
  <dimension ref="A1:AC233"/>
  <sheetViews>
    <sheetView view="pageBreakPreview" topLeftCell="A133" zoomScaleNormal="100" zoomScaleSheetLayoutView="100" workbookViewId="0">
      <selection activeCell="P18" sqref="P18:AC25"/>
    </sheetView>
  </sheetViews>
  <sheetFormatPr defaultColWidth="3.33203125" defaultRowHeight="15" customHeight="1"/>
  <cols>
    <col min="1" max="16384" width="3.33203125" style="2"/>
  </cols>
  <sheetData>
    <row r="1" spans="1:29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</row>
    <row r="2" spans="1:29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89" t="s">
        <v>39</v>
      </c>
      <c r="W2" s="72"/>
      <c r="X2" s="72"/>
      <c r="Y2" s="72"/>
      <c r="Z2" s="72"/>
      <c r="AA2" s="72"/>
      <c r="AB2" s="72"/>
      <c r="AC2" s="76"/>
    </row>
    <row r="3" spans="1:29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</row>
    <row r="5" spans="1:29" ht="15" customHeight="1">
      <c r="A5" s="62" t="s">
        <v>9</v>
      </c>
    </row>
    <row r="6" spans="1:29" ht="15" customHeight="1">
      <c r="A6" s="62"/>
    </row>
    <row r="7" spans="1:29" ht="15" customHeight="1">
      <c r="A7" s="62"/>
      <c r="B7" s="234" t="s">
        <v>149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</row>
    <row r="8" spans="1:29" ht="15" customHeight="1">
      <c r="A8" s="62"/>
    </row>
    <row r="9" spans="1:29" ht="15" customHeight="1">
      <c r="A9" s="71"/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</row>
    <row r="10" spans="1:29" ht="15" customHeight="1">
      <c r="A10" s="71"/>
      <c r="B10" s="220"/>
      <c r="C10" s="220"/>
      <c r="D10" s="220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</row>
    <row r="11" spans="1:29" ht="15" customHeight="1">
      <c r="A11" s="71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</row>
    <row r="12" spans="1:29" ht="15" customHeight="1">
      <c r="A12" s="71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</row>
    <row r="13" spans="1:29" ht="15" customHeight="1">
      <c r="A13" s="71"/>
      <c r="B13" s="220"/>
      <c r="C13" s="220"/>
      <c r="D13" s="220"/>
      <c r="E13" s="220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</row>
    <row r="14" spans="1:29" ht="15" customHeight="1">
      <c r="A14" s="71"/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</row>
    <row r="15" spans="1:29" ht="15" customHeight="1">
      <c r="A15" s="71"/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</row>
    <row r="16" spans="1:29" ht="15" customHeight="1">
      <c r="A16" s="71"/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</row>
    <row r="17" spans="1:29" ht="15" customHeight="1">
      <c r="A17" s="71"/>
      <c r="B17" s="219" t="s">
        <v>126</v>
      </c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 t="s">
        <v>127</v>
      </c>
      <c r="Q17" s="219"/>
      <c r="R17" s="219"/>
      <c r="S17" s="219"/>
      <c r="T17" s="219"/>
      <c r="U17" s="219"/>
      <c r="V17" s="219"/>
      <c r="W17" s="219"/>
      <c r="X17" s="219"/>
      <c r="Y17" s="219"/>
      <c r="Z17" s="219"/>
      <c r="AA17" s="219"/>
      <c r="AB17" s="219"/>
      <c r="AC17" s="219"/>
    </row>
    <row r="18" spans="1:29" ht="15" customHeight="1">
      <c r="A18" s="71"/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</row>
    <row r="19" spans="1:29" ht="15" customHeight="1">
      <c r="A19" s="71"/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</row>
    <row r="20" spans="1:29" ht="15" customHeight="1">
      <c r="A20" s="71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</row>
    <row r="21" spans="1:29" ht="15" customHeight="1">
      <c r="A21" s="71"/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</row>
    <row r="22" spans="1:29" ht="15" customHeight="1">
      <c r="A22" s="71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</row>
    <row r="23" spans="1:29" ht="15" customHeight="1">
      <c r="A23" s="71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</row>
    <row r="24" spans="1:29" ht="15" customHeight="1">
      <c r="A24" s="71"/>
      <c r="B24" s="220"/>
      <c r="C24" s="220"/>
      <c r="D24" s="220"/>
      <c r="E24" s="220"/>
      <c r="F24" s="220"/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</row>
    <row r="25" spans="1:29" ht="15" customHeight="1">
      <c r="A25" s="71"/>
      <c r="B25" s="220"/>
      <c r="C25" s="220"/>
      <c r="D25" s="220"/>
      <c r="E25" s="220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</row>
    <row r="26" spans="1:29" ht="15" customHeight="1">
      <c r="A26" s="71"/>
      <c r="B26" s="219" t="s">
        <v>128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 t="s">
        <v>129</v>
      </c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</row>
    <row r="27" spans="1:29" ht="15" customHeight="1">
      <c r="A27" s="71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</row>
    <row r="28" spans="1:29" ht="15" customHeight="1">
      <c r="A28" s="71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  <c r="AA28" s="220"/>
      <c r="AB28" s="220"/>
      <c r="AC28" s="220"/>
    </row>
    <row r="29" spans="1:29" ht="15" customHeight="1">
      <c r="A29" s="71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</row>
    <row r="30" spans="1:29" ht="15" customHeight="1">
      <c r="A30" s="71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20"/>
      <c r="AA30" s="220"/>
      <c r="AB30" s="220"/>
      <c r="AC30" s="220"/>
    </row>
    <row r="31" spans="1:29" ht="15" customHeight="1">
      <c r="A31" s="71"/>
      <c r="B31" s="220"/>
      <c r="C31" s="220"/>
      <c r="D31" s="220"/>
      <c r="E31" s="220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  <c r="AA31" s="220"/>
      <c r="AB31" s="220"/>
      <c r="AC31" s="220"/>
    </row>
    <row r="32" spans="1:29" ht="15" customHeight="1">
      <c r="A32" s="71"/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</row>
    <row r="33" spans="1:29" ht="15" customHeight="1">
      <c r="A33" s="71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  <c r="AA33" s="220"/>
      <c r="AB33" s="220"/>
      <c r="AC33" s="220"/>
    </row>
    <row r="34" spans="1:29" ht="15" customHeight="1">
      <c r="A34" s="71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  <c r="AA34" s="220"/>
      <c r="AB34" s="220"/>
      <c r="AC34" s="220"/>
    </row>
    <row r="35" spans="1:29" ht="15" customHeight="1">
      <c r="A35" s="71"/>
      <c r="B35" s="219" t="s">
        <v>130</v>
      </c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 t="s">
        <v>131</v>
      </c>
      <c r="Q35" s="219"/>
      <c r="R35" s="219"/>
      <c r="S35" s="219"/>
      <c r="T35" s="219"/>
      <c r="U35" s="219"/>
      <c r="V35" s="219"/>
      <c r="W35" s="219"/>
      <c r="X35" s="219"/>
      <c r="Y35" s="219"/>
      <c r="Z35" s="219"/>
      <c r="AA35" s="219"/>
      <c r="AB35" s="219"/>
      <c r="AC35" s="219"/>
    </row>
    <row r="36" spans="1:29" ht="15" customHeight="1">
      <c r="A36" s="71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  <c r="AA36" s="220"/>
      <c r="AB36" s="220"/>
      <c r="AC36" s="220"/>
    </row>
    <row r="37" spans="1:29" ht="15" customHeight="1">
      <c r="A37" s="71"/>
      <c r="B37" s="220"/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</row>
    <row r="38" spans="1:29" ht="15" customHeight="1">
      <c r="A38" s="71"/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</row>
    <row r="39" spans="1:29" ht="15" customHeight="1">
      <c r="A39" s="71"/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</row>
    <row r="40" spans="1:29" ht="15" customHeight="1">
      <c r="A40" s="71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</row>
    <row r="41" spans="1:29" ht="15" customHeight="1">
      <c r="A41" s="71"/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  <c r="AB41" s="220"/>
      <c r="AC41" s="220"/>
    </row>
    <row r="42" spans="1:29" ht="15" customHeight="1">
      <c r="A42" s="71"/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20"/>
    </row>
    <row r="43" spans="1:29" ht="15" customHeight="1">
      <c r="A43" s="71"/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  <c r="AB43" s="220"/>
      <c r="AC43" s="220"/>
    </row>
    <row r="44" spans="1:29" ht="15" customHeight="1">
      <c r="A44" s="71"/>
      <c r="B44" s="219" t="s">
        <v>132</v>
      </c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  <c r="N44" s="219"/>
      <c r="O44" s="219"/>
      <c r="P44" s="219" t="s">
        <v>133</v>
      </c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</row>
    <row r="45" spans="1:29" ht="15" customHeight="1">
      <c r="A45" s="71"/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20"/>
    </row>
    <row r="46" spans="1:29" ht="15" customHeight="1">
      <c r="A46" s="71"/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</row>
    <row r="47" spans="1:29" ht="15" customHeight="1">
      <c r="A47" s="71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20"/>
    </row>
    <row r="48" spans="1:29" ht="15" customHeight="1">
      <c r="A48" s="71"/>
      <c r="B48" s="220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</row>
    <row r="49" spans="1:29" ht="15" customHeight="1">
      <c r="A49" s="71"/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  <c r="AA49" s="220"/>
      <c r="AB49" s="220"/>
      <c r="AC49" s="220"/>
    </row>
    <row r="50" spans="1:29" ht="15" customHeight="1">
      <c r="A50" s="71"/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</row>
    <row r="51" spans="1:29" ht="15" customHeight="1">
      <c r="A51" s="71"/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</row>
    <row r="52" spans="1:29" ht="15" customHeight="1">
      <c r="A52" s="71"/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</row>
    <row r="53" spans="1:29" ht="15" customHeight="1">
      <c r="A53" s="71"/>
      <c r="B53" s="219" t="s">
        <v>134</v>
      </c>
      <c r="C53" s="219"/>
      <c r="D53" s="219"/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 t="s">
        <v>135</v>
      </c>
      <c r="Q53" s="219"/>
      <c r="R53" s="219"/>
      <c r="S53" s="219"/>
      <c r="T53" s="219"/>
      <c r="U53" s="219"/>
      <c r="V53" s="219"/>
      <c r="W53" s="219"/>
      <c r="X53" s="219"/>
      <c r="Y53" s="219"/>
      <c r="Z53" s="219"/>
      <c r="AA53" s="219"/>
      <c r="AB53" s="219"/>
      <c r="AC53" s="219"/>
    </row>
    <row r="54" spans="1:29" ht="15" customHeight="1">
      <c r="A54" s="71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</row>
    <row r="55" spans="1:29" ht="15" customHeight="1">
      <c r="A55" s="71"/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  <c r="AA55" s="220"/>
      <c r="AB55" s="220"/>
      <c r="AC55" s="220"/>
    </row>
    <row r="56" spans="1:29" ht="15" customHeight="1">
      <c r="A56" s="71"/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</row>
    <row r="57" spans="1:29" ht="15" customHeight="1">
      <c r="A57" s="71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</row>
    <row r="58" spans="1:29" ht="15" customHeight="1">
      <c r="A58" s="71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</row>
    <row r="59" spans="1:29" ht="15" customHeight="1">
      <c r="A59" s="71"/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  <c r="AA59" s="220"/>
      <c r="AB59" s="220"/>
      <c r="AC59" s="220"/>
    </row>
    <row r="60" spans="1:29" ht="15" customHeight="1">
      <c r="A60" s="71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</row>
    <row r="61" spans="1:29" ht="15" customHeight="1">
      <c r="A61" s="71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  <c r="AA61" s="220"/>
      <c r="AB61" s="220"/>
      <c r="AC61" s="220"/>
    </row>
    <row r="62" spans="1:29" ht="15" customHeight="1">
      <c r="A62" s="71"/>
      <c r="B62" s="219" t="s">
        <v>136</v>
      </c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 t="s">
        <v>137</v>
      </c>
      <c r="Q62" s="219"/>
      <c r="R62" s="219"/>
      <c r="S62" s="219"/>
      <c r="T62" s="219"/>
      <c r="U62" s="219"/>
      <c r="V62" s="219"/>
      <c r="W62" s="219"/>
      <c r="X62" s="219"/>
      <c r="Y62" s="219"/>
      <c r="Z62" s="219"/>
      <c r="AA62" s="219"/>
      <c r="AB62" s="219"/>
      <c r="AC62" s="219"/>
    </row>
    <row r="63" spans="1:29" ht="15" customHeight="1">
      <c r="A63" s="71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  <c r="AA63" s="220"/>
      <c r="AB63" s="220"/>
      <c r="AC63" s="220"/>
    </row>
    <row r="64" spans="1:29" ht="15" customHeight="1">
      <c r="A64" s="71"/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</row>
    <row r="65" spans="1:29" ht="15" customHeight="1">
      <c r="A65" s="71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  <c r="AA65" s="220"/>
      <c r="AB65" s="220"/>
      <c r="AC65" s="220"/>
    </row>
    <row r="66" spans="1:29" ht="15" customHeight="1">
      <c r="A66" s="71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</row>
    <row r="67" spans="1:29" ht="15" customHeight="1">
      <c r="A67" s="71"/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  <c r="AA67" s="220"/>
      <c r="AB67" s="220"/>
      <c r="AC67" s="220"/>
    </row>
    <row r="68" spans="1:29" ht="15" customHeight="1">
      <c r="A68" s="71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  <c r="AA68" s="220"/>
      <c r="AB68" s="220"/>
      <c r="AC68" s="220"/>
    </row>
    <row r="69" spans="1:29" ht="15" customHeight="1">
      <c r="A69" s="71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</row>
    <row r="70" spans="1:29" ht="15" customHeight="1">
      <c r="A70" s="71"/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  <c r="AA70" s="220"/>
      <c r="AB70" s="220"/>
      <c r="AC70" s="220"/>
    </row>
    <row r="71" spans="1:29" ht="15" customHeight="1">
      <c r="A71" s="71"/>
      <c r="B71" s="219" t="s">
        <v>138</v>
      </c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219"/>
      <c r="P71" s="219" t="s">
        <v>139</v>
      </c>
      <c r="Q71" s="219"/>
      <c r="R71" s="219"/>
      <c r="S71" s="219"/>
      <c r="T71" s="219"/>
      <c r="U71" s="219"/>
      <c r="V71" s="219"/>
      <c r="W71" s="219"/>
      <c r="X71" s="219"/>
      <c r="Y71" s="219"/>
      <c r="Z71" s="219"/>
      <c r="AA71" s="219"/>
      <c r="AB71" s="219"/>
      <c r="AC71" s="219"/>
    </row>
    <row r="72" spans="1:29" ht="15" customHeight="1">
      <c r="A72" s="71"/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  <c r="AA72" s="220"/>
      <c r="AB72" s="220"/>
      <c r="AC72" s="220"/>
    </row>
    <row r="73" spans="1:29" ht="15" customHeight="1">
      <c r="A73" s="71"/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  <c r="AA73" s="220"/>
      <c r="AB73" s="220"/>
      <c r="AC73" s="220"/>
    </row>
    <row r="74" spans="1:29" ht="15" customHeight="1">
      <c r="A74" s="71"/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20"/>
      <c r="Z74" s="220"/>
      <c r="AA74" s="220"/>
      <c r="AB74" s="220"/>
      <c r="AC74" s="220"/>
    </row>
    <row r="75" spans="1:29" ht="15" customHeight="1">
      <c r="A75" s="71"/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  <c r="AA75" s="220"/>
      <c r="AB75" s="220"/>
      <c r="AC75" s="220"/>
    </row>
    <row r="76" spans="1:29" ht="15" customHeight="1">
      <c r="A76" s="71"/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  <c r="AA76" s="220"/>
      <c r="AB76" s="220"/>
      <c r="AC76" s="220"/>
    </row>
    <row r="77" spans="1:29" ht="15" customHeight="1">
      <c r="A77" s="71"/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  <c r="AA77" s="220"/>
      <c r="AB77" s="220"/>
      <c r="AC77" s="220"/>
    </row>
    <row r="78" spans="1:29" ht="15" customHeight="1">
      <c r="A78" s="71"/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</row>
    <row r="79" spans="1:29" ht="15" customHeight="1">
      <c r="A79" s="71"/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</row>
    <row r="80" spans="1:29" ht="15" customHeight="1">
      <c r="A80" s="71"/>
      <c r="B80" s="219" t="s">
        <v>140</v>
      </c>
      <c r="C80" s="219"/>
      <c r="D80" s="219"/>
      <c r="E80" s="219"/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 t="s">
        <v>141</v>
      </c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</row>
    <row r="81" spans="1:29" ht="15" customHeight="1">
      <c r="A81" s="71"/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  <c r="AA81" s="220"/>
      <c r="AB81" s="220"/>
      <c r="AC81" s="220"/>
    </row>
    <row r="82" spans="1:29" ht="15" customHeight="1">
      <c r="A82" s="71"/>
      <c r="B82" s="220"/>
      <c r="C82" s="220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  <c r="AA82" s="220"/>
      <c r="AB82" s="220"/>
      <c r="AC82" s="220"/>
    </row>
    <row r="83" spans="1:29" ht="15" customHeight="1">
      <c r="A83" s="71"/>
      <c r="B83" s="220"/>
      <c r="C83" s="220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</row>
    <row r="84" spans="1:29" ht="15" customHeight="1">
      <c r="A84" s="71"/>
      <c r="B84" s="220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</row>
    <row r="85" spans="1:29" ht="15" customHeight="1">
      <c r="A85" s="71"/>
      <c r="B85" s="220"/>
      <c r="C85" s="220"/>
      <c r="D85" s="220"/>
      <c r="E85" s="220"/>
      <c r="F85" s="2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</row>
    <row r="86" spans="1:29" ht="15" customHeight="1">
      <c r="A86" s="71"/>
      <c r="B86" s="220"/>
      <c r="C86" s="220"/>
      <c r="D86" s="220"/>
      <c r="E86" s="220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  <c r="AA86" s="220"/>
      <c r="AB86" s="220"/>
      <c r="AC86" s="220"/>
    </row>
    <row r="87" spans="1:29" ht="15" customHeight="1">
      <c r="A87" s="71"/>
      <c r="B87" s="220"/>
      <c r="C87" s="220"/>
      <c r="D87" s="220"/>
      <c r="E87" s="220"/>
      <c r="F87" s="2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  <c r="AA87" s="220"/>
      <c r="AB87" s="220"/>
      <c r="AC87" s="220"/>
    </row>
    <row r="88" spans="1:29" ht="15" customHeight="1">
      <c r="A88" s="71"/>
      <c r="B88" s="220"/>
      <c r="C88" s="220"/>
      <c r="D88" s="220"/>
      <c r="E88" s="220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</row>
    <row r="89" spans="1:29" ht="15" customHeight="1">
      <c r="A89" s="71"/>
      <c r="B89" s="219" t="s">
        <v>142</v>
      </c>
      <c r="C89" s="219"/>
      <c r="D89" s="219"/>
      <c r="E89" s="219"/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 t="s">
        <v>143</v>
      </c>
      <c r="Q89" s="219"/>
      <c r="R89" s="219"/>
      <c r="S89" s="219"/>
      <c r="T89" s="219"/>
      <c r="U89" s="219"/>
      <c r="V89" s="219"/>
      <c r="W89" s="219"/>
      <c r="X89" s="219"/>
      <c r="Y89" s="219"/>
      <c r="Z89" s="219"/>
      <c r="AA89" s="219"/>
      <c r="AB89" s="219"/>
      <c r="AC89" s="219"/>
    </row>
    <row r="90" spans="1:29" ht="15" customHeight="1">
      <c r="A90" s="71"/>
      <c r="B90" s="220"/>
      <c r="C90" s="220"/>
      <c r="D90" s="220"/>
      <c r="E90" s="220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</row>
    <row r="91" spans="1:29" ht="15" customHeight="1">
      <c r="A91" s="71"/>
      <c r="B91" s="220"/>
      <c r="C91" s="220"/>
      <c r="D91" s="220"/>
      <c r="E91" s="220"/>
      <c r="F91" s="2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  <c r="AA91" s="220"/>
      <c r="AB91" s="220"/>
      <c r="AC91" s="220"/>
    </row>
    <row r="92" spans="1:29" ht="15" customHeight="1">
      <c r="A92" s="71"/>
      <c r="B92" s="220"/>
      <c r="C92" s="220"/>
      <c r="D92" s="220"/>
      <c r="E92" s="220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  <c r="AA92" s="220"/>
      <c r="AB92" s="220"/>
      <c r="AC92" s="220"/>
    </row>
    <row r="93" spans="1:29" ht="15" customHeight="1">
      <c r="A93" s="71"/>
      <c r="B93" s="220"/>
      <c r="C93" s="220"/>
      <c r="D93" s="220"/>
      <c r="E93" s="220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  <c r="AA93" s="220"/>
      <c r="AB93" s="220"/>
      <c r="AC93" s="220"/>
    </row>
    <row r="94" spans="1:29" ht="15" customHeight="1">
      <c r="A94" s="71"/>
      <c r="B94" s="220"/>
      <c r="C94" s="220"/>
      <c r="D94" s="220"/>
      <c r="E94" s="220"/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  <c r="AA94" s="220"/>
      <c r="AB94" s="220"/>
      <c r="AC94" s="220"/>
    </row>
    <row r="95" spans="1:29" ht="15" customHeight="1">
      <c r="A95" s="71"/>
      <c r="B95" s="220"/>
      <c r="C95" s="220"/>
      <c r="D95" s="220"/>
      <c r="E95" s="22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  <c r="AA95" s="220"/>
      <c r="AB95" s="220"/>
      <c r="AC95" s="220"/>
    </row>
    <row r="96" spans="1:29" ht="15" customHeight="1">
      <c r="A96" s="71"/>
      <c r="B96" s="220"/>
      <c r="C96" s="220"/>
      <c r="D96" s="220"/>
      <c r="E96" s="220"/>
      <c r="F96" s="2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  <c r="AA96" s="220"/>
      <c r="AB96" s="220"/>
      <c r="AC96" s="220"/>
    </row>
    <row r="97" spans="1:29" ht="15" customHeight="1">
      <c r="A97" s="71"/>
      <c r="B97" s="220"/>
      <c r="C97" s="220"/>
      <c r="D97" s="220"/>
      <c r="E97" s="22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</row>
    <row r="98" spans="1:29" ht="15" customHeight="1">
      <c r="A98" s="71"/>
      <c r="B98" s="219" t="s">
        <v>144</v>
      </c>
      <c r="C98" s="219"/>
      <c r="D98" s="219"/>
      <c r="E98" s="219"/>
      <c r="F98" s="219"/>
      <c r="G98" s="219"/>
      <c r="H98" s="219"/>
      <c r="I98" s="219"/>
      <c r="J98" s="219"/>
      <c r="K98" s="219"/>
      <c r="L98" s="219"/>
      <c r="M98" s="219"/>
      <c r="N98" s="219"/>
      <c r="O98" s="219"/>
      <c r="P98" s="219" t="s">
        <v>145</v>
      </c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</row>
    <row r="99" spans="1:29" ht="15" customHeight="1">
      <c r="A99" s="71"/>
      <c r="B99" s="220"/>
      <c r="C99" s="220"/>
      <c r="D99" s="220"/>
      <c r="E99" s="220"/>
      <c r="F99" s="2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  <c r="AA99" s="220"/>
      <c r="AB99" s="220"/>
      <c r="AC99" s="220"/>
    </row>
    <row r="100" spans="1:29" ht="15" customHeight="1">
      <c r="A100" s="71"/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  <c r="AA100" s="220"/>
      <c r="AB100" s="220"/>
      <c r="AC100" s="220"/>
    </row>
    <row r="101" spans="1:29" ht="15" customHeight="1">
      <c r="A101" s="71"/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  <c r="AA101" s="220"/>
      <c r="AB101" s="220"/>
      <c r="AC101" s="220"/>
    </row>
    <row r="102" spans="1:29" ht="15" customHeight="1">
      <c r="A102" s="71"/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  <c r="AA102" s="220"/>
      <c r="AB102" s="220"/>
      <c r="AC102" s="220"/>
    </row>
    <row r="103" spans="1:29" ht="15" customHeight="1">
      <c r="A103" s="71"/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  <c r="AA103" s="220"/>
      <c r="AB103" s="220"/>
      <c r="AC103" s="220"/>
    </row>
    <row r="104" spans="1:29" ht="15" customHeight="1">
      <c r="A104" s="71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  <c r="AA104" s="220"/>
      <c r="AB104" s="220"/>
      <c r="AC104" s="220"/>
    </row>
    <row r="105" spans="1:29" ht="15" customHeight="1">
      <c r="A105" s="71"/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  <c r="AA105" s="220"/>
      <c r="AB105" s="220"/>
      <c r="AC105" s="220"/>
    </row>
    <row r="106" spans="1:29" ht="15" customHeight="1">
      <c r="A106" s="71"/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  <c r="AA106" s="220"/>
      <c r="AB106" s="220"/>
      <c r="AC106" s="220"/>
    </row>
    <row r="107" spans="1:29" ht="15" customHeight="1">
      <c r="A107" s="71"/>
      <c r="B107" s="219" t="s">
        <v>146</v>
      </c>
      <c r="C107" s="219"/>
      <c r="D107" s="219"/>
      <c r="E107" s="219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 t="s">
        <v>147</v>
      </c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  <c r="AA107" s="219"/>
      <c r="AB107" s="219"/>
      <c r="AC107" s="219"/>
    </row>
    <row r="108" spans="1:29" ht="15" customHeight="1">
      <c r="A108" s="71"/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  <c r="AA108" s="220"/>
      <c r="AB108" s="220"/>
      <c r="AC108" s="220"/>
    </row>
    <row r="109" spans="1:29" ht="15" customHeight="1">
      <c r="A109" s="71"/>
      <c r="B109" s="220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  <c r="AA109" s="220"/>
      <c r="AB109" s="220"/>
      <c r="AC109" s="220"/>
    </row>
    <row r="110" spans="1:29" ht="15" customHeight="1">
      <c r="A110" s="71"/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  <c r="AA110" s="220"/>
      <c r="AB110" s="220"/>
      <c r="AC110" s="220"/>
    </row>
    <row r="111" spans="1:29" ht="15" customHeight="1">
      <c r="A111" s="71"/>
      <c r="B111" s="220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  <c r="AA111" s="220"/>
      <c r="AB111" s="220"/>
      <c r="AC111" s="220"/>
    </row>
    <row r="112" spans="1:29" ht="15" customHeight="1">
      <c r="A112" s="71"/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  <c r="AA112" s="220"/>
      <c r="AB112" s="220"/>
      <c r="AC112" s="220"/>
    </row>
    <row r="113" spans="1:29" ht="15" customHeight="1">
      <c r="A113" s="71"/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  <c r="AA113" s="220"/>
      <c r="AB113" s="220"/>
      <c r="AC113" s="220"/>
    </row>
    <row r="114" spans="1:29" ht="15" customHeight="1">
      <c r="A114" s="71"/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  <c r="AA114" s="220"/>
      <c r="AB114" s="220"/>
      <c r="AC114" s="220"/>
    </row>
    <row r="115" spans="1:29" ht="15" customHeight="1">
      <c r="A115" s="71"/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  <c r="AA115" s="220"/>
      <c r="AB115" s="220"/>
      <c r="AC115" s="220"/>
    </row>
    <row r="116" spans="1:29" ht="15" customHeight="1">
      <c r="A116" s="71"/>
      <c r="B116" s="219" t="s">
        <v>121</v>
      </c>
      <c r="C116" s="219"/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  <c r="AA116" s="219"/>
      <c r="AB116" s="219"/>
      <c r="AC116" s="219"/>
    </row>
    <row r="117" spans="1:29" ht="15" customHeight="1">
      <c r="A117" s="62"/>
    </row>
    <row r="118" spans="1:29" ht="15" customHeight="1">
      <c r="A118" s="62"/>
    </row>
    <row r="119" spans="1:29" ht="15" customHeight="1">
      <c r="A119" s="62"/>
      <c r="B119" s="234" t="s">
        <v>150</v>
      </c>
      <c r="C119" s="234"/>
      <c r="D119" s="234"/>
      <c r="E119" s="234"/>
      <c r="F119" s="234"/>
      <c r="G119" s="234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234"/>
      <c r="T119" s="234"/>
      <c r="U119" s="234"/>
      <c r="V119" s="234"/>
      <c r="W119" s="234"/>
      <c r="X119" s="234"/>
      <c r="Y119" s="234"/>
      <c r="Z119" s="234"/>
      <c r="AA119" s="234"/>
      <c r="AB119" s="234"/>
      <c r="AC119" s="234"/>
    </row>
    <row r="120" spans="1:29" ht="15" customHeight="1">
      <c r="A120" s="62"/>
    </row>
    <row r="121" spans="1:29" ht="15" customHeight="1">
      <c r="A121" s="71"/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  <c r="AA121" s="220"/>
      <c r="AB121" s="220"/>
      <c r="AC121" s="220"/>
    </row>
    <row r="122" spans="1:29" ht="15" customHeight="1">
      <c r="A122" s="71"/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  <c r="AA122" s="220"/>
      <c r="AB122" s="220"/>
      <c r="AC122" s="220"/>
    </row>
    <row r="123" spans="1:29" ht="15" customHeight="1">
      <c r="A123" s="71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  <c r="AA123" s="220"/>
      <c r="AB123" s="220"/>
      <c r="AC123" s="220"/>
    </row>
    <row r="124" spans="1:29" ht="15" customHeight="1">
      <c r="A124" s="71"/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  <c r="AA124" s="220"/>
      <c r="AB124" s="220"/>
      <c r="AC124" s="220"/>
    </row>
    <row r="125" spans="1:29" ht="15" customHeight="1">
      <c r="A125" s="71"/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  <c r="AA125" s="220"/>
      <c r="AB125" s="220"/>
      <c r="AC125" s="220"/>
    </row>
    <row r="126" spans="1:29" ht="15" customHeight="1">
      <c r="A126" s="71"/>
      <c r="B126" s="220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  <c r="AA126" s="220"/>
      <c r="AB126" s="220"/>
      <c r="AC126" s="220"/>
    </row>
    <row r="127" spans="1:29" ht="15" customHeight="1">
      <c r="A127" s="71"/>
      <c r="B127" s="220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  <c r="AA127" s="220"/>
      <c r="AB127" s="220"/>
      <c r="AC127" s="220"/>
    </row>
    <row r="128" spans="1:29" ht="15" customHeight="1">
      <c r="A128" s="71"/>
      <c r="B128" s="220"/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  <c r="AA128" s="220"/>
      <c r="AB128" s="220"/>
      <c r="AC128" s="220"/>
    </row>
    <row r="129" spans="1:29" ht="15" customHeight="1">
      <c r="A129" s="71"/>
      <c r="B129" s="219" t="s">
        <v>126</v>
      </c>
      <c r="C129" s="219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 t="s">
        <v>127</v>
      </c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219"/>
      <c r="AB129" s="219"/>
      <c r="AC129" s="219"/>
    </row>
    <row r="130" spans="1:29" ht="15" customHeight="1">
      <c r="A130" s="71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  <c r="AA130" s="220"/>
      <c r="AB130" s="220"/>
      <c r="AC130" s="220"/>
    </row>
    <row r="131" spans="1:29" ht="15" customHeight="1">
      <c r="A131" s="71"/>
      <c r="B131" s="220"/>
      <c r="C131" s="220"/>
      <c r="D131" s="220"/>
      <c r="E131" s="220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  <c r="AA131" s="220"/>
      <c r="AB131" s="220"/>
      <c r="AC131" s="220"/>
    </row>
    <row r="132" spans="1:29" ht="15" customHeight="1">
      <c r="A132" s="71"/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  <c r="AA132" s="220"/>
      <c r="AB132" s="220"/>
      <c r="AC132" s="220"/>
    </row>
    <row r="133" spans="1:29" ht="15" customHeight="1">
      <c r="A133" s="71"/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  <c r="AA133" s="220"/>
      <c r="AB133" s="220"/>
      <c r="AC133" s="220"/>
    </row>
    <row r="134" spans="1:29" ht="15" customHeight="1">
      <c r="A134" s="71"/>
      <c r="B134" s="220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  <c r="AA134" s="220"/>
      <c r="AB134" s="220"/>
      <c r="AC134" s="220"/>
    </row>
    <row r="135" spans="1:29" ht="15" customHeight="1">
      <c r="A135" s="71"/>
      <c r="B135" s="220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  <c r="AA135" s="220"/>
      <c r="AB135" s="220"/>
      <c r="AC135" s="220"/>
    </row>
    <row r="136" spans="1:29" ht="15" customHeight="1">
      <c r="A136" s="71"/>
      <c r="B136" s="220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  <c r="AA136" s="220"/>
      <c r="AB136" s="220"/>
      <c r="AC136" s="220"/>
    </row>
    <row r="137" spans="1:29" ht="15" customHeight="1">
      <c r="A137" s="71"/>
      <c r="B137" s="220"/>
      <c r="C137" s="220"/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20"/>
      <c r="Z137" s="220"/>
      <c r="AA137" s="220"/>
      <c r="AB137" s="220"/>
      <c r="AC137" s="220"/>
    </row>
    <row r="138" spans="1:29" ht="15" customHeight="1">
      <c r="A138" s="71"/>
      <c r="B138" s="219" t="s">
        <v>128</v>
      </c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 t="s">
        <v>129</v>
      </c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  <c r="AA138" s="219"/>
      <c r="AB138" s="219"/>
      <c r="AC138" s="219"/>
    </row>
    <row r="139" spans="1:29" ht="15" customHeight="1">
      <c r="A139" s="71"/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20"/>
    </row>
    <row r="140" spans="1:29" ht="15" customHeight="1">
      <c r="A140" s="71"/>
      <c r="B140" s="220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  <c r="AA140" s="220"/>
      <c r="AB140" s="220"/>
      <c r="AC140" s="220"/>
    </row>
    <row r="141" spans="1:29" ht="15" customHeight="1">
      <c r="A141" s="71"/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  <c r="AA141" s="220"/>
      <c r="AB141" s="220"/>
      <c r="AC141" s="220"/>
    </row>
    <row r="142" spans="1:29" ht="15" customHeight="1">
      <c r="A142" s="71"/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  <c r="AA142" s="220"/>
      <c r="AB142" s="220"/>
      <c r="AC142" s="220"/>
    </row>
    <row r="143" spans="1:29" ht="15" customHeight="1">
      <c r="A143" s="71"/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  <c r="AA143" s="220"/>
      <c r="AB143" s="220"/>
      <c r="AC143" s="220"/>
    </row>
    <row r="144" spans="1:29" ht="15" customHeight="1">
      <c r="A144" s="71"/>
      <c r="B144" s="220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  <c r="AA144" s="220"/>
      <c r="AB144" s="220"/>
      <c r="AC144" s="220"/>
    </row>
    <row r="145" spans="1:29" ht="15" customHeight="1">
      <c r="A145" s="71"/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  <c r="AA145" s="220"/>
      <c r="AB145" s="220"/>
      <c r="AC145" s="220"/>
    </row>
    <row r="146" spans="1:29" ht="15" customHeight="1">
      <c r="A146" s="71"/>
      <c r="B146" s="220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20"/>
      <c r="Z146" s="220"/>
      <c r="AA146" s="220"/>
      <c r="AB146" s="220"/>
      <c r="AC146" s="220"/>
    </row>
    <row r="147" spans="1:29" ht="15" customHeight="1">
      <c r="A147" s="71"/>
      <c r="B147" s="219" t="s">
        <v>130</v>
      </c>
      <c r="C147" s="219"/>
      <c r="D147" s="219"/>
      <c r="E147" s="219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 t="s">
        <v>131</v>
      </c>
      <c r="Q147" s="219"/>
      <c r="R147" s="219"/>
      <c r="S147" s="219"/>
      <c r="T147" s="219"/>
      <c r="U147" s="219"/>
      <c r="V147" s="219"/>
      <c r="W147" s="219"/>
      <c r="X147" s="219"/>
      <c r="Y147" s="219"/>
      <c r="Z147" s="219"/>
      <c r="AA147" s="219"/>
      <c r="AB147" s="219"/>
      <c r="AC147" s="219"/>
    </row>
    <row r="148" spans="1:29" ht="15" customHeight="1">
      <c r="A148" s="71"/>
      <c r="B148" s="220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  <c r="AA148" s="220"/>
      <c r="AB148" s="220"/>
      <c r="AC148" s="220"/>
    </row>
    <row r="149" spans="1:29" ht="15" customHeight="1">
      <c r="A149" s="71"/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  <c r="AA149" s="220"/>
      <c r="AB149" s="220"/>
      <c r="AC149" s="220"/>
    </row>
    <row r="150" spans="1:29" ht="15" customHeight="1">
      <c r="A150" s="71"/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20"/>
    </row>
    <row r="151" spans="1:29" ht="15" customHeight="1">
      <c r="A151" s="71"/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20"/>
    </row>
    <row r="152" spans="1:29" ht="15" customHeight="1">
      <c r="A152" s="71"/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  <c r="AA152" s="220"/>
      <c r="AB152" s="220"/>
      <c r="AC152" s="220"/>
    </row>
    <row r="153" spans="1:29" ht="15" customHeight="1">
      <c r="A153" s="71"/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  <c r="AA153" s="220"/>
      <c r="AB153" s="220"/>
      <c r="AC153" s="220"/>
    </row>
    <row r="154" spans="1:29" ht="15" customHeight="1">
      <c r="A154" s="71"/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  <c r="AA154" s="220"/>
      <c r="AB154" s="220"/>
      <c r="AC154" s="220"/>
    </row>
    <row r="155" spans="1:29" ht="15" customHeight="1">
      <c r="A155" s="71"/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20"/>
      <c r="Y155" s="220"/>
      <c r="Z155" s="220"/>
      <c r="AA155" s="220"/>
      <c r="AB155" s="220"/>
      <c r="AC155" s="220"/>
    </row>
    <row r="156" spans="1:29" ht="15" customHeight="1">
      <c r="A156" s="71"/>
      <c r="B156" s="219" t="s">
        <v>132</v>
      </c>
      <c r="C156" s="219"/>
      <c r="D156" s="219"/>
      <c r="E156" s="219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 t="s">
        <v>133</v>
      </c>
      <c r="Q156" s="219"/>
      <c r="R156" s="219"/>
      <c r="S156" s="219"/>
      <c r="T156" s="219"/>
      <c r="U156" s="219"/>
      <c r="V156" s="219"/>
      <c r="W156" s="219"/>
      <c r="X156" s="219"/>
      <c r="Y156" s="219"/>
      <c r="Z156" s="219"/>
      <c r="AA156" s="219"/>
      <c r="AB156" s="219"/>
      <c r="AC156" s="219"/>
    </row>
    <row r="157" spans="1:29" ht="15" customHeight="1">
      <c r="A157" s="71"/>
      <c r="B157" s="220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20"/>
      <c r="Z157" s="220"/>
      <c r="AA157" s="220"/>
      <c r="AB157" s="220"/>
      <c r="AC157" s="220"/>
    </row>
    <row r="158" spans="1:29" ht="15" customHeight="1">
      <c r="A158" s="71"/>
      <c r="B158" s="220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20"/>
    </row>
    <row r="159" spans="1:29" ht="15" customHeight="1">
      <c r="A159" s="71"/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20"/>
      <c r="Z159" s="220"/>
      <c r="AA159" s="220"/>
      <c r="AB159" s="220"/>
      <c r="AC159" s="220"/>
    </row>
    <row r="160" spans="1:29" ht="15" customHeight="1">
      <c r="A160" s="71"/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20"/>
      <c r="Z160" s="220"/>
      <c r="AA160" s="220"/>
      <c r="AB160" s="220"/>
      <c r="AC160" s="220"/>
    </row>
    <row r="161" spans="1:29" ht="15" customHeight="1">
      <c r="A161" s="71"/>
      <c r="B161" s="220"/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  <c r="AA161" s="220"/>
      <c r="AB161" s="220"/>
      <c r="AC161" s="220"/>
    </row>
    <row r="162" spans="1:29" ht="15" customHeight="1">
      <c r="A162" s="71"/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  <c r="AA162" s="220"/>
      <c r="AB162" s="220"/>
      <c r="AC162" s="220"/>
    </row>
    <row r="163" spans="1:29" ht="15" customHeight="1">
      <c r="A163" s="71"/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20"/>
      <c r="Z163" s="220"/>
      <c r="AA163" s="220"/>
      <c r="AB163" s="220"/>
      <c r="AC163" s="220"/>
    </row>
    <row r="164" spans="1:29" ht="15" customHeight="1">
      <c r="A164" s="71"/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0"/>
      <c r="AA164" s="220"/>
      <c r="AB164" s="220"/>
      <c r="AC164" s="220"/>
    </row>
    <row r="165" spans="1:29" ht="15" customHeight="1">
      <c r="A165" s="71"/>
      <c r="B165" s="219" t="s">
        <v>134</v>
      </c>
      <c r="C165" s="219"/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 t="s">
        <v>135</v>
      </c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  <c r="AA165" s="219"/>
      <c r="AB165" s="219"/>
      <c r="AC165" s="219"/>
    </row>
    <row r="166" spans="1:29" ht="15" customHeight="1">
      <c r="A166" s="71"/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220"/>
      <c r="AA166" s="220"/>
      <c r="AB166" s="220"/>
      <c r="AC166" s="220"/>
    </row>
    <row r="167" spans="1:29" ht="15" customHeight="1">
      <c r="A167" s="71"/>
      <c r="B167" s="220"/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20"/>
      <c r="Z167" s="220"/>
      <c r="AA167" s="220"/>
      <c r="AB167" s="220"/>
      <c r="AC167" s="220"/>
    </row>
    <row r="168" spans="1:29" ht="15" customHeight="1">
      <c r="A168" s="71"/>
      <c r="B168" s="220"/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20"/>
      <c r="Y168" s="220"/>
      <c r="Z168" s="220"/>
      <c r="AA168" s="220"/>
      <c r="AB168" s="220"/>
      <c r="AC168" s="220"/>
    </row>
    <row r="169" spans="1:29" ht="15" customHeight="1">
      <c r="A169" s="71"/>
      <c r="B169" s="220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20"/>
      <c r="Y169" s="220"/>
      <c r="Z169" s="220"/>
      <c r="AA169" s="220"/>
      <c r="AB169" s="220"/>
      <c r="AC169" s="220"/>
    </row>
    <row r="170" spans="1:29" ht="15" customHeight="1">
      <c r="A170" s="71"/>
      <c r="B170" s="220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20"/>
      <c r="Y170" s="220"/>
      <c r="Z170" s="220"/>
      <c r="AA170" s="220"/>
      <c r="AB170" s="220"/>
      <c r="AC170" s="220"/>
    </row>
    <row r="171" spans="1:29" ht="15" customHeight="1">
      <c r="A171" s="71"/>
      <c r="B171" s="220"/>
      <c r="C171" s="220"/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20"/>
      <c r="Y171" s="220"/>
      <c r="Z171" s="220"/>
      <c r="AA171" s="220"/>
      <c r="AB171" s="220"/>
      <c r="AC171" s="220"/>
    </row>
    <row r="172" spans="1:29" ht="15" customHeight="1">
      <c r="A172" s="71"/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  <c r="AA172" s="220"/>
      <c r="AB172" s="220"/>
      <c r="AC172" s="220"/>
    </row>
    <row r="173" spans="1:29" ht="15" customHeight="1">
      <c r="A173" s="71"/>
      <c r="B173" s="220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20"/>
      <c r="Z173" s="220"/>
      <c r="AA173" s="220"/>
      <c r="AB173" s="220"/>
      <c r="AC173" s="220"/>
    </row>
    <row r="174" spans="1:29" ht="15" customHeight="1">
      <c r="A174" s="71"/>
      <c r="B174" s="219" t="s">
        <v>136</v>
      </c>
      <c r="C174" s="219"/>
      <c r="D174" s="219"/>
      <c r="E174" s="219"/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 t="s">
        <v>137</v>
      </c>
      <c r="Q174" s="219"/>
      <c r="R174" s="219"/>
      <c r="S174" s="219"/>
      <c r="T174" s="219"/>
      <c r="U174" s="219"/>
      <c r="V174" s="219"/>
      <c r="W174" s="219"/>
      <c r="X174" s="219"/>
      <c r="Y174" s="219"/>
      <c r="Z174" s="219"/>
      <c r="AA174" s="219"/>
      <c r="AB174" s="219"/>
      <c r="AC174" s="219"/>
    </row>
    <row r="175" spans="1:29" ht="15" customHeight="1">
      <c r="A175" s="71"/>
      <c r="B175" s="220"/>
      <c r="C175" s="220"/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20"/>
      <c r="Z175" s="220"/>
      <c r="AA175" s="220"/>
      <c r="AB175" s="220"/>
      <c r="AC175" s="220"/>
    </row>
    <row r="176" spans="1:29" ht="15" customHeight="1">
      <c r="A176" s="71"/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  <c r="AA176" s="220"/>
      <c r="AB176" s="220"/>
      <c r="AC176" s="220"/>
    </row>
    <row r="177" spans="1:29" ht="15" customHeight="1">
      <c r="A177" s="71"/>
      <c r="B177" s="220"/>
      <c r="C177" s="220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20"/>
      <c r="Z177" s="220"/>
      <c r="AA177" s="220"/>
      <c r="AB177" s="220"/>
      <c r="AC177" s="220"/>
    </row>
    <row r="178" spans="1:29" ht="15" customHeight="1">
      <c r="A178" s="71"/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  <c r="AA178" s="220"/>
      <c r="AB178" s="220"/>
      <c r="AC178" s="220"/>
    </row>
    <row r="179" spans="1:29" ht="15" customHeight="1">
      <c r="A179" s="71"/>
      <c r="B179" s="220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20"/>
      <c r="Y179" s="220"/>
      <c r="Z179" s="220"/>
      <c r="AA179" s="220"/>
      <c r="AB179" s="220"/>
      <c r="AC179" s="220"/>
    </row>
    <row r="180" spans="1:29" ht="15" customHeight="1">
      <c r="A180" s="71"/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20"/>
      <c r="Z180" s="220"/>
      <c r="AA180" s="220"/>
      <c r="AB180" s="220"/>
      <c r="AC180" s="220"/>
    </row>
    <row r="181" spans="1:29" ht="15" customHeight="1">
      <c r="A181" s="71"/>
      <c r="B181" s="220"/>
      <c r="C181" s="220"/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  <c r="AA181" s="220"/>
      <c r="AB181" s="220"/>
      <c r="AC181" s="220"/>
    </row>
    <row r="182" spans="1:29" ht="15" customHeight="1">
      <c r="A182" s="71"/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20"/>
      <c r="Y182" s="220"/>
      <c r="Z182" s="220"/>
      <c r="AA182" s="220"/>
      <c r="AB182" s="220"/>
      <c r="AC182" s="220"/>
    </row>
    <row r="183" spans="1:29" ht="15" customHeight="1">
      <c r="A183" s="71"/>
      <c r="B183" s="219" t="s">
        <v>138</v>
      </c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 t="s">
        <v>139</v>
      </c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  <c r="AA183" s="219"/>
      <c r="AB183" s="219"/>
      <c r="AC183" s="219"/>
    </row>
    <row r="184" spans="1:29" ht="15" customHeight="1">
      <c r="A184" s="71"/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  <c r="AA184" s="220"/>
      <c r="AB184" s="220"/>
      <c r="AC184" s="220"/>
    </row>
    <row r="185" spans="1:29" ht="15" customHeight="1">
      <c r="A185" s="71"/>
      <c r="B185" s="220"/>
      <c r="C185" s="220"/>
      <c r="D185" s="220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20"/>
      <c r="Z185" s="220"/>
      <c r="AA185" s="220"/>
      <c r="AB185" s="220"/>
      <c r="AC185" s="220"/>
    </row>
    <row r="186" spans="1:29" ht="15" customHeight="1">
      <c r="A186" s="71"/>
      <c r="B186" s="220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20"/>
      <c r="Z186" s="220"/>
      <c r="AA186" s="220"/>
      <c r="AB186" s="220"/>
      <c r="AC186" s="220"/>
    </row>
    <row r="187" spans="1:29" ht="15" customHeight="1">
      <c r="A187" s="71"/>
      <c r="B187" s="220"/>
      <c r="C187" s="220"/>
      <c r="D187" s="220"/>
      <c r="E187" s="220"/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  <c r="AA187" s="220"/>
      <c r="AB187" s="220"/>
      <c r="AC187" s="220"/>
    </row>
    <row r="188" spans="1:29" ht="15" customHeight="1">
      <c r="A188" s="71"/>
      <c r="B188" s="220"/>
      <c r="C188" s="220"/>
      <c r="D188" s="220"/>
      <c r="E188" s="220"/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20"/>
      <c r="Y188" s="220"/>
      <c r="Z188" s="220"/>
      <c r="AA188" s="220"/>
      <c r="AB188" s="220"/>
      <c r="AC188" s="220"/>
    </row>
    <row r="189" spans="1:29" ht="15" customHeight="1">
      <c r="A189" s="71"/>
      <c r="B189" s="220"/>
      <c r="C189" s="220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20"/>
      <c r="Y189" s="220"/>
      <c r="Z189" s="220"/>
      <c r="AA189" s="220"/>
      <c r="AB189" s="220"/>
      <c r="AC189" s="220"/>
    </row>
    <row r="190" spans="1:29" ht="15" customHeight="1">
      <c r="A190" s="71"/>
      <c r="B190" s="220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20"/>
      <c r="Z190" s="220"/>
      <c r="AA190" s="220"/>
      <c r="AB190" s="220"/>
      <c r="AC190" s="220"/>
    </row>
    <row r="191" spans="1:29" ht="15" customHeight="1">
      <c r="A191" s="71"/>
      <c r="B191" s="220"/>
      <c r="C191" s="220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20"/>
      <c r="Z191" s="220"/>
      <c r="AA191" s="220"/>
      <c r="AB191" s="220"/>
      <c r="AC191" s="220"/>
    </row>
    <row r="192" spans="1:29" ht="15" customHeight="1">
      <c r="A192" s="71"/>
      <c r="B192" s="219" t="s">
        <v>140</v>
      </c>
      <c r="C192" s="219"/>
      <c r="D192" s="219"/>
      <c r="E192" s="219"/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 t="s">
        <v>141</v>
      </c>
      <c r="Q192" s="219"/>
      <c r="R192" s="219"/>
      <c r="S192" s="219"/>
      <c r="T192" s="219"/>
      <c r="U192" s="219"/>
      <c r="V192" s="219"/>
      <c r="W192" s="219"/>
      <c r="X192" s="219"/>
      <c r="Y192" s="219"/>
      <c r="Z192" s="219"/>
      <c r="AA192" s="219"/>
      <c r="AB192" s="219"/>
      <c r="AC192" s="219"/>
    </row>
    <row r="193" spans="1:29" ht="15" customHeight="1">
      <c r="A193" s="71"/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20"/>
      <c r="Y193" s="220"/>
      <c r="Z193" s="220"/>
      <c r="AA193" s="220"/>
      <c r="AB193" s="220"/>
      <c r="AC193" s="220"/>
    </row>
    <row r="194" spans="1:29" ht="15" customHeight="1">
      <c r="A194" s="71"/>
      <c r="B194" s="220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20"/>
      <c r="Y194" s="220"/>
      <c r="Z194" s="220"/>
      <c r="AA194" s="220"/>
      <c r="AB194" s="220"/>
      <c r="AC194" s="220"/>
    </row>
    <row r="195" spans="1:29" ht="15" customHeight="1">
      <c r="A195" s="71"/>
      <c r="B195" s="220"/>
      <c r="C195" s="220"/>
      <c r="D195" s="220"/>
      <c r="E195" s="220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20"/>
      <c r="Y195" s="220"/>
      <c r="Z195" s="220"/>
      <c r="AA195" s="220"/>
      <c r="AB195" s="220"/>
      <c r="AC195" s="220"/>
    </row>
    <row r="196" spans="1:29" ht="15" customHeight="1">
      <c r="A196" s="71"/>
      <c r="B196" s="220"/>
      <c r="C196" s="220"/>
      <c r="D196" s="220"/>
      <c r="E196" s="220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20"/>
      <c r="Y196" s="220"/>
      <c r="Z196" s="220"/>
      <c r="AA196" s="220"/>
      <c r="AB196" s="220"/>
      <c r="AC196" s="220"/>
    </row>
    <row r="197" spans="1:29" ht="15" customHeight="1">
      <c r="A197" s="71"/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20"/>
      <c r="Y197" s="220"/>
      <c r="Z197" s="220"/>
      <c r="AA197" s="220"/>
      <c r="AB197" s="220"/>
      <c r="AC197" s="220"/>
    </row>
    <row r="198" spans="1:29" ht="15" customHeight="1">
      <c r="A198" s="71"/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20"/>
      <c r="Y198" s="220"/>
      <c r="Z198" s="220"/>
      <c r="AA198" s="220"/>
      <c r="AB198" s="220"/>
      <c r="AC198" s="220"/>
    </row>
    <row r="199" spans="1:29" ht="15" customHeight="1">
      <c r="A199" s="71"/>
      <c r="B199" s="220"/>
      <c r="C199" s="220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20"/>
      <c r="Z199" s="220"/>
      <c r="AA199" s="220"/>
      <c r="AB199" s="220"/>
      <c r="AC199" s="220"/>
    </row>
    <row r="200" spans="1:29" ht="15" customHeight="1">
      <c r="A200" s="71"/>
      <c r="B200" s="220"/>
      <c r="C200" s="220"/>
      <c r="D200" s="220"/>
      <c r="E200" s="220"/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20"/>
      <c r="Y200" s="220"/>
      <c r="Z200" s="220"/>
      <c r="AA200" s="220"/>
      <c r="AB200" s="220"/>
      <c r="AC200" s="220"/>
    </row>
    <row r="201" spans="1:29" ht="15" customHeight="1">
      <c r="A201" s="71"/>
      <c r="B201" s="219" t="s">
        <v>142</v>
      </c>
      <c r="C201" s="219"/>
      <c r="D201" s="219"/>
      <c r="E201" s="219"/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 t="s">
        <v>143</v>
      </c>
      <c r="Q201" s="219"/>
      <c r="R201" s="219"/>
      <c r="S201" s="219"/>
      <c r="T201" s="219"/>
      <c r="U201" s="219"/>
      <c r="V201" s="219"/>
      <c r="W201" s="219"/>
      <c r="X201" s="219"/>
      <c r="Y201" s="219"/>
      <c r="Z201" s="219"/>
      <c r="AA201" s="219"/>
      <c r="AB201" s="219"/>
      <c r="AC201" s="219"/>
    </row>
    <row r="202" spans="1:29" ht="15" customHeight="1">
      <c r="A202" s="71"/>
      <c r="B202" s="220"/>
      <c r="C202" s="220"/>
      <c r="D202" s="220"/>
      <c r="E202" s="220"/>
      <c r="F202" s="220"/>
      <c r="G202" s="220"/>
      <c r="H202" s="220"/>
      <c r="I202" s="220"/>
      <c r="J202" s="220"/>
      <c r="K202" s="220"/>
      <c r="L202" s="220"/>
      <c r="M202" s="220"/>
      <c r="N202" s="220"/>
      <c r="O202" s="220"/>
      <c r="P202" s="220"/>
      <c r="Q202" s="220"/>
      <c r="R202" s="220"/>
      <c r="S202" s="220"/>
      <c r="T202" s="220"/>
      <c r="U202" s="220"/>
      <c r="V202" s="220"/>
      <c r="W202" s="220"/>
      <c r="X202" s="220"/>
      <c r="Y202" s="220"/>
      <c r="Z202" s="220"/>
      <c r="AA202" s="220"/>
      <c r="AB202" s="220"/>
      <c r="AC202" s="220"/>
    </row>
    <row r="203" spans="1:29" ht="15" customHeight="1">
      <c r="A203" s="71"/>
      <c r="B203" s="220"/>
      <c r="C203" s="220"/>
      <c r="D203" s="220"/>
      <c r="E203" s="220"/>
      <c r="F203" s="220"/>
      <c r="G203" s="220"/>
      <c r="H203" s="220"/>
      <c r="I203" s="220"/>
      <c r="J203" s="220"/>
      <c r="K203" s="220"/>
      <c r="L203" s="220"/>
      <c r="M203" s="220"/>
      <c r="N203" s="220"/>
      <c r="O203" s="220"/>
      <c r="P203" s="220"/>
      <c r="Q203" s="220"/>
      <c r="R203" s="220"/>
      <c r="S203" s="220"/>
      <c r="T203" s="220"/>
      <c r="U203" s="220"/>
      <c r="V203" s="220"/>
      <c r="W203" s="220"/>
      <c r="X203" s="220"/>
      <c r="Y203" s="220"/>
      <c r="Z203" s="220"/>
      <c r="AA203" s="220"/>
      <c r="AB203" s="220"/>
      <c r="AC203" s="220"/>
    </row>
    <row r="204" spans="1:29" ht="15" customHeight="1">
      <c r="A204" s="71"/>
      <c r="B204" s="220"/>
      <c r="C204" s="220"/>
      <c r="D204" s="220"/>
      <c r="E204" s="220"/>
      <c r="F204" s="220"/>
      <c r="G204" s="220"/>
      <c r="H204" s="220"/>
      <c r="I204" s="220"/>
      <c r="J204" s="220"/>
      <c r="K204" s="220"/>
      <c r="L204" s="220"/>
      <c r="M204" s="220"/>
      <c r="N204" s="220"/>
      <c r="O204" s="220"/>
      <c r="P204" s="220"/>
      <c r="Q204" s="220"/>
      <c r="R204" s="220"/>
      <c r="S204" s="220"/>
      <c r="T204" s="220"/>
      <c r="U204" s="220"/>
      <c r="V204" s="220"/>
      <c r="W204" s="220"/>
      <c r="X204" s="220"/>
      <c r="Y204" s="220"/>
      <c r="Z204" s="220"/>
      <c r="AA204" s="220"/>
      <c r="AB204" s="220"/>
      <c r="AC204" s="220"/>
    </row>
    <row r="205" spans="1:29" ht="15" customHeight="1">
      <c r="A205" s="71"/>
      <c r="B205" s="220"/>
      <c r="C205" s="220"/>
      <c r="D205" s="220"/>
      <c r="E205" s="220"/>
      <c r="F205" s="220"/>
      <c r="G205" s="220"/>
      <c r="H205" s="220"/>
      <c r="I205" s="220"/>
      <c r="J205" s="220"/>
      <c r="K205" s="220"/>
      <c r="L205" s="220"/>
      <c r="M205" s="220"/>
      <c r="N205" s="220"/>
      <c r="O205" s="220"/>
      <c r="P205" s="220"/>
      <c r="Q205" s="220"/>
      <c r="R205" s="220"/>
      <c r="S205" s="220"/>
      <c r="T205" s="220"/>
      <c r="U205" s="220"/>
      <c r="V205" s="220"/>
      <c r="W205" s="220"/>
      <c r="X205" s="220"/>
      <c r="Y205" s="220"/>
      <c r="Z205" s="220"/>
      <c r="AA205" s="220"/>
      <c r="AB205" s="220"/>
      <c r="AC205" s="220"/>
    </row>
    <row r="206" spans="1:29" ht="15" customHeight="1">
      <c r="A206" s="71"/>
      <c r="B206" s="220"/>
      <c r="C206" s="220"/>
      <c r="D206" s="220"/>
      <c r="E206" s="220"/>
      <c r="F206" s="220"/>
      <c r="G206" s="220"/>
      <c r="H206" s="220"/>
      <c r="I206" s="220"/>
      <c r="J206" s="220"/>
      <c r="K206" s="220"/>
      <c r="L206" s="220"/>
      <c r="M206" s="220"/>
      <c r="N206" s="220"/>
      <c r="O206" s="220"/>
      <c r="P206" s="220"/>
      <c r="Q206" s="220"/>
      <c r="R206" s="220"/>
      <c r="S206" s="220"/>
      <c r="T206" s="220"/>
      <c r="U206" s="220"/>
      <c r="V206" s="220"/>
      <c r="W206" s="220"/>
      <c r="X206" s="220"/>
      <c r="Y206" s="220"/>
      <c r="Z206" s="220"/>
      <c r="AA206" s="220"/>
      <c r="AB206" s="220"/>
      <c r="AC206" s="220"/>
    </row>
    <row r="207" spans="1:29" ht="15" customHeight="1">
      <c r="A207" s="71"/>
      <c r="B207" s="220"/>
      <c r="C207" s="220"/>
      <c r="D207" s="220"/>
      <c r="E207" s="220"/>
      <c r="F207" s="220"/>
      <c r="G207" s="220"/>
      <c r="H207" s="220"/>
      <c r="I207" s="220"/>
      <c r="J207" s="220"/>
      <c r="K207" s="220"/>
      <c r="L207" s="220"/>
      <c r="M207" s="220"/>
      <c r="N207" s="220"/>
      <c r="O207" s="220"/>
      <c r="P207" s="220"/>
      <c r="Q207" s="220"/>
      <c r="R207" s="220"/>
      <c r="S207" s="220"/>
      <c r="T207" s="220"/>
      <c r="U207" s="220"/>
      <c r="V207" s="220"/>
      <c r="W207" s="220"/>
      <c r="X207" s="220"/>
      <c r="Y207" s="220"/>
      <c r="Z207" s="220"/>
      <c r="AA207" s="220"/>
      <c r="AB207" s="220"/>
      <c r="AC207" s="220"/>
    </row>
    <row r="208" spans="1:29" ht="15" customHeight="1">
      <c r="A208" s="71"/>
      <c r="B208" s="220"/>
      <c r="C208" s="220"/>
      <c r="D208" s="220"/>
      <c r="E208" s="220"/>
      <c r="F208" s="220"/>
      <c r="G208" s="220"/>
      <c r="H208" s="220"/>
      <c r="I208" s="220"/>
      <c r="J208" s="220"/>
      <c r="K208" s="220"/>
      <c r="L208" s="220"/>
      <c r="M208" s="220"/>
      <c r="N208" s="220"/>
      <c r="O208" s="220"/>
      <c r="P208" s="220"/>
      <c r="Q208" s="220"/>
      <c r="R208" s="220"/>
      <c r="S208" s="220"/>
      <c r="T208" s="220"/>
      <c r="U208" s="220"/>
      <c r="V208" s="220"/>
      <c r="W208" s="220"/>
      <c r="X208" s="220"/>
      <c r="Y208" s="220"/>
      <c r="Z208" s="220"/>
      <c r="AA208" s="220"/>
      <c r="AB208" s="220"/>
      <c r="AC208" s="220"/>
    </row>
    <row r="209" spans="1:29" ht="15" customHeight="1">
      <c r="A209" s="71"/>
      <c r="B209" s="220"/>
      <c r="C209" s="220"/>
      <c r="D209" s="220"/>
      <c r="E209" s="220"/>
      <c r="F209" s="220"/>
      <c r="G209" s="220"/>
      <c r="H209" s="220"/>
      <c r="I209" s="220"/>
      <c r="J209" s="220"/>
      <c r="K209" s="220"/>
      <c r="L209" s="220"/>
      <c r="M209" s="220"/>
      <c r="N209" s="220"/>
      <c r="O209" s="220"/>
      <c r="P209" s="220"/>
      <c r="Q209" s="220"/>
      <c r="R209" s="220"/>
      <c r="S209" s="220"/>
      <c r="T209" s="220"/>
      <c r="U209" s="220"/>
      <c r="V209" s="220"/>
      <c r="W209" s="220"/>
      <c r="X209" s="220"/>
      <c r="Y209" s="220"/>
      <c r="Z209" s="220"/>
      <c r="AA209" s="220"/>
      <c r="AB209" s="220"/>
      <c r="AC209" s="220"/>
    </row>
    <row r="210" spans="1:29" ht="15" customHeight="1">
      <c r="A210" s="71"/>
      <c r="B210" s="219" t="s">
        <v>144</v>
      </c>
      <c r="C210" s="219"/>
      <c r="D210" s="219"/>
      <c r="E210" s="219"/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 t="s">
        <v>145</v>
      </c>
      <c r="Q210" s="219"/>
      <c r="R210" s="219"/>
      <c r="S210" s="219"/>
      <c r="T210" s="219"/>
      <c r="U210" s="219"/>
      <c r="V210" s="219"/>
      <c r="W210" s="219"/>
      <c r="X210" s="219"/>
      <c r="Y210" s="219"/>
      <c r="Z210" s="219"/>
      <c r="AA210" s="219"/>
      <c r="AB210" s="219"/>
      <c r="AC210" s="219"/>
    </row>
    <row r="211" spans="1:29" ht="15" customHeight="1">
      <c r="A211" s="71"/>
      <c r="B211" s="220"/>
      <c r="C211" s="220"/>
      <c r="D211" s="220"/>
      <c r="E211" s="220"/>
      <c r="F211" s="220"/>
      <c r="G211" s="220"/>
      <c r="H211" s="220"/>
      <c r="I211" s="220"/>
      <c r="J211" s="220"/>
      <c r="K211" s="220"/>
      <c r="L211" s="220"/>
      <c r="M211" s="220"/>
      <c r="N211" s="220"/>
      <c r="O211" s="220"/>
      <c r="P211" s="220"/>
      <c r="Q211" s="220"/>
      <c r="R211" s="220"/>
      <c r="S211" s="220"/>
      <c r="T211" s="220"/>
      <c r="U211" s="220"/>
      <c r="V211" s="220"/>
      <c r="W211" s="220"/>
      <c r="X211" s="220"/>
      <c r="Y211" s="220"/>
      <c r="Z211" s="220"/>
      <c r="AA211" s="220"/>
      <c r="AB211" s="220"/>
      <c r="AC211" s="220"/>
    </row>
    <row r="212" spans="1:29" ht="15" customHeight="1">
      <c r="A212" s="71"/>
      <c r="B212" s="220"/>
      <c r="C212" s="220"/>
      <c r="D212" s="220"/>
      <c r="E212" s="220"/>
      <c r="F212" s="220"/>
      <c r="G212" s="220"/>
      <c r="H212" s="220"/>
      <c r="I212" s="220"/>
      <c r="J212" s="220"/>
      <c r="K212" s="220"/>
      <c r="L212" s="220"/>
      <c r="M212" s="220"/>
      <c r="N212" s="220"/>
      <c r="O212" s="220"/>
      <c r="P212" s="220"/>
      <c r="Q212" s="220"/>
      <c r="R212" s="220"/>
      <c r="S212" s="220"/>
      <c r="T212" s="220"/>
      <c r="U212" s="220"/>
      <c r="V212" s="220"/>
      <c r="W212" s="220"/>
      <c r="X212" s="220"/>
      <c r="Y212" s="220"/>
      <c r="Z212" s="220"/>
      <c r="AA212" s="220"/>
      <c r="AB212" s="220"/>
      <c r="AC212" s="220"/>
    </row>
    <row r="213" spans="1:29" ht="15" customHeight="1">
      <c r="A213" s="71"/>
      <c r="B213" s="220"/>
      <c r="C213" s="220"/>
      <c r="D213" s="220"/>
      <c r="E213" s="220"/>
      <c r="F213" s="220"/>
      <c r="G213" s="220"/>
      <c r="H213" s="220"/>
      <c r="I213" s="220"/>
      <c r="J213" s="220"/>
      <c r="K213" s="220"/>
      <c r="L213" s="220"/>
      <c r="M213" s="220"/>
      <c r="N213" s="220"/>
      <c r="O213" s="220"/>
      <c r="P213" s="220"/>
      <c r="Q213" s="220"/>
      <c r="R213" s="220"/>
      <c r="S213" s="220"/>
      <c r="T213" s="220"/>
      <c r="U213" s="220"/>
      <c r="V213" s="220"/>
      <c r="W213" s="220"/>
      <c r="X213" s="220"/>
      <c r="Y213" s="220"/>
      <c r="Z213" s="220"/>
      <c r="AA213" s="220"/>
      <c r="AB213" s="220"/>
      <c r="AC213" s="220"/>
    </row>
    <row r="214" spans="1:29" ht="15" customHeight="1">
      <c r="A214" s="71"/>
      <c r="B214" s="220"/>
      <c r="C214" s="220"/>
      <c r="D214" s="220"/>
      <c r="E214" s="220"/>
      <c r="F214" s="220"/>
      <c r="G214" s="220"/>
      <c r="H214" s="220"/>
      <c r="I214" s="220"/>
      <c r="J214" s="220"/>
      <c r="K214" s="220"/>
      <c r="L214" s="220"/>
      <c r="M214" s="220"/>
      <c r="N214" s="220"/>
      <c r="O214" s="220"/>
      <c r="P214" s="220"/>
      <c r="Q214" s="220"/>
      <c r="R214" s="220"/>
      <c r="S214" s="220"/>
      <c r="T214" s="220"/>
      <c r="U214" s="220"/>
      <c r="V214" s="220"/>
      <c r="W214" s="220"/>
      <c r="X214" s="220"/>
      <c r="Y214" s="220"/>
      <c r="Z214" s="220"/>
      <c r="AA214" s="220"/>
      <c r="AB214" s="220"/>
      <c r="AC214" s="220"/>
    </row>
    <row r="215" spans="1:29" ht="15" customHeight="1">
      <c r="A215" s="71"/>
      <c r="B215" s="220"/>
      <c r="C215" s="220"/>
      <c r="D215" s="220"/>
      <c r="E215" s="220"/>
      <c r="F215" s="220"/>
      <c r="G215" s="220"/>
      <c r="H215" s="220"/>
      <c r="I215" s="220"/>
      <c r="J215" s="220"/>
      <c r="K215" s="220"/>
      <c r="L215" s="220"/>
      <c r="M215" s="220"/>
      <c r="N215" s="220"/>
      <c r="O215" s="220"/>
      <c r="P215" s="220"/>
      <c r="Q215" s="220"/>
      <c r="R215" s="220"/>
      <c r="S215" s="220"/>
      <c r="T215" s="220"/>
      <c r="U215" s="220"/>
      <c r="V215" s="220"/>
      <c r="W215" s="220"/>
      <c r="X215" s="220"/>
      <c r="Y215" s="220"/>
      <c r="Z215" s="220"/>
      <c r="AA215" s="220"/>
      <c r="AB215" s="220"/>
      <c r="AC215" s="220"/>
    </row>
    <row r="216" spans="1:29" ht="15" customHeight="1">
      <c r="A216" s="71"/>
      <c r="B216" s="220"/>
      <c r="C216" s="220"/>
      <c r="D216" s="220"/>
      <c r="E216" s="220"/>
      <c r="F216" s="220"/>
      <c r="G216" s="220"/>
      <c r="H216" s="220"/>
      <c r="I216" s="220"/>
      <c r="J216" s="220"/>
      <c r="K216" s="220"/>
      <c r="L216" s="220"/>
      <c r="M216" s="220"/>
      <c r="N216" s="220"/>
      <c r="O216" s="220"/>
      <c r="P216" s="220"/>
      <c r="Q216" s="220"/>
      <c r="R216" s="220"/>
      <c r="S216" s="220"/>
      <c r="T216" s="220"/>
      <c r="U216" s="220"/>
      <c r="V216" s="220"/>
      <c r="W216" s="220"/>
      <c r="X216" s="220"/>
      <c r="Y216" s="220"/>
      <c r="Z216" s="220"/>
      <c r="AA216" s="220"/>
      <c r="AB216" s="220"/>
      <c r="AC216" s="220"/>
    </row>
    <row r="217" spans="1:29" ht="15" customHeight="1">
      <c r="A217" s="71"/>
      <c r="B217" s="220"/>
      <c r="C217" s="220"/>
      <c r="D217" s="220"/>
      <c r="E217" s="220"/>
      <c r="F217" s="220"/>
      <c r="G217" s="220"/>
      <c r="H217" s="220"/>
      <c r="I217" s="220"/>
      <c r="J217" s="220"/>
      <c r="K217" s="220"/>
      <c r="L217" s="220"/>
      <c r="M217" s="220"/>
      <c r="N217" s="220"/>
      <c r="O217" s="220"/>
      <c r="P217" s="220"/>
      <c r="Q217" s="220"/>
      <c r="R217" s="220"/>
      <c r="S217" s="220"/>
      <c r="T217" s="220"/>
      <c r="U217" s="220"/>
      <c r="V217" s="220"/>
      <c r="W217" s="220"/>
      <c r="X217" s="220"/>
      <c r="Y217" s="220"/>
      <c r="Z217" s="220"/>
      <c r="AA217" s="220"/>
      <c r="AB217" s="220"/>
      <c r="AC217" s="220"/>
    </row>
    <row r="218" spans="1:29" ht="15" customHeight="1">
      <c r="A218" s="71"/>
      <c r="B218" s="220"/>
      <c r="C218" s="220"/>
      <c r="D218" s="220"/>
      <c r="E218" s="220"/>
      <c r="F218" s="220"/>
      <c r="G218" s="220"/>
      <c r="H218" s="220"/>
      <c r="I218" s="220"/>
      <c r="J218" s="220"/>
      <c r="K218" s="220"/>
      <c r="L218" s="220"/>
      <c r="M218" s="220"/>
      <c r="N218" s="220"/>
      <c r="O218" s="220"/>
      <c r="P218" s="220"/>
      <c r="Q218" s="220"/>
      <c r="R218" s="220"/>
      <c r="S218" s="220"/>
      <c r="T218" s="220"/>
      <c r="U218" s="220"/>
      <c r="V218" s="220"/>
      <c r="W218" s="220"/>
      <c r="X218" s="220"/>
      <c r="Y218" s="220"/>
      <c r="Z218" s="220"/>
      <c r="AA218" s="220"/>
      <c r="AB218" s="220"/>
      <c r="AC218" s="220"/>
    </row>
    <row r="219" spans="1:29" ht="15" customHeight="1">
      <c r="A219" s="71"/>
      <c r="B219" s="219" t="s">
        <v>146</v>
      </c>
      <c r="C219" s="219"/>
      <c r="D219" s="219"/>
      <c r="E219" s="219"/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 t="s">
        <v>147</v>
      </c>
      <c r="Q219" s="219"/>
      <c r="R219" s="219"/>
      <c r="S219" s="219"/>
      <c r="T219" s="219"/>
      <c r="U219" s="219"/>
      <c r="V219" s="219"/>
      <c r="W219" s="219"/>
      <c r="X219" s="219"/>
      <c r="Y219" s="219"/>
      <c r="Z219" s="219"/>
      <c r="AA219" s="219"/>
      <c r="AB219" s="219"/>
      <c r="AC219" s="219"/>
    </row>
    <row r="220" spans="1:29" ht="15" customHeight="1">
      <c r="A220" s="71"/>
      <c r="B220" s="220"/>
      <c r="C220" s="220"/>
      <c r="D220" s="220"/>
      <c r="E220" s="220"/>
      <c r="F220" s="220"/>
      <c r="G220" s="220"/>
      <c r="H220" s="220"/>
      <c r="I220" s="220"/>
      <c r="J220" s="220"/>
      <c r="K220" s="220"/>
      <c r="L220" s="220"/>
      <c r="M220" s="220"/>
      <c r="N220" s="220"/>
      <c r="O220" s="220"/>
      <c r="P220" s="220"/>
      <c r="Q220" s="220"/>
      <c r="R220" s="220"/>
      <c r="S220" s="220"/>
      <c r="T220" s="220"/>
      <c r="U220" s="220"/>
      <c r="V220" s="220"/>
      <c r="W220" s="220"/>
      <c r="X220" s="220"/>
      <c r="Y220" s="220"/>
      <c r="Z220" s="220"/>
      <c r="AA220" s="220"/>
      <c r="AB220" s="220"/>
      <c r="AC220" s="220"/>
    </row>
    <row r="221" spans="1:29" ht="15" customHeight="1">
      <c r="A221" s="71"/>
      <c r="B221" s="220"/>
      <c r="C221" s="220"/>
      <c r="D221" s="220"/>
      <c r="E221" s="220"/>
      <c r="F221" s="220"/>
      <c r="G221" s="220"/>
      <c r="H221" s="220"/>
      <c r="I221" s="220"/>
      <c r="J221" s="220"/>
      <c r="K221" s="220"/>
      <c r="L221" s="220"/>
      <c r="M221" s="220"/>
      <c r="N221" s="220"/>
      <c r="O221" s="220"/>
      <c r="P221" s="220"/>
      <c r="Q221" s="220"/>
      <c r="R221" s="220"/>
      <c r="S221" s="220"/>
      <c r="T221" s="220"/>
      <c r="U221" s="220"/>
      <c r="V221" s="220"/>
      <c r="W221" s="220"/>
      <c r="X221" s="220"/>
      <c r="Y221" s="220"/>
      <c r="Z221" s="220"/>
      <c r="AA221" s="220"/>
      <c r="AB221" s="220"/>
      <c r="AC221" s="220"/>
    </row>
    <row r="222" spans="1:29" ht="15" customHeight="1">
      <c r="A222" s="71"/>
      <c r="B222" s="220"/>
      <c r="C222" s="220"/>
      <c r="D222" s="220"/>
      <c r="E222" s="220"/>
      <c r="F222" s="220"/>
      <c r="G222" s="220"/>
      <c r="H222" s="220"/>
      <c r="I222" s="220"/>
      <c r="J222" s="220"/>
      <c r="K222" s="220"/>
      <c r="L222" s="220"/>
      <c r="M222" s="220"/>
      <c r="N222" s="220"/>
      <c r="O222" s="220"/>
      <c r="P222" s="220"/>
      <c r="Q222" s="220"/>
      <c r="R222" s="220"/>
      <c r="S222" s="220"/>
      <c r="T222" s="220"/>
      <c r="U222" s="220"/>
      <c r="V222" s="220"/>
      <c r="W222" s="220"/>
      <c r="X222" s="220"/>
      <c r="Y222" s="220"/>
      <c r="Z222" s="220"/>
      <c r="AA222" s="220"/>
      <c r="AB222" s="220"/>
      <c r="AC222" s="220"/>
    </row>
    <row r="223" spans="1:29" ht="15" customHeight="1">
      <c r="A223" s="71"/>
      <c r="B223" s="220"/>
      <c r="C223" s="220"/>
      <c r="D223" s="220"/>
      <c r="E223" s="220"/>
      <c r="F223" s="220"/>
      <c r="G223" s="220"/>
      <c r="H223" s="220"/>
      <c r="I223" s="220"/>
      <c r="J223" s="220"/>
      <c r="K223" s="220"/>
      <c r="L223" s="220"/>
      <c r="M223" s="220"/>
      <c r="N223" s="220"/>
      <c r="O223" s="220"/>
      <c r="P223" s="220"/>
      <c r="Q223" s="220"/>
      <c r="R223" s="220"/>
      <c r="S223" s="220"/>
      <c r="T223" s="220"/>
      <c r="U223" s="220"/>
      <c r="V223" s="220"/>
      <c r="W223" s="220"/>
      <c r="X223" s="220"/>
      <c r="Y223" s="220"/>
      <c r="Z223" s="220"/>
      <c r="AA223" s="220"/>
      <c r="AB223" s="220"/>
      <c r="AC223" s="220"/>
    </row>
    <row r="224" spans="1:29" ht="15" customHeight="1">
      <c r="A224" s="71"/>
      <c r="B224" s="220"/>
      <c r="C224" s="220"/>
      <c r="D224" s="220"/>
      <c r="E224" s="220"/>
      <c r="F224" s="220"/>
      <c r="G224" s="220"/>
      <c r="H224" s="220"/>
      <c r="I224" s="220"/>
      <c r="J224" s="220"/>
      <c r="K224" s="220"/>
      <c r="L224" s="220"/>
      <c r="M224" s="220"/>
      <c r="N224" s="220"/>
      <c r="O224" s="220"/>
      <c r="P224" s="220"/>
      <c r="Q224" s="220"/>
      <c r="R224" s="220"/>
      <c r="S224" s="220"/>
      <c r="T224" s="220"/>
      <c r="U224" s="220"/>
      <c r="V224" s="220"/>
      <c r="W224" s="220"/>
      <c r="X224" s="220"/>
      <c r="Y224" s="220"/>
      <c r="Z224" s="220"/>
      <c r="AA224" s="220"/>
      <c r="AB224" s="220"/>
      <c r="AC224" s="220"/>
    </row>
    <row r="225" spans="1:29" ht="15" customHeight="1">
      <c r="A225" s="71"/>
      <c r="B225" s="220"/>
      <c r="C225" s="220"/>
      <c r="D225" s="220"/>
      <c r="E225" s="220"/>
      <c r="F225" s="220"/>
      <c r="G225" s="220"/>
      <c r="H225" s="220"/>
      <c r="I225" s="220"/>
      <c r="J225" s="220"/>
      <c r="K225" s="220"/>
      <c r="L225" s="220"/>
      <c r="M225" s="220"/>
      <c r="N225" s="220"/>
      <c r="O225" s="220"/>
      <c r="P225" s="220"/>
      <c r="Q225" s="220"/>
      <c r="R225" s="220"/>
      <c r="S225" s="220"/>
      <c r="T225" s="220"/>
      <c r="U225" s="220"/>
      <c r="V225" s="220"/>
      <c r="W225" s="220"/>
      <c r="X225" s="220"/>
      <c r="Y225" s="220"/>
      <c r="Z225" s="220"/>
      <c r="AA225" s="220"/>
      <c r="AB225" s="220"/>
      <c r="AC225" s="220"/>
    </row>
    <row r="226" spans="1:29" ht="15" customHeight="1">
      <c r="A226" s="71"/>
      <c r="B226" s="220"/>
      <c r="C226" s="220"/>
      <c r="D226" s="220"/>
      <c r="E226" s="220"/>
      <c r="F226" s="220"/>
      <c r="G226" s="220"/>
      <c r="H226" s="220"/>
      <c r="I226" s="220"/>
      <c r="J226" s="220"/>
      <c r="K226" s="220"/>
      <c r="L226" s="220"/>
      <c r="M226" s="220"/>
      <c r="N226" s="220"/>
      <c r="O226" s="220"/>
      <c r="P226" s="220"/>
      <c r="Q226" s="220"/>
      <c r="R226" s="220"/>
      <c r="S226" s="220"/>
      <c r="T226" s="220"/>
      <c r="U226" s="220"/>
      <c r="V226" s="220"/>
      <c r="W226" s="220"/>
      <c r="X226" s="220"/>
      <c r="Y226" s="220"/>
      <c r="Z226" s="220"/>
      <c r="AA226" s="220"/>
      <c r="AB226" s="220"/>
      <c r="AC226" s="220"/>
    </row>
    <row r="227" spans="1:29" ht="15" customHeight="1">
      <c r="A227" s="71"/>
      <c r="B227" s="220"/>
      <c r="C227" s="220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0"/>
      <c r="S227" s="220"/>
      <c r="T227" s="220"/>
      <c r="U227" s="220"/>
      <c r="V227" s="220"/>
      <c r="W227" s="220"/>
      <c r="X227" s="220"/>
      <c r="Y227" s="220"/>
      <c r="Z227" s="220"/>
      <c r="AA227" s="220"/>
      <c r="AB227" s="220"/>
      <c r="AC227" s="220"/>
    </row>
    <row r="228" spans="1:29" ht="15" customHeight="1">
      <c r="A228" s="71"/>
      <c r="B228" s="219" t="s">
        <v>121</v>
      </c>
      <c r="C228" s="219"/>
      <c r="D228" s="219"/>
      <c r="E228" s="219"/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9"/>
      <c r="Z228" s="219"/>
      <c r="AA228" s="219"/>
      <c r="AB228" s="219"/>
      <c r="AC228" s="219"/>
    </row>
    <row r="229" spans="1:29" ht="15" customHeight="1">
      <c r="A229" s="62"/>
    </row>
    <row r="230" spans="1:29" ht="15" customHeight="1">
      <c r="A230" s="62"/>
    </row>
    <row r="231" spans="1:29" s="83" customFormat="1" ht="15" customHeight="1">
      <c r="A231" s="82"/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</row>
    <row r="232" spans="1:29" s="83" customFormat="1" ht="15" customHeight="1"/>
    <row r="233" spans="1:29" s="83" customFormat="1" ht="15" customHeight="1"/>
  </sheetData>
  <mergeCells count="99">
    <mergeCell ref="A1:F3"/>
    <mergeCell ref="B7:AC7"/>
    <mergeCell ref="B9:O16"/>
    <mergeCell ref="P9:AC16"/>
    <mergeCell ref="B17:O17"/>
    <mergeCell ref="P17:AC17"/>
    <mergeCell ref="B18:O25"/>
    <mergeCell ref="P18:AC25"/>
    <mergeCell ref="B26:O26"/>
    <mergeCell ref="P26:AC26"/>
    <mergeCell ref="B27:O34"/>
    <mergeCell ref="P27:AC34"/>
    <mergeCell ref="B35:O35"/>
    <mergeCell ref="P35:AC35"/>
    <mergeCell ref="B36:O43"/>
    <mergeCell ref="P36:AC43"/>
    <mergeCell ref="B44:O44"/>
    <mergeCell ref="P44:AC44"/>
    <mergeCell ref="B45:O52"/>
    <mergeCell ref="P45:AC52"/>
    <mergeCell ref="B53:O53"/>
    <mergeCell ref="P53:AC53"/>
    <mergeCell ref="B54:O61"/>
    <mergeCell ref="P54:AC61"/>
    <mergeCell ref="B62:O62"/>
    <mergeCell ref="P62:AC62"/>
    <mergeCell ref="B63:O70"/>
    <mergeCell ref="P63:AC70"/>
    <mergeCell ref="B71:O71"/>
    <mergeCell ref="P71:AC71"/>
    <mergeCell ref="B72:O79"/>
    <mergeCell ref="P72:AC79"/>
    <mergeCell ref="B80:O80"/>
    <mergeCell ref="P80:AC80"/>
    <mergeCell ref="B81:O88"/>
    <mergeCell ref="P81:AC88"/>
    <mergeCell ref="B89:O89"/>
    <mergeCell ref="P89:AC89"/>
    <mergeCell ref="B90:O97"/>
    <mergeCell ref="P90:AC97"/>
    <mergeCell ref="B98:O98"/>
    <mergeCell ref="P98:AC98"/>
    <mergeCell ref="B99:O106"/>
    <mergeCell ref="P99:AC106"/>
    <mergeCell ref="B107:O107"/>
    <mergeCell ref="P107:AC107"/>
    <mergeCell ref="B108:O115"/>
    <mergeCell ref="P108:AC115"/>
    <mergeCell ref="B116:O116"/>
    <mergeCell ref="P116:AC116"/>
    <mergeCell ref="B119:AC119"/>
    <mergeCell ref="B121:O128"/>
    <mergeCell ref="P121:AC128"/>
    <mergeCell ref="B129:O129"/>
    <mergeCell ref="P129:AC129"/>
    <mergeCell ref="B130:O137"/>
    <mergeCell ref="P130:AC137"/>
    <mergeCell ref="B138:O138"/>
    <mergeCell ref="P138:AC138"/>
    <mergeCell ref="B139:O146"/>
    <mergeCell ref="P139:AC146"/>
    <mergeCell ref="B147:O147"/>
    <mergeCell ref="P147:AC147"/>
    <mergeCell ref="B148:O155"/>
    <mergeCell ref="P148:AC155"/>
    <mergeCell ref="B156:O156"/>
    <mergeCell ref="P156:AC156"/>
    <mergeCell ref="B157:O164"/>
    <mergeCell ref="P157:AC164"/>
    <mergeCell ref="B165:O165"/>
    <mergeCell ref="P165:AC165"/>
    <mergeCell ref="B166:O173"/>
    <mergeCell ref="P166:AC173"/>
    <mergeCell ref="B174:O174"/>
    <mergeCell ref="P174:AC174"/>
    <mergeCell ref="B175:O182"/>
    <mergeCell ref="P175:AC182"/>
    <mergeCell ref="B183:O183"/>
    <mergeCell ref="P183:AC183"/>
    <mergeCell ref="B184:O191"/>
    <mergeCell ref="P184:AC191"/>
    <mergeCell ref="B192:O192"/>
    <mergeCell ref="P192:AC192"/>
    <mergeCell ref="B193:O200"/>
    <mergeCell ref="P193:AC200"/>
    <mergeCell ref="B201:O201"/>
    <mergeCell ref="P201:AC201"/>
    <mergeCell ref="B202:O209"/>
    <mergeCell ref="P202:AC209"/>
    <mergeCell ref="B220:O227"/>
    <mergeCell ref="P220:AC227"/>
    <mergeCell ref="B228:O228"/>
    <mergeCell ref="P228:AC228"/>
    <mergeCell ref="B210:O210"/>
    <mergeCell ref="P210:AC210"/>
    <mergeCell ref="B211:O218"/>
    <mergeCell ref="P211:AC218"/>
    <mergeCell ref="B219:O219"/>
    <mergeCell ref="P219:AC21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0.39997558519241921"/>
    <pageSetUpPr fitToPage="1"/>
  </sheetPr>
  <dimension ref="A1:AI176"/>
  <sheetViews>
    <sheetView view="pageBreakPreview" topLeftCell="A73" zoomScaleNormal="100" zoomScaleSheetLayoutView="100" workbookViewId="0">
      <selection activeCell="AK93" sqref="AK93"/>
    </sheetView>
  </sheetViews>
  <sheetFormatPr defaultColWidth="3.33203125" defaultRowHeight="15" customHeight="1"/>
  <cols>
    <col min="1" max="12" width="3.33203125" style="1"/>
    <col min="13" max="13" width="3.33203125" style="14"/>
    <col min="14" max="34" width="3.33203125" style="7"/>
    <col min="35" max="16384" width="3.33203125" style="1"/>
  </cols>
  <sheetData>
    <row r="1" spans="1:34" s="2" customFormat="1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</row>
    <row r="2" spans="1:34" s="2" customFormat="1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89" t="s">
        <v>40</v>
      </c>
      <c r="W2" s="72"/>
      <c r="X2" s="72"/>
      <c r="Y2" s="72"/>
      <c r="Z2" s="72"/>
      <c r="AA2" s="72"/>
      <c r="AB2" s="72"/>
      <c r="AC2" s="76"/>
    </row>
    <row r="3" spans="1:34" s="2" customFormat="1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</row>
    <row r="4" spans="1:34" s="55" customFormat="1" ht="15" customHeight="1">
      <c r="M4" s="58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</row>
    <row r="5" spans="1:34" ht="15" customHeight="1">
      <c r="A5" s="60" t="s">
        <v>3</v>
      </c>
      <c r="M5" s="32"/>
      <c r="N5" s="28"/>
      <c r="O5" s="28"/>
      <c r="P5" s="28"/>
      <c r="Q5" s="28"/>
      <c r="R5" s="28"/>
      <c r="S5" s="28"/>
      <c r="T5" s="28"/>
      <c r="U5" s="28"/>
      <c r="V5" s="28"/>
      <c r="W5" s="28"/>
    </row>
    <row r="6" spans="1:34" s="55" customFormat="1" ht="15" customHeight="1">
      <c r="A6" s="60"/>
      <c r="M6" s="32"/>
      <c r="N6" s="28"/>
      <c r="O6" s="28"/>
      <c r="P6" s="28"/>
      <c r="Q6" s="28"/>
      <c r="R6" s="28"/>
      <c r="S6" s="28"/>
      <c r="T6" s="28"/>
      <c r="U6" s="28"/>
      <c r="V6" s="28"/>
      <c r="W6" s="28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</row>
    <row r="7" spans="1:34" s="63" customFormat="1" ht="15" customHeight="1">
      <c r="B7" s="86" t="s">
        <v>5</v>
      </c>
      <c r="M7" s="64"/>
      <c r="N7" s="65"/>
      <c r="O7" s="65"/>
      <c r="P7" s="65"/>
      <c r="Q7" s="65"/>
      <c r="R7" s="65"/>
      <c r="S7" s="65"/>
      <c r="T7" s="65"/>
      <c r="U7" s="65"/>
      <c r="V7" s="65"/>
      <c r="W7" s="65"/>
    </row>
    <row r="8" spans="1:34" s="63" customFormat="1" ht="15" customHeight="1">
      <c r="B8" s="86"/>
      <c r="M8" s="64"/>
      <c r="N8" s="65"/>
      <c r="O8" s="65"/>
      <c r="P8" s="65"/>
      <c r="Q8" s="65"/>
      <c r="R8" s="65"/>
      <c r="S8" s="65"/>
      <c r="T8" s="65"/>
      <c r="U8" s="65"/>
      <c r="V8" s="65"/>
      <c r="W8" s="65"/>
    </row>
    <row r="9" spans="1:34" s="63" customFormat="1" ht="15" customHeight="1">
      <c r="A9" s="62"/>
      <c r="B9" s="234" t="s">
        <v>151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</row>
    <row r="10" spans="1:34" s="63" customFormat="1" ht="15" customHeight="1">
      <c r="B10" s="86"/>
      <c r="M10" s="64"/>
      <c r="N10" s="65"/>
      <c r="O10" s="65"/>
      <c r="P10" s="65"/>
      <c r="Q10" s="65"/>
      <c r="R10" s="65"/>
      <c r="S10" s="65"/>
      <c r="T10" s="65"/>
      <c r="U10" s="65"/>
      <c r="V10" s="65"/>
      <c r="W10" s="65"/>
    </row>
    <row r="11" spans="1:34" s="63" customFormat="1" ht="15" customHeight="1">
      <c r="A11" s="257" t="s">
        <v>1</v>
      </c>
      <c r="B11" s="219" t="s">
        <v>28</v>
      </c>
      <c r="C11" s="219"/>
      <c r="D11" s="219"/>
      <c r="E11" s="219"/>
      <c r="F11" s="219"/>
      <c r="G11" s="219"/>
      <c r="H11" s="258"/>
      <c r="I11" s="259" t="s">
        <v>29</v>
      </c>
      <c r="J11" s="260"/>
      <c r="K11" s="260"/>
      <c r="L11" s="260"/>
      <c r="M11" s="260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2"/>
      <c r="Z11" s="2"/>
      <c r="AA11" s="29"/>
      <c r="AB11" s="28"/>
      <c r="AC11" s="28"/>
      <c r="AD11" s="28"/>
    </row>
    <row r="12" spans="1:34" s="63" customFormat="1" ht="15" customHeight="1">
      <c r="A12" s="257"/>
      <c r="B12" s="219"/>
      <c r="C12" s="219"/>
      <c r="D12" s="219"/>
      <c r="E12" s="219"/>
      <c r="F12" s="219"/>
      <c r="G12" s="219"/>
      <c r="H12" s="258"/>
      <c r="I12" s="261" t="s">
        <v>30</v>
      </c>
      <c r="J12" s="262"/>
      <c r="K12" s="262"/>
      <c r="L12" s="262"/>
      <c r="M12" s="262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2"/>
      <c r="Z12" s="2"/>
      <c r="AA12" s="28"/>
      <c r="AB12" s="28"/>
      <c r="AC12" s="28"/>
      <c r="AD12" s="28"/>
    </row>
    <row r="13" spans="1:34" s="63" customFormat="1" ht="15" customHeight="1">
      <c r="A13" s="173">
        <v>1</v>
      </c>
      <c r="B13" s="246" t="s">
        <v>126</v>
      </c>
      <c r="C13" s="246"/>
      <c r="D13" s="246"/>
      <c r="E13" s="246"/>
      <c r="F13" s="246"/>
      <c r="G13" s="246"/>
      <c r="H13" s="246"/>
      <c r="I13" s="255">
        <v>4.9060564041137695</v>
      </c>
      <c r="J13" s="255"/>
      <c r="K13" s="255"/>
      <c r="L13" s="255"/>
      <c r="M13" s="256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2"/>
      <c r="Z13" s="2"/>
      <c r="AA13" s="29"/>
      <c r="AB13" s="28"/>
      <c r="AC13" s="28"/>
      <c r="AD13" s="28"/>
    </row>
    <row r="14" spans="1:34" s="63" customFormat="1" ht="15" customHeight="1">
      <c r="A14" s="173">
        <v>2</v>
      </c>
      <c r="B14" s="246" t="s">
        <v>127</v>
      </c>
      <c r="C14" s="246"/>
      <c r="D14" s="246"/>
      <c r="E14" s="246"/>
      <c r="F14" s="246"/>
      <c r="G14" s="246"/>
      <c r="H14" s="246"/>
      <c r="I14" s="247">
        <v>4.9061360359191895</v>
      </c>
      <c r="J14" s="247"/>
      <c r="K14" s="247"/>
      <c r="L14" s="247"/>
      <c r="M14" s="248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2"/>
      <c r="Z14" s="2"/>
      <c r="AA14" s="29"/>
      <c r="AB14" s="28"/>
      <c r="AC14" s="28"/>
      <c r="AD14" s="28"/>
    </row>
    <row r="15" spans="1:34" s="63" customFormat="1" ht="15" customHeight="1">
      <c r="A15" s="173">
        <v>3</v>
      </c>
      <c r="B15" s="245" t="s">
        <v>128</v>
      </c>
      <c r="C15" s="246"/>
      <c r="D15" s="246"/>
      <c r="E15" s="246"/>
      <c r="F15" s="246"/>
      <c r="G15" s="246"/>
      <c r="H15" s="246"/>
      <c r="I15" s="247">
        <v>6.0229263305664062</v>
      </c>
      <c r="J15" s="247"/>
      <c r="K15" s="247"/>
      <c r="L15" s="247"/>
      <c r="M15" s="248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2"/>
      <c r="Z15" s="2"/>
      <c r="AA15" s="29"/>
      <c r="AB15" s="28"/>
      <c r="AC15" s="28"/>
      <c r="AD15" s="28"/>
    </row>
    <row r="16" spans="1:34" s="63" customFormat="1" ht="15" customHeight="1">
      <c r="A16" s="173">
        <v>4</v>
      </c>
      <c r="B16" s="246" t="s">
        <v>129</v>
      </c>
      <c r="C16" s="246"/>
      <c r="D16" s="246"/>
      <c r="E16" s="246"/>
      <c r="F16" s="246"/>
      <c r="G16" s="246"/>
      <c r="H16" s="246"/>
      <c r="I16" s="247">
        <v>6.0227527618408203</v>
      </c>
      <c r="J16" s="247"/>
      <c r="K16" s="247"/>
      <c r="L16" s="247"/>
      <c r="M16" s="248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2"/>
      <c r="Z16" s="2"/>
      <c r="AA16" s="29"/>
      <c r="AB16" s="28"/>
      <c r="AC16" s="28"/>
      <c r="AD16" s="28"/>
    </row>
    <row r="17" spans="1:30" s="63" customFormat="1" ht="15" customHeight="1">
      <c r="A17" s="173">
        <v>5</v>
      </c>
      <c r="B17" s="245" t="s">
        <v>130</v>
      </c>
      <c r="C17" s="246"/>
      <c r="D17" s="246"/>
      <c r="E17" s="246"/>
      <c r="F17" s="246"/>
      <c r="G17" s="246"/>
      <c r="H17" s="246"/>
      <c r="I17" s="247">
        <v>7.1359715461730957</v>
      </c>
      <c r="J17" s="247"/>
      <c r="K17" s="247"/>
      <c r="L17" s="247"/>
      <c r="M17" s="248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2"/>
      <c r="Z17" s="2"/>
      <c r="AA17" s="29"/>
      <c r="AB17" s="28"/>
      <c r="AC17" s="28"/>
      <c r="AD17" s="28"/>
    </row>
    <row r="18" spans="1:30" s="63" customFormat="1" ht="15" customHeight="1">
      <c r="A18" s="173">
        <v>6</v>
      </c>
      <c r="B18" s="246" t="s">
        <v>131</v>
      </c>
      <c r="C18" s="246"/>
      <c r="D18" s="246"/>
      <c r="E18" s="246"/>
      <c r="F18" s="246"/>
      <c r="G18" s="246"/>
      <c r="H18" s="246"/>
      <c r="I18" s="247">
        <v>7.1357607841491699</v>
      </c>
      <c r="J18" s="247"/>
      <c r="K18" s="247"/>
      <c r="L18" s="247"/>
      <c r="M18" s="248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2"/>
      <c r="Z18" s="2"/>
      <c r="AA18" s="29"/>
      <c r="AB18" s="28"/>
      <c r="AC18" s="28"/>
      <c r="AD18" s="28"/>
    </row>
    <row r="19" spans="1:30" s="63" customFormat="1" ht="15" customHeight="1">
      <c r="A19" s="173">
        <v>7</v>
      </c>
      <c r="B19" s="245" t="s">
        <v>132</v>
      </c>
      <c r="C19" s="246"/>
      <c r="D19" s="246"/>
      <c r="E19" s="246"/>
      <c r="F19" s="246"/>
      <c r="G19" s="246"/>
      <c r="H19" s="246"/>
      <c r="I19" s="247">
        <v>7.929100513458252</v>
      </c>
      <c r="J19" s="247"/>
      <c r="K19" s="247"/>
      <c r="L19" s="247"/>
      <c r="M19" s="248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2"/>
      <c r="Z19" s="2"/>
      <c r="AA19" s="30"/>
      <c r="AB19" s="30"/>
      <c r="AC19" s="30"/>
      <c r="AD19" s="30"/>
    </row>
    <row r="20" spans="1:30" s="63" customFormat="1" ht="15" customHeight="1">
      <c r="A20" s="173">
        <v>8</v>
      </c>
      <c r="B20" s="246" t="s">
        <v>133</v>
      </c>
      <c r="C20" s="246"/>
      <c r="D20" s="246"/>
      <c r="E20" s="246"/>
      <c r="F20" s="246"/>
      <c r="G20" s="246"/>
      <c r="H20" s="246"/>
      <c r="I20" s="247">
        <v>7.9287729263305664</v>
      </c>
      <c r="J20" s="247"/>
      <c r="K20" s="247"/>
      <c r="L20" s="247"/>
      <c r="M20" s="248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2"/>
      <c r="Z20" s="2"/>
      <c r="AA20" s="28"/>
      <c r="AB20" s="33"/>
      <c r="AC20" s="33"/>
      <c r="AD20" s="33"/>
    </row>
    <row r="21" spans="1:30" s="63" customFormat="1" ht="15" customHeight="1">
      <c r="A21" s="173">
        <v>9</v>
      </c>
      <c r="B21" s="245" t="s">
        <v>134</v>
      </c>
      <c r="C21" s="246"/>
      <c r="D21" s="246"/>
      <c r="E21" s="246"/>
      <c r="F21" s="246"/>
      <c r="G21" s="246"/>
      <c r="H21" s="246"/>
      <c r="I21" s="247">
        <v>8.1902189254760742</v>
      </c>
      <c r="J21" s="247"/>
      <c r="K21" s="247"/>
      <c r="L21" s="247"/>
      <c r="M21" s="248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2"/>
      <c r="Z21" s="2"/>
      <c r="AA21" s="28"/>
      <c r="AB21" s="33"/>
      <c r="AC21" s="33"/>
      <c r="AD21" s="33"/>
    </row>
    <row r="22" spans="1:30" s="63" customFormat="1" ht="15" customHeight="1">
      <c r="A22" s="173">
        <v>10</v>
      </c>
      <c r="B22" s="246" t="s">
        <v>135</v>
      </c>
      <c r="C22" s="246"/>
      <c r="D22" s="246"/>
      <c r="E22" s="246"/>
      <c r="F22" s="246"/>
      <c r="G22" s="246"/>
      <c r="H22" s="246"/>
      <c r="I22" s="247">
        <v>8.1902008056640625</v>
      </c>
      <c r="J22" s="247"/>
      <c r="K22" s="247"/>
      <c r="L22" s="247"/>
      <c r="M22" s="248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2"/>
      <c r="Z22" s="2"/>
      <c r="AA22" s="28"/>
      <c r="AB22" s="33"/>
      <c r="AC22" s="33"/>
      <c r="AD22" s="33"/>
    </row>
    <row r="23" spans="1:30" s="63" customFormat="1" ht="15" customHeight="1">
      <c r="A23" s="173">
        <v>11</v>
      </c>
      <c r="B23" s="245" t="s">
        <v>136</v>
      </c>
      <c r="C23" s="246"/>
      <c r="D23" s="246"/>
      <c r="E23" s="246"/>
      <c r="F23" s="246"/>
      <c r="G23" s="246"/>
      <c r="H23" s="246"/>
      <c r="I23" s="247">
        <v>8.1438407897949219</v>
      </c>
      <c r="J23" s="247"/>
      <c r="K23" s="247"/>
      <c r="L23" s="247"/>
      <c r="M23" s="248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2"/>
      <c r="Z23" s="2"/>
      <c r="AA23" s="28"/>
      <c r="AB23" s="33"/>
      <c r="AC23" s="33"/>
      <c r="AD23" s="33"/>
    </row>
    <row r="24" spans="1:30" s="63" customFormat="1" ht="15" customHeight="1">
      <c r="A24" s="173">
        <v>12</v>
      </c>
      <c r="B24" s="246" t="s">
        <v>137</v>
      </c>
      <c r="C24" s="246"/>
      <c r="D24" s="246"/>
      <c r="E24" s="246"/>
      <c r="F24" s="246"/>
      <c r="G24" s="246"/>
      <c r="H24" s="246"/>
      <c r="I24" s="247">
        <v>8.1438350677490234</v>
      </c>
      <c r="J24" s="247"/>
      <c r="K24" s="247"/>
      <c r="L24" s="247"/>
      <c r="M24" s="248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2"/>
      <c r="Z24" s="2"/>
      <c r="AA24" s="28"/>
      <c r="AB24" s="33"/>
      <c r="AC24" s="33"/>
      <c r="AD24" s="33"/>
    </row>
    <row r="25" spans="1:30" s="63" customFormat="1" ht="15" customHeight="1">
      <c r="A25" s="173">
        <v>13</v>
      </c>
      <c r="B25" s="245" t="s">
        <v>138</v>
      </c>
      <c r="C25" s="246"/>
      <c r="D25" s="246"/>
      <c r="E25" s="246"/>
      <c r="F25" s="246"/>
      <c r="G25" s="246"/>
      <c r="H25" s="246"/>
      <c r="I25" s="247">
        <v>8.0927228927612305</v>
      </c>
      <c r="J25" s="247"/>
      <c r="K25" s="247"/>
      <c r="L25" s="247"/>
      <c r="M25" s="248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2"/>
      <c r="Z25" s="2"/>
      <c r="AA25" s="28"/>
      <c r="AB25" s="33"/>
      <c r="AC25" s="33"/>
      <c r="AD25" s="33"/>
    </row>
    <row r="26" spans="1:30" s="63" customFormat="1" ht="15" customHeight="1">
      <c r="A26" s="173">
        <v>14</v>
      </c>
      <c r="B26" s="246" t="s">
        <v>139</v>
      </c>
      <c r="C26" s="246"/>
      <c r="D26" s="246"/>
      <c r="E26" s="246"/>
      <c r="F26" s="246"/>
      <c r="G26" s="246"/>
      <c r="H26" s="246"/>
      <c r="I26" s="247">
        <v>8.0926580429077148</v>
      </c>
      <c r="J26" s="247"/>
      <c r="K26" s="247"/>
      <c r="L26" s="247"/>
      <c r="M26" s="248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2"/>
      <c r="Z26" s="2"/>
      <c r="AA26" s="28"/>
      <c r="AB26" s="33"/>
      <c r="AC26" s="33"/>
      <c r="AD26" s="33"/>
    </row>
    <row r="27" spans="1:30" s="63" customFormat="1" ht="15" customHeight="1">
      <c r="A27" s="173">
        <v>15</v>
      </c>
      <c r="B27" s="245" t="s">
        <v>140</v>
      </c>
      <c r="C27" s="246"/>
      <c r="D27" s="246"/>
      <c r="E27" s="246"/>
      <c r="F27" s="246"/>
      <c r="G27" s="246"/>
      <c r="H27" s="246"/>
      <c r="I27" s="247">
        <v>8.030369758605957</v>
      </c>
      <c r="J27" s="247"/>
      <c r="K27" s="247"/>
      <c r="L27" s="247"/>
      <c r="M27" s="248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2"/>
      <c r="Z27" s="2"/>
      <c r="AA27" s="28"/>
      <c r="AB27" s="33"/>
      <c r="AC27" s="33"/>
      <c r="AD27" s="33"/>
    </row>
    <row r="28" spans="1:30" s="63" customFormat="1" ht="15" customHeight="1">
      <c r="A28" s="173">
        <v>16</v>
      </c>
      <c r="B28" s="245" t="s">
        <v>141</v>
      </c>
      <c r="C28" s="246"/>
      <c r="D28" s="246"/>
      <c r="E28" s="246"/>
      <c r="F28" s="246"/>
      <c r="G28" s="246"/>
      <c r="H28" s="246"/>
      <c r="I28" s="247">
        <v>8.161717414855957</v>
      </c>
      <c r="J28" s="247"/>
      <c r="K28" s="247"/>
      <c r="L28" s="247"/>
      <c r="M28" s="248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2"/>
      <c r="Z28" s="2"/>
      <c r="AA28" s="28"/>
      <c r="AB28" s="33"/>
      <c r="AC28" s="33"/>
      <c r="AD28" s="33"/>
    </row>
    <row r="29" spans="1:30" s="63" customFormat="1" ht="15" customHeight="1">
      <c r="A29" s="173">
        <v>17</v>
      </c>
      <c r="B29" s="246" t="s">
        <v>142</v>
      </c>
      <c r="C29" s="246"/>
      <c r="D29" s="246"/>
      <c r="E29" s="246"/>
      <c r="F29" s="246"/>
      <c r="G29" s="246"/>
      <c r="H29" s="246"/>
      <c r="I29" s="255">
        <v>8.1551418304443359</v>
      </c>
      <c r="J29" s="255"/>
      <c r="K29" s="255"/>
      <c r="L29" s="255"/>
      <c r="M29" s="256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2"/>
      <c r="Z29" s="2"/>
      <c r="AA29" s="2"/>
      <c r="AB29" s="2"/>
      <c r="AC29" s="2"/>
      <c r="AD29" s="2"/>
    </row>
    <row r="30" spans="1:30" s="63" customFormat="1" ht="15" customHeight="1">
      <c r="A30" s="173">
        <v>18</v>
      </c>
      <c r="B30" s="246" t="s">
        <v>143</v>
      </c>
      <c r="C30" s="246"/>
      <c r="D30" s="246"/>
      <c r="E30" s="246"/>
      <c r="F30" s="246"/>
      <c r="G30" s="246"/>
      <c r="H30" s="246"/>
      <c r="I30" s="247">
        <v>8.1471977233886719</v>
      </c>
      <c r="J30" s="247"/>
      <c r="K30" s="247"/>
      <c r="L30" s="247"/>
      <c r="M30" s="248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2"/>
      <c r="Z30" s="2"/>
      <c r="AA30" s="2"/>
      <c r="AB30" s="2"/>
      <c r="AC30" s="2"/>
      <c r="AD30" s="2"/>
    </row>
    <row r="31" spans="1:30" s="63" customFormat="1" ht="15" customHeight="1">
      <c r="A31" s="173">
        <v>19</v>
      </c>
      <c r="B31" s="245" t="s">
        <v>144</v>
      </c>
      <c r="C31" s="246"/>
      <c r="D31" s="246"/>
      <c r="E31" s="246"/>
      <c r="F31" s="246"/>
      <c r="G31" s="246"/>
      <c r="H31" s="246"/>
      <c r="I31" s="247">
        <v>8.2390327453613281</v>
      </c>
      <c r="J31" s="247"/>
      <c r="K31" s="247"/>
      <c r="L31" s="247"/>
      <c r="M31" s="248"/>
      <c r="N31" s="65"/>
      <c r="O31" s="65"/>
      <c r="P31" s="65"/>
      <c r="Q31" s="65"/>
      <c r="R31" s="65"/>
      <c r="S31" s="65"/>
      <c r="T31" s="65"/>
      <c r="U31" s="65"/>
      <c r="V31" s="65"/>
      <c r="W31" s="65"/>
    </row>
    <row r="32" spans="1:30" s="63" customFormat="1" ht="15" customHeight="1">
      <c r="A32" s="173">
        <v>20</v>
      </c>
      <c r="B32" s="246" t="s">
        <v>145</v>
      </c>
      <c r="C32" s="246"/>
      <c r="D32" s="246"/>
      <c r="E32" s="246"/>
      <c r="F32" s="246"/>
      <c r="G32" s="246"/>
      <c r="H32" s="246"/>
      <c r="I32" s="247">
        <v>9.4962596893310547</v>
      </c>
      <c r="J32" s="247"/>
      <c r="K32" s="247"/>
      <c r="L32" s="247"/>
      <c r="M32" s="248"/>
      <c r="N32" s="65"/>
      <c r="O32" s="65"/>
      <c r="P32" s="65"/>
      <c r="Q32" s="65"/>
      <c r="R32" s="65"/>
      <c r="S32" s="65"/>
      <c r="T32" s="65"/>
      <c r="U32" s="65"/>
      <c r="V32" s="65"/>
      <c r="W32" s="65"/>
    </row>
    <row r="33" spans="1:30" s="63" customFormat="1" ht="15" customHeight="1">
      <c r="A33" s="173">
        <v>21</v>
      </c>
      <c r="B33" s="245" t="s">
        <v>146</v>
      </c>
      <c r="C33" s="246"/>
      <c r="D33" s="246"/>
      <c r="E33" s="246"/>
      <c r="F33" s="246"/>
      <c r="G33" s="246"/>
      <c r="H33" s="246"/>
      <c r="I33" s="247">
        <v>9.8251848220825195</v>
      </c>
      <c r="J33" s="247"/>
      <c r="K33" s="247"/>
      <c r="L33" s="247"/>
      <c r="M33" s="248"/>
      <c r="N33" s="65"/>
      <c r="O33" s="65"/>
      <c r="P33" s="65"/>
      <c r="Q33" s="65"/>
      <c r="R33" s="65"/>
      <c r="S33" s="65"/>
      <c r="T33" s="65"/>
      <c r="U33" s="65"/>
      <c r="V33" s="65"/>
      <c r="W33" s="65"/>
    </row>
    <row r="34" spans="1:30" s="63" customFormat="1" ht="15" customHeight="1">
      <c r="A34" s="173">
        <v>22</v>
      </c>
      <c r="B34" s="246" t="s">
        <v>147</v>
      </c>
      <c r="C34" s="246"/>
      <c r="D34" s="246"/>
      <c r="E34" s="246"/>
      <c r="F34" s="246"/>
      <c r="G34" s="246"/>
      <c r="H34" s="246"/>
      <c r="I34" s="247">
        <v>9.9537363052368164</v>
      </c>
      <c r="J34" s="247"/>
      <c r="K34" s="247"/>
      <c r="L34" s="247"/>
      <c r="M34" s="248"/>
      <c r="N34" s="65"/>
      <c r="O34" s="65"/>
      <c r="P34" s="65"/>
      <c r="Q34" s="65"/>
      <c r="R34" s="65"/>
      <c r="S34" s="65"/>
      <c r="T34" s="65"/>
      <c r="U34" s="65"/>
      <c r="V34" s="65"/>
      <c r="W34" s="65"/>
    </row>
    <row r="35" spans="1:30" s="63" customFormat="1" ht="15" customHeight="1">
      <c r="A35" s="173">
        <v>23</v>
      </c>
      <c r="B35" s="245" t="s">
        <v>121</v>
      </c>
      <c r="C35" s="246"/>
      <c r="D35" s="246"/>
      <c r="E35" s="246"/>
      <c r="F35" s="246"/>
      <c r="G35" s="246"/>
      <c r="H35" s="246"/>
      <c r="I35" s="247">
        <v>7.8603363037109375</v>
      </c>
      <c r="J35" s="247"/>
      <c r="K35" s="247"/>
      <c r="L35" s="247"/>
      <c r="M35" s="248"/>
      <c r="N35" s="65"/>
      <c r="O35" s="65"/>
      <c r="P35" s="65"/>
      <c r="Q35" s="65"/>
      <c r="R35" s="65"/>
      <c r="S35" s="65"/>
      <c r="T35" s="65"/>
      <c r="U35" s="65"/>
      <c r="V35" s="65"/>
      <c r="W35" s="65"/>
    </row>
    <row r="36" spans="1:30" s="63" customFormat="1" ht="15" customHeight="1">
      <c r="B36" s="86"/>
      <c r="M36" s="64"/>
      <c r="N36" s="65"/>
      <c r="O36" s="65"/>
      <c r="P36" s="65"/>
      <c r="Q36" s="65"/>
      <c r="R36" s="65"/>
      <c r="S36" s="65"/>
      <c r="T36" s="65"/>
      <c r="U36" s="65"/>
      <c r="V36" s="65"/>
      <c r="W36" s="65"/>
    </row>
    <row r="37" spans="1:30" s="63" customFormat="1" ht="15" customHeight="1">
      <c r="B37" s="86"/>
      <c r="M37" s="64"/>
      <c r="N37" s="65"/>
      <c r="O37" s="65"/>
      <c r="P37" s="65"/>
      <c r="Q37" s="65"/>
      <c r="R37" s="65"/>
      <c r="S37" s="65"/>
      <c r="T37" s="65"/>
      <c r="U37" s="65"/>
      <c r="V37" s="65"/>
      <c r="W37" s="65"/>
    </row>
    <row r="38" spans="1:30" s="63" customFormat="1" ht="15" customHeight="1">
      <c r="A38" s="62"/>
      <c r="B38" s="234" t="s">
        <v>154</v>
      </c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</row>
    <row r="39" spans="1:30" s="63" customFormat="1" ht="15" customHeight="1">
      <c r="B39" s="86"/>
      <c r="M39" s="64"/>
      <c r="N39" s="65"/>
      <c r="O39" s="65"/>
      <c r="P39" s="65"/>
      <c r="Q39" s="65"/>
      <c r="R39" s="65"/>
      <c r="S39" s="65"/>
      <c r="T39" s="65"/>
      <c r="U39" s="65"/>
      <c r="V39" s="65"/>
      <c r="W39" s="65"/>
    </row>
    <row r="40" spans="1:30" s="63" customFormat="1" ht="15" customHeight="1">
      <c r="A40" s="257" t="s">
        <v>1</v>
      </c>
      <c r="B40" s="219" t="s">
        <v>28</v>
      </c>
      <c r="C40" s="219"/>
      <c r="D40" s="219"/>
      <c r="E40" s="219"/>
      <c r="F40" s="219"/>
      <c r="G40" s="219"/>
      <c r="H40" s="258"/>
      <c r="I40" s="259" t="s">
        <v>29</v>
      </c>
      <c r="J40" s="260"/>
      <c r="K40" s="260"/>
      <c r="L40" s="260"/>
      <c r="M40" s="260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99"/>
      <c r="AB40" s="100"/>
      <c r="AC40" s="100"/>
      <c r="AD40" s="100"/>
    </row>
    <row r="41" spans="1:30" s="63" customFormat="1" ht="15" customHeight="1">
      <c r="A41" s="257"/>
      <c r="B41" s="219"/>
      <c r="C41" s="219"/>
      <c r="D41" s="219"/>
      <c r="E41" s="219"/>
      <c r="F41" s="219"/>
      <c r="G41" s="219"/>
      <c r="H41" s="258"/>
      <c r="I41" s="261" t="s">
        <v>30</v>
      </c>
      <c r="J41" s="262"/>
      <c r="K41" s="262"/>
      <c r="L41" s="262"/>
      <c r="M41" s="26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92"/>
      <c r="AB41" s="92"/>
      <c r="AC41" s="92"/>
      <c r="AD41" s="92"/>
    </row>
    <row r="42" spans="1:30" s="63" customFormat="1" ht="15" customHeight="1">
      <c r="A42" s="173">
        <v>1</v>
      </c>
      <c r="B42" s="246" t="s">
        <v>126</v>
      </c>
      <c r="C42" s="246"/>
      <c r="D42" s="246"/>
      <c r="E42" s="246"/>
      <c r="F42" s="246"/>
      <c r="G42" s="246"/>
      <c r="H42" s="246"/>
      <c r="I42" s="255">
        <v>11.587401390075684</v>
      </c>
      <c r="J42" s="255"/>
      <c r="K42" s="255"/>
      <c r="L42" s="255"/>
      <c r="M42" s="256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2"/>
      <c r="Z42" s="2"/>
      <c r="AA42" s="29"/>
      <c r="AB42" s="28"/>
      <c r="AC42" s="28"/>
      <c r="AD42" s="28"/>
    </row>
    <row r="43" spans="1:30" s="63" customFormat="1" ht="15" customHeight="1">
      <c r="A43" s="173">
        <v>2</v>
      </c>
      <c r="B43" s="246" t="s">
        <v>127</v>
      </c>
      <c r="C43" s="246"/>
      <c r="D43" s="246"/>
      <c r="E43" s="246"/>
      <c r="F43" s="246"/>
      <c r="G43" s="246"/>
      <c r="H43" s="246"/>
      <c r="I43" s="247">
        <v>11.590069770812988</v>
      </c>
      <c r="J43" s="247"/>
      <c r="K43" s="247"/>
      <c r="L43" s="247"/>
      <c r="M43" s="248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2"/>
      <c r="Z43" s="2"/>
      <c r="AA43" s="29"/>
      <c r="AB43" s="28"/>
      <c r="AC43" s="28"/>
      <c r="AD43" s="28"/>
    </row>
    <row r="44" spans="1:30" s="63" customFormat="1" ht="15" customHeight="1">
      <c r="A44" s="173">
        <v>3</v>
      </c>
      <c r="B44" s="245" t="s">
        <v>128</v>
      </c>
      <c r="C44" s="246"/>
      <c r="D44" s="246"/>
      <c r="E44" s="246"/>
      <c r="F44" s="246"/>
      <c r="G44" s="246"/>
      <c r="H44" s="246"/>
      <c r="I44" s="247">
        <v>15.879048347473145</v>
      </c>
      <c r="J44" s="247"/>
      <c r="K44" s="247"/>
      <c r="L44" s="247"/>
      <c r="M44" s="248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2"/>
      <c r="Z44" s="2"/>
      <c r="AA44" s="29"/>
      <c r="AB44" s="28"/>
      <c r="AC44" s="28"/>
      <c r="AD44" s="28"/>
    </row>
    <row r="45" spans="1:30" s="63" customFormat="1" ht="15" customHeight="1">
      <c r="A45" s="173">
        <v>4</v>
      </c>
      <c r="B45" s="246" t="s">
        <v>129</v>
      </c>
      <c r="C45" s="246"/>
      <c r="D45" s="246"/>
      <c r="E45" s="246"/>
      <c r="F45" s="246"/>
      <c r="G45" s="246"/>
      <c r="H45" s="246"/>
      <c r="I45" s="247">
        <v>15.881780624389648</v>
      </c>
      <c r="J45" s="247"/>
      <c r="K45" s="247"/>
      <c r="L45" s="247"/>
      <c r="M45" s="248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2"/>
      <c r="Z45" s="2"/>
      <c r="AA45" s="29"/>
      <c r="AB45" s="28"/>
      <c r="AC45" s="28"/>
      <c r="AD45" s="28"/>
    </row>
    <row r="46" spans="1:30" s="63" customFormat="1" ht="15" customHeight="1">
      <c r="A46" s="173">
        <v>5</v>
      </c>
      <c r="B46" s="245" t="s">
        <v>130</v>
      </c>
      <c r="C46" s="246"/>
      <c r="D46" s="246"/>
      <c r="E46" s="246"/>
      <c r="F46" s="246"/>
      <c r="G46" s="246"/>
      <c r="H46" s="246"/>
      <c r="I46" s="247">
        <v>19.969268798828125</v>
      </c>
      <c r="J46" s="247"/>
      <c r="K46" s="247"/>
      <c r="L46" s="247"/>
      <c r="M46" s="248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2"/>
      <c r="Z46" s="2"/>
      <c r="AA46" s="29"/>
      <c r="AB46" s="28"/>
      <c r="AC46" s="28"/>
      <c r="AD46" s="28"/>
    </row>
    <row r="47" spans="1:30" s="63" customFormat="1" ht="15" customHeight="1">
      <c r="A47" s="173">
        <v>6</v>
      </c>
      <c r="B47" s="246" t="s">
        <v>131</v>
      </c>
      <c r="C47" s="246"/>
      <c r="D47" s="246"/>
      <c r="E47" s="246"/>
      <c r="F47" s="246"/>
      <c r="G47" s="246"/>
      <c r="H47" s="246"/>
      <c r="I47" s="247">
        <v>19.971780776977539</v>
      </c>
      <c r="J47" s="247"/>
      <c r="K47" s="247"/>
      <c r="L47" s="247"/>
      <c r="M47" s="248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2"/>
      <c r="Z47" s="2"/>
      <c r="AA47" s="29"/>
      <c r="AB47" s="28"/>
      <c r="AC47" s="28"/>
      <c r="AD47" s="28"/>
    </row>
    <row r="48" spans="1:30" s="63" customFormat="1" ht="15" customHeight="1">
      <c r="A48" s="173">
        <v>7</v>
      </c>
      <c r="B48" s="245" t="s">
        <v>132</v>
      </c>
      <c r="C48" s="246"/>
      <c r="D48" s="246"/>
      <c r="E48" s="246"/>
      <c r="F48" s="246"/>
      <c r="G48" s="246"/>
      <c r="H48" s="246"/>
      <c r="I48" s="247">
        <v>22.093320846557617</v>
      </c>
      <c r="J48" s="247"/>
      <c r="K48" s="247"/>
      <c r="L48" s="247"/>
      <c r="M48" s="248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2"/>
      <c r="Z48" s="2"/>
      <c r="AA48" s="30"/>
      <c r="AB48" s="30"/>
      <c r="AC48" s="30"/>
      <c r="AD48" s="30"/>
    </row>
    <row r="49" spans="1:30" s="63" customFormat="1" ht="15" customHeight="1">
      <c r="A49" s="173">
        <v>8</v>
      </c>
      <c r="B49" s="246" t="s">
        <v>133</v>
      </c>
      <c r="C49" s="246"/>
      <c r="D49" s="246"/>
      <c r="E49" s="246"/>
      <c r="F49" s="246"/>
      <c r="G49" s="246"/>
      <c r="H49" s="246"/>
      <c r="I49" s="247">
        <v>22.094751358032227</v>
      </c>
      <c r="J49" s="247"/>
      <c r="K49" s="247"/>
      <c r="L49" s="247"/>
      <c r="M49" s="248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2"/>
      <c r="Z49" s="2"/>
      <c r="AA49" s="28"/>
      <c r="AB49" s="33"/>
      <c r="AC49" s="33"/>
      <c r="AD49" s="33"/>
    </row>
    <row r="50" spans="1:30" s="63" customFormat="1" ht="15" customHeight="1">
      <c r="A50" s="173">
        <v>9</v>
      </c>
      <c r="B50" s="245" t="s">
        <v>134</v>
      </c>
      <c r="C50" s="246"/>
      <c r="D50" s="246"/>
      <c r="E50" s="246"/>
      <c r="F50" s="246"/>
      <c r="G50" s="246"/>
      <c r="H50" s="246"/>
      <c r="I50" s="247">
        <v>23.942502975463867</v>
      </c>
      <c r="J50" s="247"/>
      <c r="K50" s="247"/>
      <c r="L50" s="247"/>
      <c r="M50" s="248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2"/>
      <c r="Z50" s="2"/>
      <c r="AA50" s="28"/>
      <c r="AB50" s="33"/>
      <c r="AC50" s="33"/>
      <c r="AD50" s="33"/>
    </row>
    <row r="51" spans="1:30" s="63" customFormat="1" ht="15" customHeight="1">
      <c r="A51" s="173">
        <v>10</v>
      </c>
      <c r="B51" s="246" t="s">
        <v>135</v>
      </c>
      <c r="C51" s="246"/>
      <c r="D51" s="246"/>
      <c r="E51" s="246"/>
      <c r="F51" s="246"/>
      <c r="G51" s="246"/>
      <c r="H51" s="246"/>
      <c r="I51" s="247">
        <v>23.943668365478516</v>
      </c>
      <c r="J51" s="247"/>
      <c r="K51" s="247"/>
      <c r="L51" s="247"/>
      <c r="M51" s="248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2"/>
      <c r="Z51" s="2"/>
      <c r="AA51" s="28"/>
      <c r="AB51" s="33"/>
      <c r="AC51" s="33"/>
      <c r="AD51" s="33"/>
    </row>
    <row r="52" spans="1:30" s="63" customFormat="1" ht="15" customHeight="1">
      <c r="A52" s="173">
        <v>11</v>
      </c>
      <c r="B52" s="245" t="s">
        <v>136</v>
      </c>
      <c r="C52" s="246"/>
      <c r="D52" s="246"/>
      <c r="E52" s="246"/>
      <c r="F52" s="246"/>
      <c r="G52" s="246"/>
      <c r="H52" s="246"/>
      <c r="I52" s="247">
        <v>25.258096694946289</v>
      </c>
      <c r="J52" s="247"/>
      <c r="K52" s="247"/>
      <c r="L52" s="247"/>
      <c r="M52" s="248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2"/>
      <c r="Z52" s="2"/>
      <c r="AA52" s="28"/>
      <c r="AB52" s="33"/>
      <c r="AC52" s="33"/>
      <c r="AD52" s="33"/>
    </row>
    <row r="53" spans="1:30" s="63" customFormat="1" ht="15" customHeight="1">
      <c r="A53" s="173">
        <v>12</v>
      </c>
      <c r="B53" s="246" t="s">
        <v>137</v>
      </c>
      <c r="C53" s="246"/>
      <c r="D53" s="246"/>
      <c r="E53" s="246"/>
      <c r="F53" s="246"/>
      <c r="G53" s="246"/>
      <c r="H53" s="246"/>
      <c r="I53" s="247">
        <v>25.259496688842773</v>
      </c>
      <c r="J53" s="247"/>
      <c r="K53" s="247"/>
      <c r="L53" s="247"/>
      <c r="M53" s="248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2"/>
      <c r="Z53" s="2"/>
      <c r="AA53" s="28"/>
      <c r="AB53" s="33"/>
      <c r="AC53" s="33"/>
      <c r="AD53" s="33"/>
    </row>
    <row r="54" spans="1:30" s="63" customFormat="1" ht="15" customHeight="1">
      <c r="A54" s="173">
        <v>13</v>
      </c>
      <c r="B54" s="245" t="s">
        <v>138</v>
      </c>
      <c r="C54" s="246"/>
      <c r="D54" s="246"/>
      <c r="E54" s="246"/>
      <c r="F54" s="246"/>
      <c r="G54" s="246"/>
      <c r="H54" s="246"/>
      <c r="I54" s="247">
        <v>26.339527130126953</v>
      </c>
      <c r="J54" s="247"/>
      <c r="K54" s="247"/>
      <c r="L54" s="247"/>
      <c r="M54" s="248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2"/>
      <c r="Z54" s="2"/>
      <c r="AA54" s="28"/>
      <c r="AB54" s="33"/>
      <c r="AC54" s="33"/>
      <c r="AD54" s="33"/>
    </row>
    <row r="55" spans="1:30" s="63" customFormat="1" ht="15" customHeight="1">
      <c r="A55" s="173">
        <v>14</v>
      </c>
      <c r="B55" s="246" t="s">
        <v>139</v>
      </c>
      <c r="C55" s="246"/>
      <c r="D55" s="246"/>
      <c r="E55" s="246"/>
      <c r="F55" s="246"/>
      <c r="G55" s="246"/>
      <c r="H55" s="246"/>
      <c r="I55" s="247">
        <v>26.340890884399414</v>
      </c>
      <c r="J55" s="247"/>
      <c r="K55" s="247"/>
      <c r="L55" s="247"/>
      <c r="M55" s="248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2"/>
      <c r="Z55" s="2"/>
      <c r="AA55" s="28"/>
      <c r="AB55" s="33"/>
      <c r="AC55" s="33"/>
      <c r="AD55" s="33"/>
    </row>
    <row r="56" spans="1:30" s="63" customFormat="1" ht="15" customHeight="1">
      <c r="A56" s="173">
        <v>15</v>
      </c>
      <c r="B56" s="245" t="s">
        <v>140</v>
      </c>
      <c r="C56" s="246"/>
      <c r="D56" s="246"/>
      <c r="E56" s="246"/>
      <c r="F56" s="246"/>
      <c r="G56" s="246"/>
      <c r="H56" s="246"/>
      <c r="I56" s="247">
        <v>27.008907318115234</v>
      </c>
      <c r="J56" s="247"/>
      <c r="K56" s="247"/>
      <c r="L56" s="247"/>
      <c r="M56" s="248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2"/>
      <c r="Z56" s="2"/>
      <c r="AA56" s="28"/>
      <c r="AB56" s="33"/>
      <c r="AC56" s="33"/>
      <c r="AD56" s="33"/>
    </row>
    <row r="57" spans="1:30" s="63" customFormat="1" ht="15" customHeight="1">
      <c r="A57" s="173">
        <v>16</v>
      </c>
      <c r="B57" s="245" t="s">
        <v>141</v>
      </c>
      <c r="C57" s="246"/>
      <c r="D57" s="246"/>
      <c r="E57" s="246"/>
      <c r="F57" s="246"/>
      <c r="G57" s="246"/>
      <c r="H57" s="246"/>
      <c r="I57" s="247">
        <v>26.840206146240234</v>
      </c>
      <c r="J57" s="247"/>
      <c r="K57" s="247"/>
      <c r="L57" s="247"/>
      <c r="M57" s="248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2"/>
      <c r="Z57" s="2"/>
      <c r="AA57" s="28"/>
      <c r="AB57" s="33"/>
      <c r="AC57" s="33"/>
      <c r="AD57" s="33"/>
    </row>
    <row r="58" spans="1:30" s="63" customFormat="1" ht="15" customHeight="1">
      <c r="A58" s="173">
        <v>17</v>
      </c>
      <c r="B58" s="246" t="s">
        <v>142</v>
      </c>
      <c r="C58" s="246"/>
      <c r="D58" s="246"/>
      <c r="E58" s="246"/>
      <c r="F58" s="246"/>
      <c r="G58" s="246"/>
      <c r="H58" s="246"/>
      <c r="I58" s="255">
        <v>26.81873893737793</v>
      </c>
      <c r="J58" s="255"/>
      <c r="K58" s="255"/>
      <c r="L58" s="255"/>
      <c r="M58" s="256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2"/>
      <c r="Z58" s="2"/>
      <c r="AA58" s="28"/>
      <c r="AB58" s="33"/>
      <c r="AC58" s="33"/>
      <c r="AD58" s="33"/>
    </row>
    <row r="59" spans="1:30" s="63" customFormat="1" ht="15" customHeight="1">
      <c r="A59" s="173">
        <v>18</v>
      </c>
      <c r="B59" s="246" t="s">
        <v>143</v>
      </c>
      <c r="C59" s="246"/>
      <c r="D59" s="246"/>
      <c r="E59" s="246"/>
      <c r="F59" s="246"/>
      <c r="G59" s="246"/>
      <c r="H59" s="246"/>
      <c r="I59" s="247">
        <v>26.783979415893555</v>
      </c>
      <c r="J59" s="247"/>
      <c r="K59" s="247"/>
      <c r="L59" s="247"/>
      <c r="M59" s="248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2"/>
      <c r="Z59" s="2"/>
      <c r="AA59" s="2"/>
      <c r="AB59" s="2"/>
      <c r="AC59" s="2"/>
      <c r="AD59" s="2"/>
    </row>
    <row r="60" spans="1:30" s="63" customFormat="1" ht="15" customHeight="1">
      <c r="A60" s="173">
        <v>19</v>
      </c>
      <c r="B60" s="245" t="s">
        <v>144</v>
      </c>
      <c r="C60" s="246"/>
      <c r="D60" s="246"/>
      <c r="E60" s="246"/>
      <c r="F60" s="246"/>
      <c r="G60" s="246"/>
      <c r="H60" s="246"/>
      <c r="I60" s="247">
        <v>26.814508438110352</v>
      </c>
      <c r="J60" s="247"/>
      <c r="K60" s="247"/>
      <c r="L60" s="247"/>
      <c r="M60" s="248"/>
      <c r="N60" s="65"/>
      <c r="O60" s="65"/>
      <c r="P60" s="65"/>
      <c r="Q60" s="65"/>
      <c r="R60" s="65"/>
      <c r="S60" s="65"/>
      <c r="T60" s="65"/>
      <c r="U60" s="65"/>
      <c r="V60" s="65"/>
      <c r="W60" s="65"/>
    </row>
    <row r="61" spans="1:30" s="63" customFormat="1" ht="15" customHeight="1">
      <c r="A61" s="173">
        <v>20</v>
      </c>
      <c r="B61" s="246" t="s">
        <v>145</v>
      </c>
      <c r="C61" s="246"/>
      <c r="D61" s="246"/>
      <c r="E61" s="246"/>
      <c r="F61" s="246"/>
      <c r="G61" s="246"/>
      <c r="H61" s="246"/>
      <c r="I61" s="247">
        <v>27.066261291503906</v>
      </c>
      <c r="J61" s="247"/>
      <c r="K61" s="247"/>
      <c r="L61" s="247"/>
      <c r="M61" s="248"/>
      <c r="N61" s="65"/>
      <c r="O61" s="65"/>
      <c r="P61" s="65"/>
      <c r="Q61" s="65"/>
      <c r="R61" s="65"/>
      <c r="S61" s="65"/>
      <c r="T61" s="65"/>
      <c r="U61" s="65"/>
      <c r="V61" s="65"/>
      <c r="W61" s="65"/>
    </row>
    <row r="62" spans="1:30" s="63" customFormat="1" ht="15" customHeight="1">
      <c r="A62" s="173">
        <v>21</v>
      </c>
      <c r="B62" s="245" t="s">
        <v>146</v>
      </c>
      <c r="C62" s="246"/>
      <c r="D62" s="246"/>
      <c r="E62" s="246"/>
      <c r="F62" s="246"/>
      <c r="G62" s="246"/>
      <c r="H62" s="246"/>
      <c r="I62" s="247">
        <v>27.183111190795898</v>
      </c>
      <c r="J62" s="247"/>
      <c r="K62" s="247"/>
      <c r="L62" s="247"/>
      <c r="M62" s="248"/>
      <c r="N62" s="65"/>
      <c r="O62" s="65"/>
      <c r="P62" s="65"/>
      <c r="Q62" s="65"/>
      <c r="R62" s="65"/>
      <c r="S62" s="65"/>
      <c r="T62" s="65"/>
      <c r="U62" s="65"/>
      <c r="V62" s="65"/>
      <c r="W62" s="65"/>
    </row>
    <row r="63" spans="1:30" s="63" customFormat="1" ht="15" customHeight="1">
      <c r="A63" s="173">
        <v>22</v>
      </c>
      <c r="B63" s="246" t="s">
        <v>147</v>
      </c>
      <c r="C63" s="246"/>
      <c r="D63" s="246"/>
      <c r="E63" s="246"/>
      <c r="F63" s="246"/>
      <c r="G63" s="246"/>
      <c r="H63" s="246"/>
      <c r="I63" s="247">
        <v>27.25389289855957</v>
      </c>
      <c r="J63" s="247"/>
      <c r="K63" s="247"/>
      <c r="L63" s="247"/>
      <c r="M63" s="248"/>
      <c r="N63" s="65"/>
      <c r="O63" s="65"/>
      <c r="P63" s="65"/>
      <c r="Q63" s="65"/>
      <c r="R63" s="65"/>
      <c r="S63" s="65"/>
      <c r="T63" s="65"/>
      <c r="U63" s="65"/>
      <c r="V63" s="65"/>
      <c r="W63" s="65"/>
    </row>
    <row r="64" spans="1:30" s="63" customFormat="1" ht="15" customHeight="1">
      <c r="A64" s="173">
        <v>23</v>
      </c>
      <c r="B64" s="245" t="s">
        <v>121</v>
      </c>
      <c r="C64" s="246"/>
      <c r="D64" s="246"/>
      <c r="E64" s="246"/>
      <c r="F64" s="246"/>
      <c r="G64" s="246"/>
      <c r="H64" s="246"/>
      <c r="I64" s="247">
        <v>26.756462097167969</v>
      </c>
      <c r="J64" s="247"/>
      <c r="K64" s="247"/>
      <c r="L64" s="247"/>
      <c r="M64" s="248"/>
      <c r="N64" s="65"/>
      <c r="O64" s="65"/>
      <c r="P64" s="65"/>
      <c r="Q64" s="65"/>
      <c r="R64" s="65"/>
      <c r="S64" s="65"/>
      <c r="T64" s="65"/>
      <c r="U64" s="65"/>
      <c r="V64" s="65"/>
      <c r="W64" s="65"/>
    </row>
    <row r="65" spans="1:34" s="63" customFormat="1" ht="15" customHeight="1">
      <c r="B65" s="86"/>
      <c r="M65" s="64"/>
      <c r="N65" s="65"/>
      <c r="O65" s="65"/>
      <c r="P65" s="65"/>
      <c r="Q65" s="65"/>
      <c r="R65" s="65"/>
      <c r="S65" s="65"/>
      <c r="T65" s="65"/>
      <c r="U65" s="65"/>
      <c r="V65" s="65"/>
      <c r="W65" s="65"/>
    </row>
    <row r="66" spans="1:34" s="63" customFormat="1" ht="15" customHeight="1">
      <c r="B66" s="86"/>
      <c r="M66" s="64"/>
      <c r="N66" s="65"/>
      <c r="O66" s="65"/>
      <c r="P66" s="65"/>
      <c r="Q66" s="65"/>
      <c r="R66" s="65"/>
      <c r="S66" s="65"/>
      <c r="T66" s="65"/>
      <c r="U66" s="65"/>
      <c r="V66" s="65"/>
      <c r="W66" s="65"/>
    </row>
    <row r="67" spans="1:34" s="63" customFormat="1" ht="15" customHeight="1">
      <c r="B67" s="86"/>
      <c r="M67" s="64"/>
      <c r="N67" s="65"/>
      <c r="O67" s="65"/>
      <c r="P67" s="65"/>
      <c r="Q67" s="65"/>
      <c r="R67" s="65"/>
      <c r="S67" s="65"/>
      <c r="T67" s="65"/>
      <c r="U67" s="65"/>
      <c r="V67" s="65"/>
      <c r="W67" s="65"/>
    </row>
    <row r="68" spans="1:34" s="63" customFormat="1" ht="15" customHeight="1">
      <c r="B68" s="86" t="s">
        <v>6</v>
      </c>
      <c r="M68" s="64"/>
      <c r="N68" s="65"/>
      <c r="O68" s="65"/>
      <c r="P68" s="65"/>
      <c r="Q68" s="65"/>
      <c r="R68" s="65"/>
      <c r="S68" s="65"/>
      <c r="T68" s="65"/>
      <c r="U68" s="65"/>
      <c r="V68" s="65"/>
      <c r="W68" s="65"/>
    </row>
    <row r="69" spans="1:34" s="55" customFormat="1" ht="15" customHeight="1">
      <c r="A69" s="37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32"/>
      <c r="N69" s="30"/>
      <c r="O69" s="31"/>
      <c r="P69" s="31"/>
      <c r="Q69" s="31"/>
      <c r="R69" s="31"/>
      <c r="S69" s="31"/>
      <c r="T69" s="31"/>
      <c r="U69" s="31"/>
      <c r="V69" s="28"/>
      <c r="W69" s="28"/>
      <c r="X69" s="56"/>
      <c r="Y69" s="49"/>
      <c r="Z69" s="49"/>
      <c r="AA69" s="49"/>
      <c r="AB69" s="49"/>
      <c r="AC69" s="49"/>
      <c r="AD69" s="49"/>
      <c r="AE69" s="49"/>
      <c r="AF69" s="49"/>
      <c r="AG69" s="49"/>
      <c r="AH69" s="49"/>
    </row>
    <row r="70" spans="1:34" s="55" customFormat="1" ht="15" customHeight="1">
      <c r="A70" s="37"/>
      <c r="B70" s="234" t="s">
        <v>439</v>
      </c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49"/>
      <c r="AE70" s="49"/>
      <c r="AF70" s="49"/>
      <c r="AG70" s="49"/>
      <c r="AH70" s="49"/>
    </row>
    <row r="71" spans="1:34" s="55" customFormat="1" ht="15" customHeight="1">
      <c r="A71" s="82"/>
      <c r="B71" s="82"/>
      <c r="C71" s="82"/>
      <c r="D71" s="82"/>
      <c r="E71" s="82"/>
      <c r="F71" s="82"/>
      <c r="G71" s="82"/>
      <c r="H71" s="82"/>
      <c r="I71" s="82"/>
      <c r="J71" s="82"/>
      <c r="K71" s="48"/>
      <c r="L71" s="48"/>
      <c r="M71" s="32"/>
      <c r="N71" s="30"/>
      <c r="O71" s="31"/>
      <c r="P71" s="31"/>
      <c r="Q71" s="31"/>
      <c r="R71" s="31"/>
      <c r="S71" s="31"/>
      <c r="T71" s="31"/>
      <c r="U71" s="31"/>
      <c r="V71" s="28"/>
      <c r="W71" s="28"/>
      <c r="X71" s="56"/>
      <c r="Y71" s="49"/>
      <c r="Z71" s="49"/>
      <c r="AA71" s="49"/>
      <c r="AB71" s="147" t="s">
        <v>445</v>
      </c>
      <c r="AC71" s="49"/>
      <c r="AD71" s="49"/>
      <c r="AE71" s="49"/>
      <c r="AF71" s="49"/>
      <c r="AG71" s="49"/>
      <c r="AH71" s="49"/>
    </row>
    <row r="72" spans="1:34" s="55" customFormat="1" ht="15" customHeight="1">
      <c r="A72" s="249" t="s">
        <v>82</v>
      </c>
      <c r="B72" s="250"/>
      <c r="C72" s="250"/>
      <c r="D72" s="251" t="s">
        <v>78</v>
      </c>
      <c r="E72" s="251"/>
      <c r="F72" s="251"/>
      <c r="G72" s="250" t="s">
        <v>83</v>
      </c>
      <c r="H72" s="250"/>
      <c r="I72" s="251" t="s">
        <v>79</v>
      </c>
      <c r="J72" s="251"/>
      <c r="K72" s="251"/>
      <c r="L72" s="250" t="s">
        <v>81</v>
      </c>
      <c r="M72" s="250"/>
      <c r="N72" s="250"/>
      <c r="O72" s="250"/>
      <c r="P72" s="252" t="s">
        <v>84</v>
      </c>
      <c r="Q72" s="252"/>
      <c r="R72" s="252"/>
      <c r="S72" s="252"/>
      <c r="T72" s="253" t="s">
        <v>85</v>
      </c>
      <c r="U72" s="253"/>
      <c r="V72" s="253"/>
      <c r="W72" s="253"/>
      <c r="X72" s="252" t="s">
        <v>83</v>
      </c>
      <c r="Y72" s="253"/>
      <c r="Z72" s="253" t="s">
        <v>86</v>
      </c>
      <c r="AA72" s="253"/>
      <c r="AB72" s="253"/>
      <c r="AC72" s="254"/>
      <c r="AD72" s="49"/>
      <c r="AE72" s="49"/>
      <c r="AF72" s="49"/>
      <c r="AG72" s="49"/>
      <c r="AH72" s="49"/>
    </row>
    <row r="73" spans="1:34" s="55" customFormat="1" ht="15" customHeight="1">
      <c r="A73" s="249"/>
      <c r="B73" s="250"/>
      <c r="C73" s="250"/>
      <c r="D73" s="251"/>
      <c r="E73" s="251"/>
      <c r="F73" s="251"/>
      <c r="G73" s="250"/>
      <c r="H73" s="250"/>
      <c r="I73" s="251"/>
      <c r="J73" s="251"/>
      <c r="K73" s="251"/>
      <c r="L73" s="250"/>
      <c r="M73" s="250"/>
      <c r="N73" s="250"/>
      <c r="O73" s="250"/>
      <c r="P73" s="252"/>
      <c r="Q73" s="252"/>
      <c r="R73" s="252"/>
      <c r="S73" s="252"/>
      <c r="T73" s="253"/>
      <c r="U73" s="253"/>
      <c r="V73" s="253"/>
      <c r="W73" s="253"/>
      <c r="X73" s="253"/>
      <c r="Y73" s="253"/>
      <c r="Z73" s="253"/>
      <c r="AA73" s="253"/>
      <c r="AB73" s="253"/>
      <c r="AC73" s="254"/>
      <c r="AD73" s="49"/>
      <c r="AE73" s="49"/>
      <c r="AF73" s="49"/>
      <c r="AG73" s="49"/>
      <c r="AH73" s="49"/>
    </row>
    <row r="74" spans="1:34" s="55" customFormat="1" ht="15" customHeight="1">
      <c r="A74" s="240">
        <v>1.9962865859270096E-2</v>
      </c>
      <c r="B74" s="241"/>
      <c r="C74" s="241"/>
      <c r="D74" s="241">
        <v>2.5000000000000001E-2</v>
      </c>
      <c r="E74" s="241"/>
      <c r="F74" s="241"/>
      <c r="G74" s="242" t="s">
        <v>446</v>
      </c>
      <c r="H74" s="241"/>
      <c r="I74" s="243">
        <v>6.5</v>
      </c>
      <c r="J74" s="243"/>
      <c r="K74" s="243"/>
      <c r="L74" s="244">
        <v>8.1627797335386276E-3</v>
      </c>
      <c r="M74" s="244"/>
      <c r="N74" s="244"/>
      <c r="O74" s="244"/>
      <c r="P74" s="235">
        <v>796.29736587075593</v>
      </c>
      <c r="Q74" s="236"/>
      <c r="R74" s="236"/>
      <c r="S74" s="237"/>
      <c r="T74" s="235">
        <v>700</v>
      </c>
      <c r="U74" s="236"/>
      <c r="V74" s="236"/>
      <c r="W74" s="237"/>
      <c r="X74" s="238" t="s">
        <v>446</v>
      </c>
      <c r="Y74" s="239"/>
      <c r="Z74" s="239">
        <f>'인접구조물 침하_구조물-우'!Z6</f>
        <v>1333.9979485399474</v>
      </c>
      <c r="AA74" s="239"/>
      <c r="AB74" s="239"/>
      <c r="AC74" s="235"/>
      <c r="AD74" s="49"/>
      <c r="AE74" s="49"/>
      <c r="AF74" s="49"/>
      <c r="AG74" s="49"/>
      <c r="AH74" s="49"/>
    </row>
    <row r="75" spans="1:34" s="55" customFormat="1" ht="15" customHeight="1">
      <c r="A75" s="155"/>
      <c r="B75" s="155"/>
      <c r="C75" s="155"/>
      <c r="D75" s="155"/>
      <c r="E75" s="155"/>
      <c r="F75" s="155"/>
      <c r="G75" s="155"/>
      <c r="H75" s="155"/>
      <c r="I75" s="40"/>
      <c r="J75" s="40"/>
      <c r="K75" s="40"/>
      <c r="L75" s="156"/>
      <c r="M75" s="156"/>
      <c r="N75" s="156"/>
      <c r="O75" s="157"/>
      <c r="P75" s="157"/>
      <c r="Q75" s="157"/>
      <c r="R75" s="157"/>
      <c r="S75" s="158"/>
      <c r="T75" s="158"/>
      <c r="U75" s="158"/>
      <c r="V75" s="158"/>
      <c r="W75" s="158"/>
      <c r="X75" s="158"/>
      <c r="Y75" s="158"/>
      <c r="Z75" s="158"/>
      <c r="AA75" s="159"/>
      <c r="AB75" s="159"/>
      <c r="AC75" s="159"/>
      <c r="AD75" s="49"/>
      <c r="AE75" s="49"/>
      <c r="AF75" s="49"/>
      <c r="AG75" s="49"/>
      <c r="AH75" s="49"/>
    </row>
    <row r="76" spans="1:34" s="55" customFormat="1" ht="15" customHeight="1">
      <c r="A76" s="155"/>
      <c r="B76" s="155"/>
      <c r="C76" s="155"/>
      <c r="D76" s="155"/>
      <c r="E76" s="155"/>
      <c r="F76" s="155"/>
      <c r="G76" s="155"/>
      <c r="H76" s="155"/>
      <c r="I76" s="40"/>
      <c r="J76" s="40"/>
      <c r="K76" s="40"/>
      <c r="L76" s="156"/>
      <c r="M76" s="156"/>
      <c r="N76" s="156"/>
      <c r="O76" s="157"/>
      <c r="P76" s="157"/>
      <c r="Q76" s="157"/>
      <c r="R76" s="157"/>
      <c r="S76" s="158"/>
      <c r="T76" s="158"/>
      <c r="U76" s="158"/>
      <c r="V76" s="158"/>
      <c r="W76" s="158"/>
      <c r="X76" s="158"/>
      <c r="Y76" s="158"/>
      <c r="Z76" s="158"/>
      <c r="AA76" s="159"/>
      <c r="AB76" s="159"/>
      <c r="AC76" s="159"/>
      <c r="AD76" s="49"/>
      <c r="AE76" s="49"/>
      <c r="AF76" s="49"/>
      <c r="AG76" s="49"/>
      <c r="AH76" s="49"/>
    </row>
    <row r="77" spans="1:34" s="55" customFormat="1" ht="15" customHeight="1"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6"/>
      <c r="Y77" s="56"/>
      <c r="Z77" s="56"/>
      <c r="AA77" s="56"/>
      <c r="AB77" s="56"/>
      <c r="AC77" s="56"/>
      <c r="AD77" s="49"/>
      <c r="AE77" s="49"/>
      <c r="AF77" s="49"/>
      <c r="AG77" s="49"/>
      <c r="AH77" s="49"/>
    </row>
    <row r="78" spans="1:34" s="55" customFormat="1" ht="15" customHeight="1"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6"/>
      <c r="Y78" s="56"/>
      <c r="Z78" s="56"/>
      <c r="AA78" s="56"/>
      <c r="AB78" s="56"/>
      <c r="AC78" s="56"/>
      <c r="AD78" s="49"/>
      <c r="AE78" s="49"/>
      <c r="AF78" s="49"/>
      <c r="AG78" s="49"/>
      <c r="AH78" s="49"/>
    </row>
    <row r="79" spans="1:34" s="55" customFormat="1" ht="15" customHeight="1"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6"/>
      <c r="Y79" s="56"/>
      <c r="Z79" s="56"/>
      <c r="AA79" s="56"/>
      <c r="AB79" s="56"/>
      <c r="AC79" s="56"/>
      <c r="AD79" s="49"/>
      <c r="AE79" s="49"/>
      <c r="AF79" s="49"/>
      <c r="AG79" s="49"/>
      <c r="AH79" s="49"/>
    </row>
    <row r="80" spans="1:34" s="55" customFormat="1" ht="15" customHeight="1"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6"/>
      <c r="Y80" s="56"/>
      <c r="Z80" s="56"/>
      <c r="AA80" s="56"/>
      <c r="AB80" s="56"/>
      <c r="AC80" s="56"/>
      <c r="AD80" s="49"/>
      <c r="AE80" s="49"/>
      <c r="AF80" s="49"/>
      <c r="AG80" s="49"/>
      <c r="AH80" s="49"/>
    </row>
    <row r="81" spans="1:34" s="55" customFormat="1" ht="15" customHeight="1"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6"/>
      <c r="Y81" s="56"/>
      <c r="Z81" s="56"/>
      <c r="AA81" s="56"/>
      <c r="AB81" s="56"/>
      <c r="AC81" s="56"/>
      <c r="AD81" s="49"/>
      <c r="AE81" s="49"/>
      <c r="AF81" s="49"/>
      <c r="AG81" s="49"/>
      <c r="AH81" s="49"/>
    </row>
    <row r="82" spans="1:34" s="55" customFormat="1" ht="15" customHeight="1"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6"/>
      <c r="Y82" s="56"/>
      <c r="Z82" s="56"/>
      <c r="AA82" s="56"/>
      <c r="AB82" s="56"/>
      <c r="AC82" s="56"/>
      <c r="AD82" s="49"/>
      <c r="AE82" s="49"/>
      <c r="AF82" s="49"/>
      <c r="AG82" s="49"/>
      <c r="AH82" s="49"/>
    </row>
    <row r="83" spans="1:34" s="55" customFormat="1" ht="15" customHeight="1"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6"/>
      <c r="Y83" s="56"/>
      <c r="Z83" s="56"/>
      <c r="AA83" s="56"/>
      <c r="AB83" s="56"/>
      <c r="AC83" s="56"/>
      <c r="AD83" s="49"/>
      <c r="AE83" s="49"/>
      <c r="AF83" s="49"/>
      <c r="AG83" s="49"/>
      <c r="AH83" s="49"/>
    </row>
    <row r="84" spans="1:34" s="55" customFormat="1" ht="15" customHeight="1"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6"/>
      <c r="Y84" s="56"/>
      <c r="Z84" s="56"/>
      <c r="AA84" s="56"/>
      <c r="AB84" s="56"/>
      <c r="AC84" s="56"/>
      <c r="AD84" s="49"/>
      <c r="AE84" s="49"/>
      <c r="AF84" s="49"/>
      <c r="AG84" s="49"/>
      <c r="AH84" s="49"/>
    </row>
    <row r="85" spans="1:34" s="55" customFormat="1" ht="15" customHeight="1"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6"/>
      <c r="Y85" s="56"/>
      <c r="Z85" s="56"/>
      <c r="AA85" s="56"/>
      <c r="AB85" s="56"/>
      <c r="AC85" s="56"/>
      <c r="AD85" s="49"/>
      <c r="AE85" s="49"/>
      <c r="AF85" s="49"/>
      <c r="AG85" s="49"/>
      <c r="AH85" s="49"/>
    </row>
    <row r="86" spans="1:34" s="55" customFormat="1" ht="15" customHeight="1"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6"/>
      <c r="Y86" s="56"/>
      <c r="Z86" s="56"/>
      <c r="AA86" s="56"/>
      <c r="AB86" s="56"/>
      <c r="AC86" s="56"/>
      <c r="AD86" s="49"/>
      <c r="AE86" s="49"/>
      <c r="AF86" s="49"/>
      <c r="AG86" s="49"/>
      <c r="AH86" s="49"/>
    </row>
    <row r="87" spans="1:34" s="55" customFormat="1" ht="15" customHeight="1"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6"/>
      <c r="Y87" s="56"/>
      <c r="Z87" s="56"/>
      <c r="AA87" s="56"/>
      <c r="AB87" s="56"/>
      <c r="AC87" s="56"/>
      <c r="AD87" s="49"/>
      <c r="AE87" s="49"/>
      <c r="AF87" s="49"/>
      <c r="AG87" s="49"/>
      <c r="AH87" s="49"/>
    </row>
    <row r="88" spans="1:34" s="55" customFormat="1" ht="15" customHeight="1"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6"/>
      <c r="Y88" s="56"/>
      <c r="Z88" s="56"/>
      <c r="AA88" s="56"/>
      <c r="AB88" s="56"/>
      <c r="AC88" s="56"/>
      <c r="AD88" s="49"/>
      <c r="AE88" s="49"/>
      <c r="AF88" s="49"/>
      <c r="AG88" s="49"/>
      <c r="AH88" s="49"/>
    </row>
    <row r="89" spans="1:34" s="55" customFormat="1" ht="15" customHeight="1"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6"/>
      <c r="Y89" s="56"/>
      <c r="Z89" s="56"/>
      <c r="AA89" s="56"/>
      <c r="AB89" s="56"/>
      <c r="AC89" s="56"/>
      <c r="AD89" s="49"/>
      <c r="AE89" s="49"/>
      <c r="AF89" s="49"/>
      <c r="AG89" s="49"/>
      <c r="AH89" s="49"/>
    </row>
    <row r="90" spans="1:34" s="55" customFormat="1" ht="15" customHeight="1"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6"/>
      <c r="Y90" s="56"/>
      <c r="Z90" s="56"/>
      <c r="AA90" s="56"/>
      <c r="AB90" s="56"/>
      <c r="AC90" s="56"/>
      <c r="AD90" s="49"/>
      <c r="AE90" s="49"/>
      <c r="AF90" s="49"/>
      <c r="AG90" s="49"/>
      <c r="AH90" s="49"/>
    </row>
    <row r="91" spans="1:34" s="55" customFormat="1" ht="15" customHeight="1"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6"/>
      <c r="Y91" s="56"/>
      <c r="Z91" s="56"/>
      <c r="AA91" s="56"/>
      <c r="AB91" s="56"/>
      <c r="AC91" s="56"/>
      <c r="AD91" s="49"/>
      <c r="AE91" s="49"/>
      <c r="AF91" s="49"/>
      <c r="AG91" s="49"/>
      <c r="AH91" s="49"/>
    </row>
    <row r="92" spans="1:34" s="55" customFormat="1" ht="15" customHeight="1"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6"/>
      <c r="Y92" s="56"/>
      <c r="Z92" s="56"/>
      <c r="AA92" s="56"/>
      <c r="AB92" s="56"/>
      <c r="AC92" s="56"/>
      <c r="AD92" s="49"/>
      <c r="AE92" s="49"/>
      <c r="AF92" s="49"/>
      <c r="AG92" s="49"/>
      <c r="AH92" s="49"/>
    </row>
    <row r="93" spans="1:34" s="55" customFormat="1" ht="15" customHeight="1"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6"/>
      <c r="Y93" s="56"/>
      <c r="Z93" s="56"/>
      <c r="AA93" s="56"/>
      <c r="AB93" s="56"/>
      <c r="AC93" s="56"/>
      <c r="AD93" s="49"/>
      <c r="AE93" s="49"/>
      <c r="AF93" s="49"/>
      <c r="AG93" s="49"/>
      <c r="AH93" s="49"/>
    </row>
    <row r="94" spans="1:34" s="55" customFormat="1" ht="15" customHeight="1"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6"/>
      <c r="Y94" s="56"/>
      <c r="Z94" s="56"/>
      <c r="AA94" s="56"/>
      <c r="AB94" s="56"/>
      <c r="AC94" s="56"/>
      <c r="AD94" s="49"/>
      <c r="AE94" s="49"/>
      <c r="AF94" s="49"/>
      <c r="AG94" s="49"/>
      <c r="AH94" s="49"/>
    </row>
    <row r="95" spans="1:34" s="55" customFormat="1" ht="15" customHeight="1">
      <c r="A95" s="37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32"/>
      <c r="N95" s="30"/>
      <c r="O95" s="31"/>
      <c r="P95" s="31"/>
      <c r="Q95" s="31"/>
      <c r="R95" s="31"/>
      <c r="S95" s="31"/>
      <c r="T95" s="31"/>
      <c r="U95" s="31"/>
      <c r="V95" s="28"/>
      <c r="W95" s="28"/>
      <c r="X95" s="56"/>
      <c r="Y95" s="49"/>
      <c r="Z95" s="49"/>
      <c r="AA95" s="49"/>
      <c r="AB95" s="49"/>
      <c r="AC95" s="49"/>
      <c r="AD95" s="49"/>
      <c r="AE95" s="49"/>
      <c r="AF95" s="49"/>
      <c r="AG95" s="49"/>
      <c r="AH95" s="49"/>
    </row>
    <row r="96" spans="1:34" s="55" customFormat="1" ht="15" customHeight="1">
      <c r="A96" s="37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32"/>
      <c r="N96" s="30"/>
      <c r="O96" s="31"/>
      <c r="P96" s="31"/>
      <c r="Q96" s="31"/>
      <c r="R96" s="31"/>
      <c r="S96" s="31"/>
      <c r="T96" s="31"/>
      <c r="U96" s="31"/>
      <c r="V96" s="28"/>
      <c r="W96" s="28"/>
      <c r="X96" s="56"/>
      <c r="Y96" s="49"/>
      <c r="Z96" s="49"/>
      <c r="AA96" s="49"/>
      <c r="AB96" s="49"/>
      <c r="AC96" s="49"/>
      <c r="AD96" s="49"/>
      <c r="AE96" s="49"/>
      <c r="AF96" s="49"/>
      <c r="AG96" s="49"/>
      <c r="AH96" s="49"/>
    </row>
    <row r="97" spans="14:35" ht="15" customHeight="1">
      <c r="N97" s="23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4"/>
      <c r="AE97" s="24"/>
      <c r="AF97" s="24"/>
      <c r="AG97" s="24"/>
      <c r="AI97" s="7"/>
    </row>
    <row r="98" spans="14:35" ht="15" customHeight="1">
      <c r="N98" s="12"/>
      <c r="O98" s="9"/>
      <c r="P98" s="9"/>
      <c r="Q98" s="8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I98" s="7"/>
    </row>
    <row r="99" spans="14:35" ht="15" customHeight="1">
      <c r="N99" s="18"/>
      <c r="O99" s="9"/>
      <c r="P99" s="9"/>
      <c r="Q99" s="8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I99" s="7"/>
    </row>
    <row r="100" spans="14:35" ht="15" customHeight="1">
      <c r="N100" s="18"/>
      <c r="O100" s="9"/>
      <c r="P100" s="9"/>
      <c r="Q100" s="8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I100" s="7"/>
    </row>
    <row r="101" spans="14:35" ht="15" customHeight="1">
      <c r="N101" s="18"/>
      <c r="O101" s="9"/>
      <c r="P101" s="9"/>
      <c r="Q101" s="8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I101" s="7"/>
    </row>
    <row r="102" spans="14:35" ht="15" customHeight="1">
      <c r="N102" s="18"/>
      <c r="O102" s="9"/>
      <c r="P102" s="9"/>
      <c r="Q102" s="8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I102" s="7"/>
    </row>
    <row r="103" spans="14:35" ht="15" customHeight="1">
      <c r="N103" s="18"/>
      <c r="O103" s="9"/>
      <c r="P103" s="9"/>
      <c r="Q103" s="8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I103" s="7"/>
    </row>
    <row r="104" spans="14:35" ht="15" customHeight="1">
      <c r="N104" s="18"/>
      <c r="O104" s="9"/>
      <c r="P104" s="9"/>
      <c r="Q104" s="8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I104" s="7"/>
    </row>
    <row r="105" spans="14:35" ht="15" customHeight="1">
      <c r="N105" s="18"/>
      <c r="O105" s="9"/>
      <c r="P105" s="9"/>
      <c r="Q105" s="8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I105" s="7"/>
    </row>
    <row r="106" spans="14:35" ht="15" customHeight="1">
      <c r="N106" s="18"/>
      <c r="O106" s="9"/>
      <c r="P106" s="9"/>
      <c r="Q106" s="8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I106" s="7"/>
    </row>
    <row r="107" spans="14:35" ht="15" customHeight="1">
      <c r="N107" s="18"/>
      <c r="O107" s="9"/>
      <c r="P107" s="9"/>
      <c r="Q107" s="8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I107" s="7"/>
    </row>
    <row r="108" spans="14:35" ht="15" customHeight="1">
      <c r="N108" s="18"/>
      <c r="O108" s="9"/>
      <c r="P108" s="9"/>
      <c r="Q108" s="8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I108" s="7"/>
    </row>
    <row r="109" spans="14:35" ht="15" customHeight="1">
      <c r="N109" s="18"/>
      <c r="O109" s="9"/>
      <c r="P109" s="9"/>
      <c r="Q109" s="8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I109" s="7"/>
    </row>
    <row r="110" spans="14:35" ht="15" customHeight="1">
      <c r="N110" s="18"/>
      <c r="O110" s="9"/>
      <c r="P110" s="9"/>
      <c r="Q110" s="8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I110" s="7"/>
    </row>
    <row r="111" spans="14:35" ht="15" customHeight="1">
      <c r="N111" s="18"/>
      <c r="O111" s="9"/>
      <c r="P111" s="9"/>
      <c r="Q111" s="8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I111" s="7"/>
    </row>
    <row r="112" spans="14:35" ht="15" customHeight="1">
      <c r="N112" s="18"/>
      <c r="O112" s="9"/>
      <c r="P112" s="9"/>
      <c r="Q112" s="8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I112" s="7"/>
    </row>
    <row r="113" spans="14:35" ht="15" customHeight="1">
      <c r="N113" s="18"/>
      <c r="O113" s="9"/>
      <c r="P113" s="9"/>
      <c r="Q113" s="8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I113" s="7"/>
    </row>
    <row r="114" spans="14:35" ht="15" customHeight="1">
      <c r="N114" s="18"/>
      <c r="O114" s="9"/>
      <c r="P114" s="9"/>
      <c r="Q114" s="8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I114" s="7"/>
    </row>
    <row r="115" spans="14:35" ht="15" customHeight="1">
      <c r="N115" s="18"/>
      <c r="O115" s="9"/>
      <c r="P115" s="9"/>
      <c r="Q115" s="8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I115" s="7"/>
    </row>
    <row r="116" spans="14:35" ht="15" customHeight="1">
      <c r="N116" s="18"/>
      <c r="O116" s="9"/>
      <c r="P116" s="9"/>
      <c r="Q116" s="8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I116" s="7"/>
    </row>
    <row r="117" spans="14:35" ht="15" customHeight="1">
      <c r="N117" s="18"/>
      <c r="O117" s="9"/>
      <c r="P117" s="9"/>
      <c r="Q117" s="8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I117" s="7"/>
    </row>
    <row r="118" spans="14:35" ht="15" customHeight="1">
      <c r="N118" s="18"/>
      <c r="O118" s="9"/>
      <c r="P118" s="9"/>
      <c r="Q118" s="8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I118" s="7"/>
    </row>
    <row r="119" spans="14:35" ht="15" customHeight="1">
      <c r="N119" s="18"/>
      <c r="O119" s="9"/>
      <c r="P119" s="9"/>
      <c r="Q119" s="8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I119" s="7"/>
    </row>
    <row r="120" spans="14:35" ht="15" customHeight="1">
      <c r="N120" s="18"/>
      <c r="O120" s="9"/>
      <c r="P120" s="9"/>
      <c r="Q120" s="8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I120" s="7"/>
    </row>
    <row r="121" spans="14:35" ht="15" customHeight="1">
      <c r="N121" s="18"/>
      <c r="O121" s="9"/>
      <c r="P121" s="9"/>
      <c r="Q121" s="8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I121" s="7"/>
    </row>
    <row r="122" spans="14:35" ht="15" customHeight="1">
      <c r="N122" s="18"/>
      <c r="O122" s="9"/>
      <c r="P122" s="9"/>
      <c r="Q122" s="8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I122" s="7"/>
    </row>
    <row r="123" spans="14:35" ht="15" customHeight="1">
      <c r="N123" s="18"/>
      <c r="O123" s="9"/>
      <c r="P123" s="9"/>
      <c r="Q123" s="8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I123" s="7"/>
    </row>
    <row r="124" spans="14:35" ht="15" customHeight="1">
      <c r="N124" s="18"/>
      <c r="O124" s="9"/>
      <c r="P124" s="9"/>
      <c r="Q124" s="8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I124" s="7"/>
    </row>
    <row r="125" spans="14:35" ht="15" customHeight="1">
      <c r="N125" s="18"/>
      <c r="O125" s="9"/>
      <c r="P125" s="9"/>
      <c r="Q125" s="8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I125" s="7"/>
    </row>
    <row r="126" spans="14:35" ht="15" customHeight="1">
      <c r="N126" s="18"/>
      <c r="O126" s="9"/>
      <c r="P126" s="9"/>
      <c r="Q126" s="8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I126" s="7"/>
    </row>
    <row r="127" spans="14:35" ht="15" customHeight="1">
      <c r="N127" s="18"/>
      <c r="O127" s="9"/>
      <c r="P127" s="9"/>
      <c r="Q127" s="8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I127" s="7"/>
    </row>
    <row r="128" spans="14:35" ht="15" customHeight="1">
      <c r="N128" s="18"/>
      <c r="O128" s="9"/>
      <c r="P128" s="9"/>
      <c r="Q128" s="8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I128" s="7"/>
    </row>
    <row r="129" spans="14:35" ht="15" customHeight="1">
      <c r="N129" s="18"/>
      <c r="O129" s="9"/>
      <c r="P129" s="9"/>
      <c r="Q129" s="8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I129" s="7"/>
    </row>
    <row r="130" spans="14:35" ht="15" customHeight="1">
      <c r="N130" s="18"/>
      <c r="O130" s="9"/>
      <c r="P130" s="9"/>
      <c r="Q130" s="8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I130" s="7"/>
    </row>
    <row r="131" spans="14:35" ht="15" customHeight="1">
      <c r="N131" s="18"/>
      <c r="O131" s="9"/>
      <c r="P131" s="9"/>
      <c r="Q131" s="8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I131" s="7"/>
    </row>
    <row r="132" spans="14:35" ht="15" customHeight="1">
      <c r="N132" s="18"/>
      <c r="O132" s="9"/>
      <c r="P132" s="9"/>
      <c r="Q132" s="8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I132" s="7"/>
    </row>
    <row r="133" spans="14:35" ht="15" customHeight="1">
      <c r="N133" s="18"/>
      <c r="O133" s="9"/>
      <c r="P133" s="9"/>
      <c r="Q133" s="8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I133" s="7"/>
    </row>
    <row r="134" spans="14:35" ht="15" customHeight="1">
      <c r="N134" s="18"/>
      <c r="O134" s="9"/>
      <c r="P134" s="9"/>
      <c r="Q134" s="8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I134" s="7"/>
    </row>
    <row r="135" spans="14:35" ht="15" customHeight="1">
      <c r="N135" s="18"/>
      <c r="O135" s="9"/>
      <c r="P135" s="9"/>
      <c r="Q135" s="8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I135" s="7"/>
    </row>
    <row r="136" spans="14:35" ht="15" customHeight="1">
      <c r="N136" s="18"/>
      <c r="O136" s="9"/>
      <c r="P136" s="9"/>
      <c r="Q136" s="8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I136" s="7"/>
    </row>
    <row r="137" spans="14:35" ht="15" customHeight="1">
      <c r="N137" s="18"/>
      <c r="O137" s="9"/>
      <c r="P137" s="9"/>
      <c r="Q137" s="8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I137" s="7"/>
    </row>
    <row r="138" spans="14:35" ht="15" customHeight="1">
      <c r="N138" s="18"/>
      <c r="O138" s="9"/>
      <c r="P138" s="9"/>
      <c r="Q138" s="8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I138" s="7"/>
    </row>
    <row r="139" spans="14:35" ht="15" customHeight="1">
      <c r="N139" s="18"/>
      <c r="O139" s="9"/>
      <c r="P139" s="9"/>
      <c r="Q139" s="8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I139" s="7"/>
    </row>
    <row r="140" spans="14:35" ht="15" customHeight="1">
      <c r="N140" s="18"/>
      <c r="O140" s="9"/>
      <c r="P140" s="9"/>
      <c r="Q140" s="8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I140" s="7"/>
    </row>
    <row r="141" spans="14:35" ht="15" customHeight="1">
      <c r="N141" s="18"/>
      <c r="O141" s="9"/>
      <c r="P141" s="9"/>
      <c r="Q141" s="8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I141" s="7"/>
    </row>
    <row r="142" spans="14:35" ht="15" customHeight="1">
      <c r="N142" s="18"/>
      <c r="O142" s="9"/>
      <c r="P142" s="9"/>
      <c r="Q142" s="8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I142" s="7"/>
    </row>
    <row r="143" spans="14:35" ht="15" customHeight="1">
      <c r="N143" s="23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4"/>
      <c r="AE143" s="24"/>
      <c r="AF143" s="24"/>
      <c r="AG143" s="24"/>
      <c r="AI143" s="7"/>
    </row>
    <row r="144" spans="14:35" ht="15" customHeight="1">
      <c r="N144" s="23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4"/>
      <c r="AE144" s="24"/>
      <c r="AF144" s="24"/>
      <c r="AG144" s="24"/>
      <c r="AI144" s="7"/>
    </row>
    <row r="145" spans="13:35" ht="15" customHeight="1">
      <c r="N145" s="23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4"/>
      <c r="AE145" s="24"/>
      <c r="AF145" s="24"/>
      <c r="AG145" s="24"/>
      <c r="AI145" s="7"/>
    </row>
    <row r="146" spans="13:35" ht="15" customHeight="1">
      <c r="N146" s="23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4"/>
      <c r="AE146" s="24"/>
      <c r="AF146" s="24"/>
      <c r="AG146" s="24"/>
      <c r="AI146" s="7"/>
    </row>
    <row r="147" spans="13:35" ht="15" customHeight="1">
      <c r="N147" s="23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4"/>
      <c r="AE147" s="24"/>
      <c r="AF147" s="24"/>
      <c r="AG147" s="24"/>
      <c r="AI147" s="7"/>
    </row>
    <row r="148" spans="13:35" ht="15" customHeight="1">
      <c r="N148" s="23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4"/>
      <c r="AE148" s="24"/>
      <c r="AF148" s="24"/>
      <c r="AG148" s="24"/>
      <c r="AI148" s="7"/>
    </row>
    <row r="149" spans="13:35" ht="15" customHeight="1">
      <c r="N149" s="23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4"/>
      <c r="AE149" s="24"/>
      <c r="AF149" s="24"/>
      <c r="AG149" s="24"/>
      <c r="AI149" s="7"/>
    </row>
    <row r="150" spans="13:35" ht="15" customHeight="1">
      <c r="N150" s="23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4"/>
      <c r="AE150" s="24"/>
      <c r="AF150" s="24"/>
      <c r="AG150" s="24"/>
      <c r="AI150" s="7"/>
    </row>
    <row r="151" spans="13:35" ht="15" customHeight="1">
      <c r="N151" s="23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4"/>
      <c r="AE151" s="24"/>
      <c r="AF151" s="24"/>
      <c r="AG151" s="24"/>
      <c r="AI151" s="7"/>
    </row>
    <row r="152" spans="13:35" ht="15" customHeight="1">
      <c r="N152" s="23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4"/>
      <c r="AE152" s="24"/>
      <c r="AF152" s="24"/>
      <c r="AG152" s="24"/>
      <c r="AI152" s="7"/>
    </row>
    <row r="153" spans="13:35" ht="15" customHeight="1">
      <c r="N153" s="23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4"/>
      <c r="AE153" s="24"/>
      <c r="AF153" s="24"/>
      <c r="AG153" s="24"/>
      <c r="AI153" s="7"/>
    </row>
    <row r="154" spans="13:35" ht="15" customHeight="1">
      <c r="N154" s="23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4"/>
      <c r="AE154" s="24"/>
      <c r="AF154" s="24"/>
      <c r="AG154" s="24"/>
      <c r="AI154" s="7"/>
    </row>
    <row r="155" spans="13:35" ht="15" customHeight="1">
      <c r="N155" s="23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4"/>
      <c r="AE155" s="24"/>
      <c r="AF155" s="24"/>
      <c r="AG155" s="24"/>
      <c r="AI155" s="7"/>
    </row>
    <row r="156" spans="13:35" ht="15" customHeight="1">
      <c r="N156" s="23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4"/>
      <c r="AE156" s="24"/>
      <c r="AF156" s="24"/>
      <c r="AG156" s="24"/>
      <c r="AI156" s="7"/>
    </row>
    <row r="157" spans="13:35" ht="15" customHeight="1">
      <c r="M157" s="1"/>
      <c r="N157" s="14"/>
      <c r="AI157" s="7"/>
    </row>
    <row r="158" spans="13:35" ht="15" customHeight="1">
      <c r="M158" s="1"/>
      <c r="N158" s="14"/>
      <c r="AI158" s="7"/>
    </row>
    <row r="159" spans="13:35" ht="15" customHeight="1">
      <c r="M159" s="1"/>
      <c r="N159" s="15"/>
      <c r="O159" s="15"/>
      <c r="P159" s="15"/>
      <c r="Q159" s="15"/>
      <c r="R159" s="15"/>
      <c r="U159" s="19"/>
      <c r="V159" s="19"/>
      <c r="AI159" s="7"/>
    </row>
    <row r="160" spans="13:35" ht="15" customHeight="1">
      <c r="M160" s="11"/>
      <c r="N160" s="17"/>
      <c r="O160" s="16"/>
      <c r="P160" s="16"/>
      <c r="Q160" s="16"/>
      <c r="R160" s="16"/>
      <c r="S160" s="14"/>
      <c r="U160" s="20"/>
      <c r="V160" s="20"/>
      <c r="W160" s="13"/>
      <c r="AI160" s="7"/>
    </row>
    <row r="161" spans="13:35" ht="15" customHeight="1">
      <c r="M161" s="11"/>
      <c r="N161" s="17"/>
      <c r="O161" s="16"/>
      <c r="P161" s="16"/>
      <c r="Q161" s="16"/>
      <c r="R161" s="16"/>
      <c r="S161" s="14"/>
      <c r="U161" s="20"/>
      <c r="V161" s="20"/>
      <c r="W161" s="13"/>
      <c r="AI161" s="7"/>
    </row>
    <row r="162" spans="13:35" ht="15" customHeight="1">
      <c r="M162" s="11"/>
      <c r="N162" s="17"/>
      <c r="O162" s="16"/>
      <c r="P162" s="16"/>
      <c r="Q162" s="16"/>
      <c r="R162" s="16"/>
      <c r="S162" s="14"/>
      <c r="U162" s="20"/>
      <c r="V162" s="20"/>
      <c r="W162" s="13"/>
      <c r="AI162" s="7"/>
    </row>
    <row r="163" spans="13:35" ht="15" customHeight="1">
      <c r="M163" s="11"/>
      <c r="N163" s="17"/>
      <c r="O163" s="16"/>
      <c r="P163" s="16"/>
      <c r="Q163" s="16"/>
      <c r="R163" s="16"/>
      <c r="S163" s="14"/>
      <c r="U163" s="20"/>
      <c r="V163" s="20"/>
      <c r="W163" s="13"/>
      <c r="AI163" s="7"/>
    </row>
    <row r="164" spans="13:35" ht="15" customHeight="1">
      <c r="M164" s="11"/>
      <c r="N164" s="17"/>
      <c r="O164" s="16"/>
      <c r="P164" s="16"/>
      <c r="Q164" s="16"/>
      <c r="R164" s="16"/>
      <c r="S164" s="14"/>
      <c r="U164" s="20"/>
      <c r="V164" s="20"/>
      <c r="W164" s="13"/>
      <c r="AI164" s="7"/>
    </row>
    <row r="165" spans="13:35" ht="15" customHeight="1">
      <c r="M165" s="11"/>
      <c r="N165" s="17"/>
      <c r="O165" s="16"/>
      <c r="P165" s="16"/>
      <c r="Q165" s="16"/>
      <c r="R165" s="16"/>
      <c r="S165" s="14"/>
      <c r="U165" s="20"/>
      <c r="V165" s="20"/>
      <c r="W165" s="13"/>
      <c r="AI165" s="7"/>
    </row>
    <row r="166" spans="13:35" ht="15" customHeight="1">
      <c r="M166" s="11"/>
      <c r="N166" s="17"/>
      <c r="O166" s="16"/>
      <c r="P166" s="16"/>
      <c r="Q166" s="16"/>
      <c r="R166" s="16"/>
      <c r="S166" s="14"/>
      <c r="U166" s="20"/>
      <c r="V166" s="20"/>
      <c r="W166" s="13"/>
      <c r="AI166" s="7"/>
    </row>
    <row r="167" spans="13:35" ht="15" customHeight="1">
      <c r="M167" s="11"/>
      <c r="N167" s="17"/>
      <c r="O167" s="16"/>
      <c r="P167" s="16"/>
      <c r="Q167" s="16"/>
      <c r="R167" s="16"/>
      <c r="S167" s="14"/>
      <c r="U167" s="20"/>
      <c r="V167" s="20"/>
      <c r="W167" s="13"/>
    </row>
    <row r="168" spans="13:35" ht="15" customHeight="1">
      <c r="M168" s="11"/>
      <c r="N168" s="17"/>
      <c r="O168" s="16"/>
      <c r="P168" s="16"/>
      <c r="Q168" s="16"/>
      <c r="R168" s="16"/>
      <c r="S168" s="14"/>
      <c r="U168" s="20"/>
      <c r="V168" s="20"/>
      <c r="W168" s="13"/>
    </row>
    <row r="169" spans="13:35" ht="15" customHeight="1">
      <c r="M169" s="11"/>
      <c r="N169" s="17"/>
      <c r="O169" s="16"/>
      <c r="P169" s="16"/>
      <c r="Q169" s="16"/>
      <c r="R169" s="16"/>
      <c r="S169" s="14"/>
      <c r="U169" s="20"/>
      <c r="V169" s="20"/>
      <c r="W169" s="13"/>
    </row>
    <row r="170" spans="13:35" ht="15" customHeight="1">
      <c r="M170" s="11"/>
      <c r="N170" s="17"/>
      <c r="O170" s="15"/>
      <c r="P170" s="16"/>
      <c r="Q170" s="16"/>
      <c r="R170" s="16"/>
      <c r="S170" s="14"/>
      <c r="U170" s="20"/>
      <c r="V170" s="20"/>
      <c r="W170" s="13"/>
    </row>
    <row r="171" spans="13:35" ht="15" customHeight="1">
      <c r="M171" s="11"/>
      <c r="N171" s="17"/>
      <c r="O171" s="15"/>
      <c r="P171" s="16"/>
      <c r="Q171" s="16"/>
      <c r="R171" s="16"/>
      <c r="S171" s="14"/>
      <c r="U171" s="20"/>
      <c r="V171" s="20"/>
      <c r="W171" s="13"/>
    </row>
    <row r="172" spans="13:35" ht="15" customHeight="1">
      <c r="M172" s="11"/>
      <c r="N172" s="17"/>
      <c r="O172" s="15"/>
      <c r="P172" s="16"/>
      <c r="Q172" s="16"/>
      <c r="R172" s="16"/>
      <c r="S172" s="14"/>
      <c r="U172" s="20"/>
      <c r="V172" s="20"/>
      <c r="W172" s="13"/>
    </row>
    <row r="173" spans="13:35" ht="15" customHeight="1">
      <c r="M173" s="11"/>
      <c r="N173" s="17"/>
      <c r="O173" s="15"/>
      <c r="P173" s="16"/>
      <c r="Q173" s="16"/>
      <c r="R173" s="16"/>
      <c r="S173" s="14"/>
      <c r="U173" s="20"/>
      <c r="V173" s="20"/>
      <c r="W173" s="13"/>
    </row>
    <row r="174" spans="13:35" ht="15" customHeight="1">
      <c r="M174" s="11"/>
      <c r="N174" s="15"/>
      <c r="O174" s="15"/>
      <c r="P174" s="16"/>
      <c r="Q174" s="16"/>
      <c r="R174" s="16"/>
      <c r="S174" s="14"/>
      <c r="U174" s="20"/>
      <c r="V174" s="20"/>
      <c r="W174" s="13"/>
    </row>
    <row r="175" spans="13:35" ht="15" customHeight="1">
      <c r="M175" s="11"/>
      <c r="N175" s="15"/>
      <c r="O175" s="15"/>
      <c r="P175" s="16"/>
      <c r="Q175" s="16"/>
      <c r="R175" s="16"/>
      <c r="S175" s="14"/>
      <c r="U175" s="20"/>
      <c r="V175" s="20"/>
      <c r="W175" s="13"/>
    </row>
    <row r="176" spans="13:35" ht="15" customHeight="1">
      <c r="T176" s="20"/>
      <c r="U176" s="20"/>
    </row>
  </sheetData>
  <mergeCells count="122">
    <mergeCell ref="A1:F3"/>
    <mergeCell ref="B9:AC9"/>
    <mergeCell ref="A11:A12"/>
    <mergeCell ref="B11:H12"/>
    <mergeCell ref="I11:M11"/>
    <mergeCell ref="I12:M12"/>
    <mergeCell ref="B16:H16"/>
    <mergeCell ref="I16:M16"/>
    <mergeCell ref="B17:H17"/>
    <mergeCell ref="I17:M17"/>
    <mergeCell ref="B18:H18"/>
    <mergeCell ref="I18:M18"/>
    <mergeCell ref="B13:H13"/>
    <mergeCell ref="I13:M13"/>
    <mergeCell ref="B14:H14"/>
    <mergeCell ref="I14:M14"/>
    <mergeCell ref="B15:H15"/>
    <mergeCell ref="I15:M15"/>
    <mergeCell ref="B22:H22"/>
    <mergeCell ref="I22:M22"/>
    <mergeCell ref="B23:H23"/>
    <mergeCell ref="I23:M23"/>
    <mergeCell ref="B24:H24"/>
    <mergeCell ref="I24:M24"/>
    <mergeCell ref="B19:H19"/>
    <mergeCell ref="I19:M19"/>
    <mergeCell ref="B20:H20"/>
    <mergeCell ref="I20:M20"/>
    <mergeCell ref="B21:H21"/>
    <mergeCell ref="I21:M21"/>
    <mergeCell ref="B28:H28"/>
    <mergeCell ref="I28:M28"/>
    <mergeCell ref="B29:H29"/>
    <mergeCell ref="I29:M29"/>
    <mergeCell ref="B30:H30"/>
    <mergeCell ref="I30:M30"/>
    <mergeCell ref="B25:H25"/>
    <mergeCell ref="I25:M25"/>
    <mergeCell ref="B26:H26"/>
    <mergeCell ref="I26:M26"/>
    <mergeCell ref="B27:H27"/>
    <mergeCell ref="I27:M27"/>
    <mergeCell ref="B34:H34"/>
    <mergeCell ref="I34:M34"/>
    <mergeCell ref="B35:H35"/>
    <mergeCell ref="I35:M35"/>
    <mergeCell ref="B38:AC38"/>
    <mergeCell ref="B31:H31"/>
    <mergeCell ref="I31:M31"/>
    <mergeCell ref="B32:H32"/>
    <mergeCell ref="I32:M32"/>
    <mergeCell ref="B33:H33"/>
    <mergeCell ref="I33:M33"/>
    <mergeCell ref="B43:H43"/>
    <mergeCell ref="I43:M43"/>
    <mergeCell ref="B44:H44"/>
    <mergeCell ref="I44:M44"/>
    <mergeCell ref="B45:H45"/>
    <mergeCell ref="I45:M45"/>
    <mergeCell ref="A40:A41"/>
    <mergeCell ref="B40:H41"/>
    <mergeCell ref="I40:M40"/>
    <mergeCell ref="I41:M41"/>
    <mergeCell ref="B42:H42"/>
    <mergeCell ref="I42:M42"/>
    <mergeCell ref="B49:H49"/>
    <mergeCell ref="I49:M49"/>
    <mergeCell ref="B50:H50"/>
    <mergeCell ref="I50:M50"/>
    <mergeCell ref="B51:H51"/>
    <mergeCell ref="I51:M51"/>
    <mergeCell ref="B46:H46"/>
    <mergeCell ref="I46:M46"/>
    <mergeCell ref="B47:H47"/>
    <mergeCell ref="I47:M47"/>
    <mergeCell ref="B48:H48"/>
    <mergeCell ref="I48:M48"/>
    <mergeCell ref="B55:H55"/>
    <mergeCell ref="I55:M55"/>
    <mergeCell ref="B56:H56"/>
    <mergeCell ref="I56:M56"/>
    <mergeCell ref="B57:H57"/>
    <mergeCell ref="I57:M57"/>
    <mergeCell ref="B52:H52"/>
    <mergeCell ref="I52:M52"/>
    <mergeCell ref="B53:H53"/>
    <mergeCell ref="I53:M53"/>
    <mergeCell ref="B54:H54"/>
    <mergeCell ref="I54:M54"/>
    <mergeCell ref="B61:H61"/>
    <mergeCell ref="I61:M61"/>
    <mergeCell ref="B62:H62"/>
    <mergeCell ref="I62:M62"/>
    <mergeCell ref="B63:H63"/>
    <mergeCell ref="I63:M63"/>
    <mergeCell ref="B58:H58"/>
    <mergeCell ref="I58:M58"/>
    <mergeCell ref="B59:H59"/>
    <mergeCell ref="I59:M59"/>
    <mergeCell ref="B60:H60"/>
    <mergeCell ref="I60:M60"/>
    <mergeCell ref="B64:H64"/>
    <mergeCell ref="I64:M64"/>
    <mergeCell ref="B70:AC70"/>
    <mergeCell ref="A72:C73"/>
    <mergeCell ref="D72:F73"/>
    <mergeCell ref="G72:H73"/>
    <mergeCell ref="I72:K73"/>
    <mergeCell ref="L72:O73"/>
    <mergeCell ref="P72:S73"/>
    <mergeCell ref="T72:W73"/>
    <mergeCell ref="X72:Y73"/>
    <mergeCell ref="Z72:AC73"/>
    <mergeCell ref="P74:S74"/>
    <mergeCell ref="T74:W74"/>
    <mergeCell ref="X74:Y74"/>
    <mergeCell ref="Z74:AC74"/>
    <mergeCell ref="A74:C74"/>
    <mergeCell ref="D74:F74"/>
    <mergeCell ref="G74:H74"/>
    <mergeCell ref="I74:K74"/>
    <mergeCell ref="L74:O7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P95"/>
  <sheetViews>
    <sheetView view="pageBreakPreview" topLeftCell="B1" zoomScaleNormal="100" zoomScaleSheetLayoutView="100" workbookViewId="0">
      <selection activeCell="DT19" sqref="DT19"/>
    </sheetView>
  </sheetViews>
  <sheetFormatPr defaultColWidth="8.6640625" defaultRowHeight="15" customHeight="1"/>
  <cols>
    <col min="1" max="12" width="3.33203125" style="55" customWidth="1"/>
    <col min="13" max="13" width="3.33203125" style="58" customWidth="1"/>
    <col min="14" max="29" width="3.33203125" style="56" customWidth="1"/>
    <col min="30" max="30" width="0" style="149" hidden="1" customWidth="1"/>
    <col min="31" max="31" width="0" style="167" hidden="1" customWidth="1"/>
    <col min="32" max="120" width="0" style="166" hidden="1" customWidth="1"/>
    <col min="121" max="16384" width="8.6640625" style="166"/>
  </cols>
  <sheetData>
    <row r="1" spans="1:33" s="165" customFormat="1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  <c r="AD1" s="90"/>
      <c r="AE1" s="169"/>
      <c r="AG1" s="137"/>
    </row>
    <row r="2" spans="1:33" s="165" customFormat="1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120" t="s">
        <v>40</v>
      </c>
      <c r="W2" s="72"/>
      <c r="X2" s="72"/>
      <c r="Y2" s="72"/>
      <c r="Z2" s="72"/>
      <c r="AA2" s="72"/>
      <c r="AB2" s="72"/>
      <c r="AC2" s="76"/>
      <c r="AD2" s="90"/>
      <c r="AE2" s="169"/>
      <c r="AG2" s="126"/>
    </row>
    <row r="3" spans="1:33" s="165" customFormat="1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  <c r="AD3" s="90"/>
      <c r="AE3" s="169"/>
      <c r="AG3" s="126"/>
    </row>
    <row r="4" spans="1:33" ht="15" customHeight="1">
      <c r="AG4" s="126"/>
    </row>
    <row r="5" spans="1:33" ht="15" customHeight="1">
      <c r="A5" s="60" t="s">
        <v>50</v>
      </c>
      <c r="M5" s="32"/>
      <c r="N5" s="28"/>
      <c r="O5" s="28"/>
      <c r="P5" s="28"/>
      <c r="Q5" s="28"/>
      <c r="R5" s="28"/>
      <c r="S5" s="28"/>
      <c r="T5" s="28"/>
      <c r="U5" s="28"/>
      <c r="V5" s="28"/>
      <c r="W5" s="28"/>
      <c r="AG5" s="126"/>
    </row>
    <row r="6" spans="1:33" ht="15" customHeight="1">
      <c r="A6" s="60"/>
      <c r="M6" s="32"/>
      <c r="N6" s="28"/>
      <c r="O6" s="28"/>
      <c r="P6" s="28"/>
      <c r="Q6" s="28"/>
      <c r="R6" s="28"/>
      <c r="S6" s="28"/>
      <c r="T6" s="28"/>
      <c r="U6" s="28"/>
      <c r="V6" s="28"/>
      <c r="W6" s="28"/>
      <c r="AG6" s="126"/>
    </row>
    <row r="7" spans="1:33" ht="15" customHeight="1">
      <c r="A7" s="63"/>
      <c r="B7" s="86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4"/>
      <c r="N7" s="65"/>
      <c r="O7" s="65"/>
      <c r="P7" s="65"/>
      <c r="Q7" s="65"/>
      <c r="R7" s="65"/>
      <c r="S7" s="65"/>
      <c r="T7" s="65"/>
      <c r="U7" s="65"/>
      <c r="V7" s="65"/>
      <c r="W7" s="65"/>
      <c r="X7" s="63"/>
      <c r="Y7" s="63"/>
      <c r="Z7" s="63"/>
      <c r="AA7" s="63"/>
      <c r="AB7" s="63"/>
      <c r="AC7" s="63"/>
      <c r="AD7" s="148"/>
      <c r="AG7" s="126"/>
    </row>
    <row r="8" spans="1:33" ht="15" customHeight="1">
      <c r="A8" s="63"/>
      <c r="B8" s="86"/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  <c r="N8" s="65"/>
      <c r="O8" s="65"/>
      <c r="P8" s="65"/>
      <c r="Q8" s="65"/>
      <c r="R8" s="65"/>
      <c r="S8" s="65"/>
      <c r="T8" s="65"/>
      <c r="U8" s="65"/>
      <c r="V8" s="65"/>
      <c r="W8" s="65"/>
      <c r="X8" s="63"/>
      <c r="Y8" s="63"/>
      <c r="Z8" s="63"/>
      <c r="AA8" s="63"/>
      <c r="AB8" s="63"/>
      <c r="AC8" s="63"/>
      <c r="AD8" s="148"/>
      <c r="AG8" s="126"/>
    </row>
    <row r="9" spans="1:33" ht="15" customHeight="1">
      <c r="A9" s="63"/>
      <c r="B9" s="86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65"/>
      <c r="O9" s="65"/>
      <c r="P9" s="65"/>
      <c r="Q9" s="65"/>
      <c r="R9" s="65"/>
      <c r="S9" s="65"/>
      <c r="T9" s="65"/>
      <c r="U9" s="65"/>
      <c r="V9" s="65"/>
      <c r="W9" s="65"/>
      <c r="X9" s="63"/>
      <c r="Y9" s="63"/>
      <c r="Z9" s="63"/>
      <c r="AA9" s="63"/>
      <c r="AB9" s="63"/>
      <c r="AC9" s="63"/>
      <c r="AD9" s="148"/>
      <c r="AG9" s="126"/>
    </row>
    <row r="10" spans="1:33" ht="15" customHeight="1">
      <c r="A10" s="63"/>
      <c r="B10" s="8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4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3"/>
      <c r="Y10" s="63"/>
      <c r="Z10" s="63"/>
      <c r="AA10" s="63"/>
      <c r="AB10" s="63"/>
      <c r="AC10" s="63"/>
      <c r="AD10" s="148"/>
      <c r="AG10" s="126"/>
    </row>
    <row r="11" spans="1:33" ht="15" customHeight="1">
      <c r="A11" s="63"/>
      <c r="B11" s="86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3"/>
      <c r="Y11" s="63"/>
      <c r="Z11" s="63"/>
      <c r="AA11" s="63"/>
      <c r="AB11" s="63"/>
      <c r="AC11" s="63"/>
      <c r="AD11" s="148"/>
      <c r="AG11" s="126"/>
    </row>
    <row r="12" spans="1:33" ht="15" customHeight="1">
      <c r="A12" s="63"/>
      <c r="B12" s="86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3"/>
      <c r="Y12" s="63"/>
      <c r="Z12" s="63"/>
      <c r="AA12" s="63"/>
      <c r="AB12" s="63"/>
      <c r="AC12" s="63"/>
      <c r="AD12" s="148"/>
      <c r="AG12" s="126"/>
    </row>
    <row r="13" spans="1:33" ht="15" customHeight="1">
      <c r="A13" s="63"/>
      <c r="B13" s="86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3"/>
      <c r="Y13" s="63"/>
      <c r="Z13" s="63"/>
      <c r="AA13" s="63"/>
      <c r="AB13" s="63"/>
      <c r="AC13" s="63"/>
      <c r="AD13" s="148"/>
      <c r="AG13" s="126"/>
    </row>
    <row r="14" spans="1:33" ht="15" customHeight="1">
      <c r="A14" s="63"/>
      <c r="B14" s="86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3"/>
      <c r="Y14" s="63"/>
      <c r="Z14" s="63"/>
      <c r="AA14" s="63"/>
      <c r="AB14" s="63"/>
      <c r="AC14" s="63"/>
      <c r="AD14" s="148"/>
      <c r="AG14" s="126"/>
    </row>
    <row r="15" spans="1:33" ht="15" customHeight="1">
      <c r="A15" s="63"/>
      <c r="B15" s="86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3"/>
      <c r="Y15" s="63"/>
      <c r="Z15" s="63"/>
      <c r="AA15" s="63"/>
      <c r="AB15" s="63"/>
      <c r="AC15" s="63"/>
      <c r="AD15" s="148"/>
      <c r="AG15" s="126"/>
    </row>
    <row r="16" spans="1:33" ht="15" customHeight="1">
      <c r="A16" s="63"/>
      <c r="B16" s="86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3"/>
      <c r="Y16" s="63"/>
      <c r="Z16" s="63"/>
      <c r="AA16" s="63"/>
      <c r="AB16" s="63"/>
      <c r="AC16" s="63"/>
      <c r="AD16" s="148"/>
      <c r="AG16" s="170"/>
    </row>
    <row r="17" spans="1:120" ht="15" customHeight="1">
      <c r="A17" s="63"/>
      <c r="B17" s="86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3"/>
      <c r="Y17" s="63"/>
      <c r="Z17" s="63"/>
      <c r="AA17" s="63"/>
      <c r="AB17" s="63"/>
      <c r="AC17" s="63"/>
      <c r="AD17" s="148"/>
    </row>
    <row r="18" spans="1:120" ht="15" customHeight="1">
      <c r="A18" s="63"/>
      <c r="B18" s="86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3"/>
      <c r="Y18" s="63"/>
      <c r="Z18" s="63"/>
      <c r="AA18" s="63"/>
      <c r="AB18" s="63"/>
      <c r="AC18" s="63"/>
      <c r="AD18" s="148"/>
    </row>
    <row r="19" spans="1:120" ht="15" customHeight="1">
      <c r="A19" s="63"/>
      <c r="B19" s="86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3"/>
      <c r="Y19" s="63"/>
      <c r="Z19" s="63"/>
      <c r="AA19" s="63"/>
      <c r="AB19" s="63"/>
      <c r="AC19" s="63"/>
      <c r="AD19" s="148"/>
    </row>
    <row r="20" spans="1:120" ht="15" customHeight="1">
      <c r="A20" s="63"/>
      <c r="B20" s="86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3"/>
      <c r="Y20" s="63"/>
      <c r="Z20" s="63"/>
      <c r="AA20" s="63"/>
      <c r="AB20" s="63"/>
      <c r="AC20" s="63"/>
      <c r="AD20" s="148"/>
    </row>
    <row r="21" spans="1:120" ht="15" customHeight="1">
      <c r="A21" s="63"/>
      <c r="B21" s="86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3"/>
      <c r="Y21" s="63"/>
      <c r="Z21" s="63"/>
      <c r="AA21" s="63"/>
      <c r="AB21" s="63"/>
      <c r="AC21" s="63"/>
      <c r="AD21" s="148"/>
    </row>
    <row r="22" spans="1:120" ht="15" customHeight="1">
      <c r="A22" s="63"/>
      <c r="B22" s="86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4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3"/>
      <c r="Y22" s="63"/>
      <c r="Z22" s="63"/>
      <c r="AA22" s="63"/>
      <c r="AB22" s="63"/>
      <c r="AC22" s="63"/>
      <c r="AD22" s="148"/>
    </row>
    <row r="23" spans="1:120" ht="15" customHeight="1">
      <c r="A23" s="63"/>
      <c r="B23" s="86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4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3"/>
      <c r="Y23" s="63"/>
      <c r="Z23" s="63"/>
      <c r="AA23" s="63"/>
      <c r="AB23" s="63"/>
      <c r="AC23" s="63"/>
      <c r="AD23" s="150"/>
    </row>
    <row r="24" spans="1:120" ht="15" customHeight="1">
      <c r="A24" s="63"/>
      <c r="B24" s="86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3"/>
      <c r="Y24" s="63"/>
      <c r="Z24" s="63"/>
      <c r="AA24" s="63"/>
      <c r="AB24" s="63"/>
      <c r="AC24" s="63"/>
      <c r="AD24" s="150"/>
    </row>
    <row r="25" spans="1:120" ht="15" customHeight="1">
      <c r="A25" s="63"/>
      <c r="B25" s="86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4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3"/>
      <c r="Y25" s="63"/>
      <c r="Z25" s="63"/>
      <c r="AA25" s="63"/>
      <c r="AB25" s="63"/>
      <c r="AC25" s="63"/>
      <c r="AD25" s="150"/>
    </row>
    <row r="26" spans="1:120" ht="15" customHeight="1">
      <c r="A26" s="63"/>
      <c r="B26" s="86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4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3"/>
      <c r="Y26" s="63"/>
      <c r="Z26" s="63"/>
      <c r="AA26" s="63"/>
      <c r="AB26" s="63"/>
      <c r="AC26" s="63"/>
      <c r="AD26" s="150"/>
    </row>
    <row r="27" spans="1:120" ht="15" customHeight="1">
      <c r="A27" s="71"/>
      <c r="B27" s="234" t="s">
        <v>151</v>
      </c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150"/>
    </row>
    <row r="28" spans="1:120" ht="15" customHeight="1">
      <c r="A28" s="71"/>
      <c r="B28" s="86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3"/>
      <c r="Y28" s="63"/>
      <c r="Z28" s="63" t="s">
        <v>156</v>
      </c>
      <c r="AA28" s="63"/>
      <c r="AB28" s="63"/>
      <c r="AC28" s="63"/>
      <c r="AD28" s="150"/>
    </row>
    <row r="29" spans="1:120" ht="15" customHeight="1">
      <c r="A29" s="154"/>
      <c r="B29" s="63"/>
      <c r="C29" s="271" t="s">
        <v>1</v>
      </c>
      <c r="D29" s="219" t="s">
        <v>52</v>
      </c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73" t="s">
        <v>151</v>
      </c>
      <c r="Q29" s="274"/>
      <c r="R29" s="274"/>
      <c r="S29" s="274"/>
      <c r="T29" s="274"/>
      <c r="U29" s="274"/>
      <c r="V29" s="274"/>
      <c r="W29" s="275"/>
      <c r="X29" s="273" t="s">
        <v>53</v>
      </c>
      <c r="Y29" s="271"/>
      <c r="Z29" s="259" t="s">
        <v>32</v>
      </c>
      <c r="AA29" s="260"/>
      <c r="AB29" s="63"/>
      <c r="AC29" s="63"/>
      <c r="AD29" s="150"/>
    </row>
    <row r="30" spans="1:120" ht="15" customHeight="1">
      <c r="A30" s="71"/>
      <c r="B30" s="63"/>
      <c r="C30" s="272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76"/>
      <c r="Q30" s="277"/>
      <c r="R30" s="277"/>
      <c r="S30" s="277"/>
      <c r="T30" s="277"/>
      <c r="U30" s="277"/>
      <c r="V30" s="277"/>
      <c r="W30" s="278"/>
      <c r="X30" s="261"/>
      <c r="Y30" s="272"/>
      <c r="Z30" s="261"/>
      <c r="AA30" s="262"/>
      <c r="AB30" s="63"/>
      <c r="AC30" s="63"/>
      <c r="AD30" s="150"/>
      <c r="AF30" s="166" t="s">
        <v>158</v>
      </c>
      <c r="AG30" s="166" t="s">
        <v>159</v>
      </c>
      <c r="AH30" s="166" t="s">
        <v>160</v>
      </c>
      <c r="AI30" s="166" t="s">
        <v>161</v>
      </c>
      <c r="AJ30" s="166" t="s">
        <v>162</v>
      </c>
      <c r="AK30" s="166" t="s">
        <v>163</v>
      </c>
      <c r="AL30" s="166" t="s">
        <v>164</v>
      </c>
      <c r="AM30" s="166" t="s">
        <v>165</v>
      </c>
      <c r="AN30" s="166" t="s">
        <v>166</v>
      </c>
      <c r="AO30" s="166" t="s">
        <v>167</v>
      </c>
      <c r="AP30" s="166" t="s">
        <v>168</v>
      </c>
      <c r="AQ30" s="166" t="s">
        <v>169</v>
      </c>
      <c r="AR30" s="166" t="s">
        <v>170</v>
      </c>
      <c r="AS30" s="166" t="s">
        <v>171</v>
      </c>
      <c r="AT30" s="166" t="s">
        <v>172</v>
      </c>
      <c r="AU30" s="166" t="s">
        <v>173</v>
      </c>
      <c r="AV30" s="166" t="s">
        <v>174</v>
      </c>
      <c r="AW30" s="166" t="s">
        <v>175</v>
      </c>
      <c r="AX30" s="166" t="s">
        <v>176</v>
      </c>
      <c r="AY30" s="166" t="s">
        <v>177</v>
      </c>
      <c r="AZ30" s="166" t="s">
        <v>178</v>
      </c>
      <c r="BA30" s="166" t="s">
        <v>179</v>
      </c>
      <c r="BB30" s="166" t="s">
        <v>180</v>
      </c>
      <c r="BC30" s="166" t="s">
        <v>181</v>
      </c>
      <c r="BD30" s="166" t="s">
        <v>182</v>
      </c>
      <c r="BE30" s="166" t="s">
        <v>183</v>
      </c>
      <c r="BF30" s="166" t="s">
        <v>184</v>
      </c>
      <c r="BG30" s="166" t="s">
        <v>185</v>
      </c>
      <c r="BH30" s="166" t="s">
        <v>186</v>
      </c>
      <c r="BI30" s="166" t="s">
        <v>187</v>
      </c>
      <c r="BJ30" s="166" t="s">
        <v>188</v>
      </c>
      <c r="BK30" s="166" t="s">
        <v>189</v>
      </c>
      <c r="BL30" s="166" t="s">
        <v>190</v>
      </c>
      <c r="BM30" s="166" t="s">
        <v>191</v>
      </c>
      <c r="BN30" s="166" t="s">
        <v>192</v>
      </c>
      <c r="BO30" s="166" t="s">
        <v>193</v>
      </c>
      <c r="BP30" s="166" t="s">
        <v>194</v>
      </c>
      <c r="BQ30" s="166" t="s">
        <v>195</v>
      </c>
      <c r="BR30" s="166" t="s">
        <v>196</v>
      </c>
      <c r="BS30" s="166" t="s">
        <v>197</v>
      </c>
      <c r="BT30" s="166" t="s">
        <v>198</v>
      </c>
      <c r="BU30" s="166" t="s">
        <v>199</v>
      </c>
      <c r="BV30" s="166" t="s">
        <v>200</v>
      </c>
      <c r="BW30" s="166" t="s">
        <v>201</v>
      </c>
      <c r="BX30" s="166" t="s">
        <v>202</v>
      </c>
      <c r="BY30" s="166" t="s">
        <v>203</v>
      </c>
      <c r="BZ30" s="166" t="s">
        <v>204</v>
      </c>
      <c r="CA30" s="166" t="s">
        <v>205</v>
      </c>
      <c r="CB30" s="166" t="s">
        <v>206</v>
      </c>
      <c r="CC30" s="166" t="s">
        <v>207</v>
      </c>
      <c r="CD30" s="166" t="s">
        <v>208</v>
      </c>
      <c r="CE30" s="166" t="s">
        <v>209</v>
      </c>
      <c r="CF30" s="166" t="s">
        <v>210</v>
      </c>
      <c r="CG30" s="166" t="s">
        <v>211</v>
      </c>
      <c r="CH30" s="166" t="s">
        <v>212</v>
      </c>
      <c r="CI30" s="166" t="s">
        <v>213</v>
      </c>
      <c r="CJ30" s="166" t="s">
        <v>214</v>
      </c>
      <c r="CK30" s="166" t="s">
        <v>215</v>
      </c>
      <c r="CL30" s="166" t="s">
        <v>216</v>
      </c>
      <c r="CM30" s="166" t="s">
        <v>217</v>
      </c>
      <c r="CN30" s="166" t="s">
        <v>218</v>
      </c>
      <c r="CO30" s="166" t="s">
        <v>219</v>
      </c>
      <c r="CP30" s="166" t="s">
        <v>220</v>
      </c>
      <c r="CQ30" s="166" t="s">
        <v>221</v>
      </c>
      <c r="CR30" s="166" t="s">
        <v>222</v>
      </c>
      <c r="CS30" s="166" t="s">
        <v>223</v>
      </c>
      <c r="CT30" s="166" t="s">
        <v>224</v>
      </c>
      <c r="CU30" s="166" t="s">
        <v>225</v>
      </c>
      <c r="CV30" s="166" t="s">
        <v>226</v>
      </c>
      <c r="CW30" s="166" t="s">
        <v>227</v>
      </c>
      <c r="CX30" s="166" t="s">
        <v>228</v>
      </c>
      <c r="CY30" s="166" t="s">
        <v>229</v>
      </c>
      <c r="CZ30" s="166" t="s">
        <v>230</v>
      </c>
      <c r="DA30" s="166" t="s">
        <v>231</v>
      </c>
      <c r="DB30" s="166" t="s">
        <v>232</v>
      </c>
      <c r="DC30" s="166" t="s">
        <v>233</v>
      </c>
      <c r="DD30" s="166" t="s">
        <v>234</v>
      </c>
      <c r="DE30" s="166" t="s">
        <v>235</v>
      </c>
      <c r="DF30" s="166" t="s">
        <v>236</v>
      </c>
      <c r="DG30" s="166" t="s">
        <v>237</v>
      </c>
      <c r="DH30" s="166" t="s">
        <v>238</v>
      </c>
      <c r="DI30" s="166" t="s">
        <v>239</v>
      </c>
      <c r="DJ30" s="166" t="s">
        <v>240</v>
      </c>
      <c r="DK30" s="166" t="s">
        <v>241</v>
      </c>
      <c r="DL30" s="166" t="s">
        <v>242</v>
      </c>
      <c r="DM30" s="166" t="s">
        <v>243</v>
      </c>
      <c r="DN30" s="166" t="s">
        <v>244</v>
      </c>
      <c r="DO30" s="166" t="s">
        <v>245</v>
      </c>
      <c r="DP30" s="166" t="s">
        <v>246</v>
      </c>
    </row>
    <row r="31" spans="1:120" ht="15" customHeight="1">
      <c r="A31" s="71"/>
      <c r="B31" s="63"/>
      <c r="C31" s="173">
        <v>1</v>
      </c>
      <c r="D31" s="263" t="s">
        <v>126</v>
      </c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>
        <f t="shared" ref="P31:P53" si="0">AE31</f>
        <v>4.9060564041137695</v>
      </c>
      <c r="Q31" s="263"/>
      <c r="R31" s="263"/>
      <c r="S31" s="263"/>
      <c r="T31" s="263"/>
      <c r="U31" s="263"/>
      <c r="V31" s="263"/>
      <c r="W31" s="263"/>
      <c r="X31" s="266">
        <v>38.4</v>
      </c>
      <c r="Y31" s="267"/>
      <c r="Z31" s="264" t="str">
        <f>IF(P31&gt;X31,"N.G","O.K")</f>
        <v>O.K</v>
      </c>
      <c r="AA31" s="265"/>
      <c r="AB31" s="153"/>
      <c r="AC31" s="63"/>
      <c r="AD31" s="150"/>
      <c r="AE31" s="167">
        <f t="shared" ref="AE31:AE53" si="1">MAX(MAX(AF31:DP31), ABS(MIN(AF31:DP31)))</f>
        <v>4.9060564041137695</v>
      </c>
      <c r="AF31" s="166">
        <v>4.6956785023212433E-2</v>
      </c>
      <c r="AG31" s="166">
        <v>4.6288907527923584E-2</v>
      </c>
      <c r="AH31" s="166">
        <v>4.6625323593616486E-2</v>
      </c>
      <c r="AI31" s="166">
        <v>5.1008298993110657E-2</v>
      </c>
      <c r="AJ31" s="166">
        <v>5.1249980926513672E-2</v>
      </c>
      <c r="AK31" s="166">
        <v>5.148359015583992E-2</v>
      </c>
      <c r="AL31" s="166">
        <v>5.1707763224840164E-2</v>
      </c>
      <c r="AM31" s="166">
        <v>5.1920905709266663E-2</v>
      </c>
      <c r="AN31" s="166">
        <v>5.2121486514806747E-2</v>
      </c>
      <c r="AO31" s="166">
        <v>5.2308209240436554E-2</v>
      </c>
      <c r="AP31" s="166">
        <v>5.247766524553299E-2</v>
      </c>
      <c r="AQ31" s="166">
        <v>5.2629213780164719E-2</v>
      </c>
      <c r="AR31" s="166">
        <v>5.276503786444664E-2</v>
      </c>
      <c r="AS31" s="166">
        <v>0.29437294602394104</v>
      </c>
      <c r="AT31" s="166">
        <v>0.18376080691814423</v>
      </c>
      <c r="AU31" s="166">
        <v>7.0430286228656769E-2</v>
      </c>
      <c r="AV31" s="166">
        <v>5.7704683393239975E-2</v>
      </c>
      <c r="AW31" s="166">
        <v>0.40397730469703674</v>
      </c>
      <c r="AX31" s="166">
        <v>4.5461792498826981E-2</v>
      </c>
      <c r="AY31" s="166">
        <v>3.974287211894989E-2</v>
      </c>
      <c r="AZ31" s="166">
        <v>4.5601002871990204E-2</v>
      </c>
      <c r="BA31" s="166">
        <v>4.5947887003421783E-2</v>
      </c>
      <c r="BB31" s="166">
        <v>5.0513457506895065E-2</v>
      </c>
      <c r="BC31" s="166">
        <v>5.0765246152877808E-2</v>
      </c>
      <c r="BD31" s="166">
        <v>5.2906770259141922E-2</v>
      </c>
      <c r="BE31" s="166">
        <v>5.2931226789951324E-2</v>
      </c>
      <c r="BF31" s="166">
        <v>5.3224023431539536E-2</v>
      </c>
      <c r="BG31" s="166">
        <v>5.436227098107338E-2</v>
      </c>
      <c r="BH31" s="166">
        <v>4.9983657896518707E-2</v>
      </c>
      <c r="BI31" s="166">
        <v>4.9785435199737549E-2</v>
      </c>
      <c r="BJ31" s="166">
        <v>5.0253335386514664E-2</v>
      </c>
      <c r="BK31" s="166">
        <v>5.2948854863643646E-2</v>
      </c>
      <c r="BL31" s="166">
        <v>5.2840657532215118E-2</v>
      </c>
      <c r="BM31" s="166">
        <v>5.2916876971721649E-2</v>
      </c>
      <c r="BN31" s="166">
        <v>5.2939243614673615E-2</v>
      </c>
      <c r="BO31" s="166">
        <v>4.2789041996002197E-2</v>
      </c>
      <c r="BP31" s="166">
        <v>4.3180033564567566E-2</v>
      </c>
      <c r="BQ31" s="166">
        <v>4.3568320572376251E-2</v>
      </c>
      <c r="BR31" s="166">
        <v>4.3953675776720047E-2</v>
      </c>
      <c r="BS31" s="166">
        <v>4.4335931539535522E-2</v>
      </c>
      <c r="BT31" s="166">
        <v>4.4714536517858505E-2</v>
      </c>
      <c r="BU31" s="166">
        <v>4.5089744031429291E-2</v>
      </c>
      <c r="BV31" s="166">
        <v>4.7293268144130707E-2</v>
      </c>
      <c r="BW31" s="166">
        <v>4.7625038772821426E-2</v>
      </c>
      <c r="BX31" s="166">
        <v>4.7951754182577133E-2</v>
      </c>
      <c r="BY31" s="166">
        <v>4.8272930085659027E-2</v>
      </c>
      <c r="BZ31" s="166">
        <v>4.8587985336780548E-2</v>
      </c>
      <c r="CA31" s="166">
        <v>4.889649897813797E-2</v>
      </c>
      <c r="CB31" s="166">
        <v>4.9198433756828308E-2</v>
      </c>
      <c r="CC31" s="166">
        <v>4.9494501203298569E-2</v>
      </c>
      <c r="CD31" s="166">
        <v>4.0182415395975113E-2</v>
      </c>
      <c r="CE31" s="166">
        <v>4.0545899420976639E-2</v>
      </c>
      <c r="CF31" s="166">
        <v>4.0918406099081039E-2</v>
      </c>
      <c r="CG31" s="166">
        <v>4.1294917464256287E-2</v>
      </c>
      <c r="CH31" s="166">
        <v>4.1669744998216629E-2</v>
      </c>
      <c r="CI31" s="166">
        <v>4.204394668340683E-2</v>
      </c>
      <c r="CJ31" s="166">
        <v>4.2417123913764954E-2</v>
      </c>
      <c r="CK31" s="166">
        <v>2.9459977149963379</v>
      </c>
      <c r="CL31" s="166">
        <v>2.9881653785705566</v>
      </c>
      <c r="CM31" s="166">
        <v>2.0071170330047607</v>
      </c>
      <c r="CN31" s="166">
        <v>2.1876981258392334</v>
      </c>
      <c r="CO31" s="166">
        <v>2.3584225177764893</v>
      </c>
      <c r="CP31" s="166">
        <v>2.5195400714874268</v>
      </c>
      <c r="CQ31" s="166">
        <v>2.6710937023162842</v>
      </c>
      <c r="CR31" s="166">
        <v>2.8133964538574219</v>
      </c>
      <c r="CS31" s="166">
        <v>3.1404118537902832</v>
      </c>
      <c r="CT31" s="166">
        <v>3.4219930171966553</v>
      </c>
      <c r="CU31" s="166">
        <v>3.9296004772186279</v>
      </c>
      <c r="CV31" s="166">
        <v>4.781013011932373</v>
      </c>
      <c r="CW31" s="166">
        <v>4.4836292266845703</v>
      </c>
      <c r="CX31" s="166">
        <v>4.9008889198303223</v>
      </c>
      <c r="CY31" s="166">
        <v>4.9060564041137695</v>
      </c>
      <c r="CZ31" s="166">
        <v>3.8367555141448975</v>
      </c>
      <c r="DA31" s="166">
        <v>4.249638557434082</v>
      </c>
      <c r="DB31" s="166">
        <v>4.5633220672607422</v>
      </c>
      <c r="DC31" s="166">
        <v>4.7817478179931641</v>
      </c>
      <c r="DD31" s="166">
        <v>3.322284460067749</v>
      </c>
      <c r="DE31" s="166">
        <v>1.5912846326828003</v>
      </c>
      <c r="DF31" s="166">
        <v>1.8051421642303467</v>
      </c>
      <c r="DG31" s="166">
        <v>1.1255309581756592</v>
      </c>
      <c r="DH31" s="166">
        <v>1.3655502796173096</v>
      </c>
      <c r="DI31" s="166">
        <v>0.98324728012084961</v>
      </c>
      <c r="DJ31" s="166">
        <v>3.0401391983032227</v>
      </c>
      <c r="DK31" s="166">
        <v>3.2257678508758545</v>
      </c>
      <c r="DL31" s="166">
        <v>3.1369388103485107</v>
      </c>
      <c r="DM31" s="166">
        <v>0.64024162292480469</v>
      </c>
      <c r="DN31" s="166">
        <v>0.75496792793273926</v>
      </c>
      <c r="DO31" s="166">
        <v>0.86927580833435059</v>
      </c>
      <c r="DP31" s="166">
        <v>0.56330406665802002</v>
      </c>
    </row>
    <row r="32" spans="1:120" ht="15" customHeight="1">
      <c r="A32" s="71"/>
      <c r="B32" s="63"/>
      <c r="C32" s="173">
        <v>2</v>
      </c>
      <c r="D32" s="263" t="s">
        <v>127</v>
      </c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>
        <f t="shared" si="0"/>
        <v>4.9061360359191895</v>
      </c>
      <c r="Q32" s="263"/>
      <c r="R32" s="263"/>
      <c r="S32" s="263"/>
      <c r="T32" s="263"/>
      <c r="U32" s="263"/>
      <c r="V32" s="263"/>
      <c r="W32" s="263"/>
      <c r="X32" s="268"/>
      <c r="Y32" s="208"/>
      <c r="Z32" s="264" t="str">
        <f>IF(P32&gt;X31,"N.G","O.K")</f>
        <v>O.K</v>
      </c>
      <c r="AA32" s="265"/>
      <c r="AB32" s="153"/>
      <c r="AC32" s="63"/>
      <c r="AD32" s="150"/>
      <c r="AE32" s="167">
        <f t="shared" si="1"/>
        <v>4.9061360359191895</v>
      </c>
      <c r="AF32" s="166">
        <v>4.7028496861457825E-2</v>
      </c>
      <c r="AG32" s="166">
        <v>4.6357892453670502E-2</v>
      </c>
      <c r="AH32" s="166">
        <v>4.6695731580257416E-2</v>
      </c>
      <c r="AI32" s="166">
        <v>5.1083140075206757E-2</v>
      </c>
      <c r="AJ32" s="166">
        <v>5.132356658577919E-2</v>
      </c>
      <c r="AK32" s="166">
        <v>5.1555730402469635E-2</v>
      </c>
      <c r="AL32" s="166">
        <v>5.1778234541416168E-2</v>
      </c>
      <c r="AM32" s="166">
        <v>5.1989469677209854E-2</v>
      </c>
      <c r="AN32" s="166">
        <v>5.2187889814376831E-2</v>
      </c>
      <c r="AO32" s="166">
        <v>5.2372206002473831E-2</v>
      </c>
      <c r="AP32" s="166">
        <v>5.2538957446813583E-2</v>
      </c>
      <c r="AQ32" s="166">
        <v>5.2687611430883408E-2</v>
      </c>
      <c r="AR32" s="166">
        <v>5.2820693701505661E-2</v>
      </c>
      <c r="AS32" s="166">
        <v>0.29443091154098511</v>
      </c>
      <c r="AT32" s="166">
        <v>0.18380409479141235</v>
      </c>
      <c r="AU32" s="166">
        <v>7.0459775626659393E-2</v>
      </c>
      <c r="AV32" s="166">
        <v>5.7726617902517319E-2</v>
      </c>
      <c r="AW32" s="166">
        <v>0.40405061841011047</v>
      </c>
      <c r="AX32" s="166">
        <v>4.5526865869760513E-2</v>
      </c>
      <c r="AY32" s="166">
        <v>3.9772022515535355E-2</v>
      </c>
      <c r="AZ32" s="166">
        <v>4.5666761696338654E-2</v>
      </c>
      <c r="BA32" s="166">
        <v>4.6015325933694839E-2</v>
      </c>
      <c r="BB32" s="166">
        <v>5.0590086728334427E-2</v>
      </c>
      <c r="BC32" s="166">
        <v>5.0841100513935089E-2</v>
      </c>
      <c r="BD32" s="166">
        <v>5.2945643663406372E-2</v>
      </c>
      <c r="BE32" s="166">
        <v>5.2965778857469559E-2</v>
      </c>
      <c r="BF32" s="166">
        <v>5.3254216909408569E-2</v>
      </c>
      <c r="BG32" s="166">
        <v>5.4388284683227539E-2</v>
      </c>
      <c r="BH32" s="166">
        <v>5.0061143934726715E-2</v>
      </c>
      <c r="BI32" s="166">
        <v>4.9863044172525406E-2</v>
      </c>
      <c r="BJ32" s="166">
        <v>5.0330523401498795E-2</v>
      </c>
      <c r="BK32" s="166">
        <v>5.299566313624382E-2</v>
      </c>
      <c r="BL32" s="166">
        <v>5.2894130349159241E-2</v>
      </c>
      <c r="BM32" s="166">
        <v>5.2967183291912079E-2</v>
      </c>
      <c r="BN32" s="166">
        <v>5.2982266992330551E-2</v>
      </c>
      <c r="BO32" s="166">
        <v>4.2838968336582184E-2</v>
      </c>
      <c r="BP32" s="166">
        <v>4.3232381343841553E-2</v>
      </c>
      <c r="BQ32" s="166">
        <v>4.362298920750618E-2</v>
      </c>
      <c r="BR32" s="166">
        <v>4.4010590761899948E-2</v>
      </c>
      <c r="BS32" s="166">
        <v>4.4395014643669128E-2</v>
      </c>
      <c r="BT32" s="166">
        <v>4.4775702059268951E-2</v>
      </c>
      <c r="BU32" s="166">
        <v>4.5152898877859116E-2</v>
      </c>
      <c r="BV32" s="166">
        <v>4.7366201877593994E-2</v>
      </c>
      <c r="BW32" s="166">
        <v>4.7699064016342163E-2</v>
      </c>
      <c r="BX32" s="166">
        <v>4.8026755452156067E-2</v>
      </c>
      <c r="BY32" s="166">
        <v>4.8348765820264816E-2</v>
      </c>
      <c r="BZ32" s="166">
        <v>4.8664499074220657E-2</v>
      </c>
      <c r="CA32" s="166">
        <v>4.897351935505867E-2</v>
      </c>
      <c r="CB32" s="166">
        <v>4.9275793135166168E-2</v>
      </c>
      <c r="CC32" s="166">
        <v>4.9572043120861053E-2</v>
      </c>
      <c r="CD32" s="166">
        <v>4.0216032415628433E-2</v>
      </c>
      <c r="CE32" s="166">
        <v>4.0581546723842621E-2</v>
      </c>
      <c r="CF32" s="166">
        <v>4.0956389158964157E-2</v>
      </c>
      <c r="CG32" s="166">
        <v>4.1335366666316986E-2</v>
      </c>
      <c r="CH32" s="166">
        <v>4.1712585836648941E-2</v>
      </c>
      <c r="CI32" s="166">
        <v>4.2089182883501053E-2</v>
      </c>
      <c r="CJ32" s="166">
        <v>4.24647256731987E-2</v>
      </c>
      <c r="CK32" s="166">
        <v>2.946211576461792</v>
      </c>
      <c r="CL32" s="166">
        <v>2.9883773326873779</v>
      </c>
      <c r="CM32" s="166">
        <v>2.0073225498199463</v>
      </c>
      <c r="CN32" s="166">
        <v>2.1879098415374756</v>
      </c>
      <c r="CO32" s="166">
        <v>2.3586387634277344</v>
      </c>
      <c r="CP32" s="166">
        <v>2.5197584629058838</v>
      </c>
      <c r="CQ32" s="166">
        <v>2.6713125705718994</v>
      </c>
      <c r="CR32" s="166">
        <v>2.8136138916015625</v>
      </c>
      <c r="CS32" s="166">
        <v>3.1404027938842773</v>
      </c>
      <c r="CT32" s="166">
        <v>3.4219908714294434</v>
      </c>
      <c r="CU32" s="166">
        <v>3.9296135902404785</v>
      </c>
      <c r="CV32" s="166">
        <v>4.7810707092285156</v>
      </c>
      <c r="CW32" s="166">
        <v>4.4836645126342773</v>
      </c>
      <c r="CX32" s="166">
        <v>4.9009900093078613</v>
      </c>
      <c r="CY32" s="166">
        <v>4.9061360359191895</v>
      </c>
      <c r="CZ32" s="166">
        <v>3.8369274139404297</v>
      </c>
      <c r="DA32" s="166">
        <v>4.2497954368591309</v>
      </c>
      <c r="DB32" s="166">
        <v>4.5634622573852539</v>
      </c>
      <c r="DC32" s="166">
        <v>4.7818694114685059</v>
      </c>
      <c r="DD32" s="166">
        <v>3.3224694728851318</v>
      </c>
      <c r="DE32" s="166">
        <v>1.591471791267395</v>
      </c>
      <c r="DF32" s="166">
        <v>1.8053393363952637</v>
      </c>
      <c r="DG32" s="166">
        <v>1.1256940364837646</v>
      </c>
      <c r="DH32" s="166">
        <v>1.3657259941101074</v>
      </c>
      <c r="DI32" s="166">
        <v>0.98340272903442383</v>
      </c>
      <c r="DJ32" s="166">
        <v>3.0403485298156738</v>
      </c>
      <c r="DK32" s="166">
        <v>3.225963830947876</v>
      </c>
      <c r="DL32" s="166">
        <v>3.1371424198150635</v>
      </c>
      <c r="DM32" s="166">
        <v>0.64034920930862427</v>
      </c>
      <c r="DN32" s="166">
        <v>0.7550920844078064</v>
      </c>
      <c r="DO32" s="166">
        <v>0.86941593885421753</v>
      </c>
      <c r="DP32" s="166">
        <v>0.56340044736862183</v>
      </c>
    </row>
    <row r="33" spans="1:120" ht="15" customHeight="1">
      <c r="A33" s="71"/>
      <c r="B33" s="63"/>
      <c r="C33" s="173">
        <v>3</v>
      </c>
      <c r="D33" s="263" t="s">
        <v>128</v>
      </c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>
        <f t="shared" si="0"/>
        <v>6.0229263305664062</v>
      </c>
      <c r="Q33" s="263"/>
      <c r="R33" s="263"/>
      <c r="S33" s="263"/>
      <c r="T33" s="263"/>
      <c r="U33" s="263"/>
      <c r="V33" s="263"/>
      <c r="W33" s="263"/>
      <c r="X33" s="268"/>
      <c r="Y33" s="208"/>
      <c r="Z33" s="264" t="str">
        <f>IF(P33&gt;X31,"N.G","O.K")</f>
        <v>O.K</v>
      </c>
      <c r="AA33" s="265"/>
      <c r="AB33" s="153"/>
      <c r="AC33" s="63"/>
      <c r="AD33" s="150"/>
      <c r="AE33" s="167">
        <f t="shared" si="1"/>
        <v>6.0229263305664062</v>
      </c>
      <c r="AF33" s="166">
        <v>0.16491390764713287</v>
      </c>
      <c r="AG33" s="166">
        <v>0.16256192326545715</v>
      </c>
      <c r="AH33" s="166">
        <v>0.16373579204082489</v>
      </c>
      <c r="AI33" s="166">
        <v>0.1822914332151413</v>
      </c>
      <c r="AJ33" s="166">
        <v>0.18367224931716919</v>
      </c>
      <c r="AK33" s="166">
        <v>0.18507826328277588</v>
      </c>
      <c r="AL33" s="166">
        <v>0.18651074171066284</v>
      </c>
      <c r="AM33" s="166">
        <v>0.18797069787979126</v>
      </c>
      <c r="AN33" s="166">
        <v>0.18945910036563873</v>
      </c>
      <c r="AO33" s="166">
        <v>0.19097687304019928</v>
      </c>
      <c r="AP33" s="166">
        <v>0.1925223171710968</v>
      </c>
      <c r="AQ33" s="166">
        <v>0.19409634172916412</v>
      </c>
      <c r="AR33" s="166">
        <v>0.19570416212081909</v>
      </c>
      <c r="AS33" s="166">
        <v>0.82400858402252197</v>
      </c>
      <c r="AT33" s="166">
        <v>0.57099610567092896</v>
      </c>
      <c r="AU33" s="166">
        <v>0.32359954714775085</v>
      </c>
      <c r="AV33" s="166">
        <v>0.24599413573741913</v>
      </c>
      <c r="AW33" s="166">
        <v>1.0821495056152344</v>
      </c>
      <c r="AX33" s="166">
        <v>0.15975955128669739</v>
      </c>
      <c r="AY33" s="166">
        <v>0.14232195913791656</v>
      </c>
      <c r="AZ33" s="166">
        <v>0.16022449731826782</v>
      </c>
      <c r="BA33" s="166">
        <v>0.1613919585943222</v>
      </c>
      <c r="BB33" s="166">
        <v>0.17966914176940918</v>
      </c>
      <c r="BC33" s="166">
        <v>0.18097212910652161</v>
      </c>
      <c r="BD33" s="166">
        <v>0.2036777138710022</v>
      </c>
      <c r="BE33" s="166">
        <v>0.20648981630802155</v>
      </c>
      <c r="BF33" s="166">
        <v>0.21147249639034271</v>
      </c>
      <c r="BG33" s="166">
        <v>0.22204427421092987</v>
      </c>
      <c r="BH33" s="166">
        <v>0.17710381746292114</v>
      </c>
      <c r="BI33" s="166">
        <v>0.17619287967681885</v>
      </c>
      <c r="BJ33" s="166">
        <v>0.1783805638551712</v>
      </c>
      <c r="BK33" s="166">
        <v>0.20002403855323792</v>
      </c>
      <c r="BL33" s="166">
        <v>0.19683583080768585</v>
      </c>
      <c r="BM33" s="166">
        <v>0.19842101633548737</v>
      </c>
      <c r="BN33" s="166">
        <v>0.2017085999250412</v>
      </c>
      <c r="BO33" s="166">
        <v>0.15127845108509064</v>
      </c>
      <c r="BP33" s="166">
        <v>0.15247637033462524</v>
      </c>
      <c r="BQ33" s="166">
        <v>0.15367871522903442</v>
      </c>
      <c r="BR33" s="166">
        <v>0.15488550066947937</v>
      </c>
      <c r="BS33" s="166">
        <v>0.15609659254550934</v>
      </c>
      <c r="BT33" s="166">
        <v>0.1573118269443512</v>
      </c>
      <c r="BU33" s="166">
        <v>0.15853223204612732</v>
      </c>
      <c r="BV33" s="166">
        <v>0.16613414883613586</v>
      </c>
      <c r="BW33" s="166">
        <v>0.16736193001270294</v>
      </c>
      <c r="BX33" s="166">
        <v>0.16859728097915649</v>
      </c>
      <c r="BY33" s="166">
        <v>0.16984008252620697</v>
      </c>
      <c r="BZ33" s="166">
        <v>0.17109046876430511</v>
      </c>
      <c r="CA33" s="166">
        <v>0.1723489910364151</v>
      </c>
      <c r="CB33" s="166">
        <v>0.17361719906330109</v>
      </c>
      <c r="CC33" s="166">
        <v>0.174897700548172</v>
      </c>
      <c r="CD33" s="166">
        <v>0.14348757266998291</v>
      </c>
      <c r="CE33" s="166">
        <v>0.14457471668720245</v>
      </c>
      <c r="CF33" s="166">
        <v>0.14567761123180389</v>
      </c>
      <c r="CG33" s="166">
        <v>0.14678968489170074</v>
      </c>
      <c r="CH33" s="166">
        <v>0.14790534973144531</v>
      </c>
      <c r="CI33" s="166">
        <v>0.14902564883232117</v>
      </c>
      <c r="CJ33" s="166">
        <v>0.15014965832233429</v>
      </c>
      <c r="CK33" s="166">
        <v>5.1630926132202148</v>
      </c>
      <c r="CL33" s="166">
        <v>5.1913986206054687</v>
      </c>
      <c r="CM33" s="166">
        <v>4.0629878044128418</v>
      </c>
      <c r="CN33" s="166">
        <v>4.3186206817626953</v>
      </c>
      <c r="CO33" s="166">
        <v>4.5470013618469238</v>
      </c>
      <c r="CP33" s="166">
        <v>4.7468452453613281</v>
      </c>
      <c r="CQ33" s="166">
        <v>4.9168205261230469</v>
      </c>
      <c r="CR33" s="166">
        <v>5.0560469627380371</v>
      </c>
      <c r="CS33" s="166">
        <v>2.8873004913330078</v>
      </c>
      <c r="CT33" s="166">
        <v>3.251880407333374</v>
      </c>
      <c r="CU33" s="166">
        <v>3.9358706474304199</v>
      </c>
      <c r="CV33" s="166">
        <v>5.3066749572753906</v>
      </c>
      <c r="CW33" s="166">
        <v>4.7513914108276367</v>
      </c>
      <c r="CX33" s="166">
        <v>5.9167585372924805</v>
      </c>
      <c r="CY33" s="166">
        <v>5.6822924613952637</v>
      </c>
      <c r="CZ33" s="166">
        <v>5.6381597518920898</v>
      </c>
      <c r="DA33" s="166">
        <v>5.8862099647521973</v>
      </c>
      <c r="DB33" s="166">
        <v>6.0123429298400879</v>
      </c>
      <c r="DC33" s="166">
        <v>6.0229263305664062</v>
      </c>
      <c r="DD33" s="166">
        <v>5.2638397216796875</v>
      </c>
      <c r="DE33" s="166">
        <v>3.4390907287597656</v>
      </c>
      <c r="DF33" s="166">
        <v>3.7646918296813965</v>
      </c>
      <c r="DG33" s="166">
        <v>2.7127425670623779</v>
      </c>
      <c r="DH33" s="166">
        <v>3.088449239730835</v>
      </c>
      <c r="DI33" s="166">
        <v>2.4892947673797607</v>
      </c>
      <c r="DJ33" s="166">
        <v>5.2222800254821777</v>
      </c>
      <c r="DK33" s="166">
        <v>5.281219482421875</v>
      </c>
      <c r="DL33" s="166">
        <v>5.2642288208007812</v>
      </c>
      <c r="DM33" s="166">
        <v>1.656810998916626</v>
      </c>
      <c r="DN33" s="166">
        <v>1.9380947351455688</v>
      </c>
      <c r="DO33" s="166">
        <v>2.2163794040679932</v>
      </c>
      <c r="DP33" s="166">
        <v>1.4682437181472778</v>
      </c>
    </row>
    <row r="34" spans="1:120" ht="15" customHeight="1">
      <c r="A34" s="71"/>
      <c r="B34" s="63"/>
      <c r="C34" s="173">
        <v>4</v>
      </c>
      <c r="D34" s="263" t="s">
        <v>129</v>
      </c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>
        <f t="shared" si="0"/>
        <v>6.0227527618408203</v>
      </c>
      <c r="Q34" s="263"/>
      <c r="R34" s="263"/>
      <c r="S34" s="263"/>
      <c r="T34" s="263"/>
      <c r="U34" s="263"/>
      <c r="V34" s="263"/>
      <c r="W34" s="263"/>
      <c r="X34" s="268"/>
      <c r="Y34" s="208"/>
      <c r="Z34" s="264" t="str">
        <f>IF(P34&gt;X31,"N.G","O.K")</f>
        <v>O.K</v>
      </c>
      <c r="AA34" s="265"/>
      <c r="AB34" s="153"/>
      <c r="AC34" s="63"/>
      <c r="AD34" s="150"/>
      <c r="AE34" s="167">
        <f t="shared" si="1"/>
        <v>6.0227527618408203</v>
      </c>
      <c r="AF34" s="166">
        <v>0.16498845815658569</v>
      </c>
      <c r="AG34" s="166">
        <v>0.16263493895530701</v>
      </c>
      <c r="AH34" s="166">
        <v>0.1638096421957016</v>
      </c>
      <c r="AI34" s="166">
        <v>0.18235813081264496</v>
      </c>
      <c r="AJ34" s="166">
        <v>0.18373662233352661</v>
      </c>
      <c r="AK34" s="166">
        <v>0.18514008820056915</v>
      </c>
      <c r="AL34" s="166">
        <v>0.18656976521015167</v>
      </c>
      <c r="AM34" s="166">
        <v>0.18802662193775177</v>
      </c>
      <c r="AN34" s="166">
        <v>0.18951162695884705</v>
      </c>
      <c r="AO34" s="166">
        <v>0.19102573394775391</v>
      </c>
      <c r="AP34" s="166">
        <v>0.1925671249628067</v>
      </c>
      <c r="AQ34" s="166">
        <v>0.19413687288761139</v>
      </c>
      <c r="AR34" s="166">
        <v>0.19574052095413208</v>
      </c>
      <c r="AS34" s="166">
        <v>0.82404536008834839</v>
      </c>
      <c r="AT34" s="166">
        <v>0.57101434469223022</v>
      </c>
      <c r="AU34" s="166">
        <v>0.32360023260116577</v>
      </c>
      <c r="AV34" s="166">
        <v>0.24598473310470581</v>
      </c>
      <c r="AW34" s="166">
        <v>1.0822044610977173</v>
      </c>
      <c r="AX34" s="166">
        <v>0.15982998907566071</v>
      </c>
      <c r="AY34" s="166">
        <v>0.14236307144165039</v>
      </c>
      <c r="AZ34" s="166">
        <v>0.16029539704322815</v>
      </c>
      <c r="BA34" s="166">
        <v>0.16146399080753326</v>
      </c>
      <c r="BB34" s="166">
        <v>0.17973954975605011</v>
      </c>
      <c r="BC34" s="166">
        <v>0.18104080855846405</v>
      </c>
      <c r="BD34" s="166">
        <v>0.2036900669336319</v>
      </c>
      <c r="BE34" s="166">
        <v>0.20649625360965729</v>
      </c>
      <c r="BF34" s="166">
        <v>0.21147306263446808</v>
      </c>
      <c r="BG34" s="166">
        <v>0.22203943133354187</v>
      </c>
      <c r="BH34" s="166">
        <v>0.17717689275741577</v>
      </c>
      <c r="BI34" s="166">
        <v>0.17626668512821198</v>
      </c>
      <c r="BJ34" s="166">
        <v>0.17845244705677032</v>
      </c>
      <c r="BK34" s="166">
        <v>0.20004747807979584</v>
      </c>
      <c r="BL34" s="166">
        <v>0.19686895608901978</v>
      </c>
      <c r="BM34" s="166">
        <v>0.19844949245452881</v>
      </c>
      <c r="BN34" s="166">
        <v>0.20172668993473053</v>
      </c>
      <c r="BO34" s="166">
        <v>0.15133725106716156</v>
      </c>
      <c r="BP34" s="166">
        <v>0.15253713726997375</v>
      </c>
      <c r="BQ34" s="166">
        <v>0.15374132990837097</v>
      </c>
      <c r="BR34" s="166">
        <v>0.15494987368583679</v>
      </c>
      <c r="BS34" s="166">
        <v>0.15616261959075928</v>
      </c>
      <c r="BT34" s="166">
        <v>0.15737941861152649</v>
      </c>
      <c r="BU34" s="166">
        <v>0.1586012989282608</v>
      </c>
      <c r="BV34" s="166">
        <v>0.16620929539203644</v>
      </c>
      <c r="BW34" s="166">
        <v>0.16743749380111694</v>
      </c>
      <c r="BX34" s="166">
        <v>0.16867314279079437</v>
      </c>
      <c r="BY34" s="166">
        <v>0.16991607844829559</v>
      </c>
      <c r="BZ34" s="166">
        <v>0.17116639018058777</v>
      </c>
      <c r="CA34" s="166">
        <v>0.17242467403411865</v>
      </c>
      <c r="CB34" s="166">
        <v>0.17369243502616882</v>
      </c>
      <c r="CC34" s="166">
        <v>0.1749722808599472</v>
      </c>
      <c r="CD34" s="166">
        <v>0.14353273808956146</v>
      </c>
      <c r="CE34" s="166">
        <v>0.1446215808391571</v>
      </c>
      <c r="CF34" s="166">
        <v>0.14572644233703613</v>
      </c>
      <c r="CG34" s="166">
        <v>0.14684061706066132</v>
      </c>
      <c r="CH34" s="166">
        <v>0.14795827865600586</v>
      </c>
      <c r="CI34" s="166">
        <v>0.14908060431480408</v>
      </c>
      <c r="CJ34" s="166">
        <v>0.1502065509557724</v>
      </c>
      <c r="CK34" s="166">
        <v>5.1631016731262207</v>
      </c>
      <c r="CL34" s="166">
        <v>5.1913986206054687</v>
      </c>
      <c r="CM34" s="166">
        <v>4.0631122589111328</v>
      </c>
      <c r="CN34" s="166">
        <v>4.3187332153320313</v>
      </c>
      <c r="CO34" s="166">
        <v>4.5470991134643555</v>
      </c>
      <c r="CP34" s="166">
        <v>4.746924877166748</v>
      </c>
      <c r="CQ34" s="166">
        <v>4.9168791770935059</v>
      </c>
      <c r="CR34" s="166">
        <v>5.0560817718505859</v>
      </c>
      <c r="CS34" s="166">
        <v>2.887021541595459</v>
      </c>
      <c r="CT34" s="166">
        <v>3.2516069412231445</v>
      </c>
      <c r="CU34" s="166">
        <v>3.9356091022491455</v>
      </c>
      <c r="CV34" s="166">
        <v>5.3064475059509277</v>
      </c>
      <c r="CW34" s="166">
        <v>4.7511463165283203</v>
      </c>
      <c r="CX34" s="166">
        <v>5.9165658950805664</v>
      </c>
      <c r="CY34" s="166">
        <v>5.6820821762084961</v>
      </c>
      <c r="CZ34" s="166">
        <v>5.6380491256713867</v>
      </c>
      <c r="DA34" s="166">
        <v>5.8860769271850586</v>
      </c>
      <c r="DB34" s="166">
        <v>6.0121884346008301</v>
      </c>
      <c r="DC34" s="166">
        <v>6.0227527618408203</v>
      </c>
      <c r="DD34" s="166">
        <v>5.2637548446655273</v>
      </c>
      <c r="DE34" s="166">
        <v>3.4392263889312744</v>
      </c>
      <c r="DF34" s="166">
        <v>3.7648236751556396</v>
      </c>
      <c r="DG34" s="166">
        <v>2.7128751277923584</v>
      </c>
      <c r="DH34" s="166">
        <v>3.0885851383209229</v>
      </c>
      <c r="DI34" s="166">
        <v>2.4894235134124756</v>
      </c>
      <c r="DJ34" s="166">
        <v>5.2222685813903809</v>
      </c>
      <c r="DK34" s="166">
        <v>5.2811613082885742</v>
      </c>
      <c r="DL34" s="166">
        <v>5.2641935348510742</v>
      </c>
      <c r="DM34" s="166">
        <v>1.6569031476974487</v>
      </c>
      <c r="DN34" s="166">
        <v>1.938201904296875</v>
      </c>
      <c r="DO34" s="166">
        <v>2.216498851776123</v>
      </c>
      <c r="DP34" s="166">
        <v>1.4683244228363037</v>
      </c>
    </row>
    <row r="35" spans="1:120" ht="15" customHeight="1">
      <c r="A35" s="71"/>
      <c r="B35" s="63"/>
      <c r="C35" s="173">
        <v>5</v>
      </c>
      <c r="D35" s="263" t="s">
        <v>130</v>
      </c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>
        <f t="shared" si="0"/>
        <v>7.1359715461730957</v>
      </c>
      <c r="Q35" s="263"/>
      <c r="R35" s="263"/>
      <c r="S35" s="263"/>
      <c r="T35" s="263"/>
      <c r="U35" s="263"/>
      <c r="V35" s="263"/>
      <c r="W35" s="263"/>
      <c r="X35" s="268"/>
      <c r="Y35" s="208"/>
      <c r="Z35" s="264" t="str">
        <f>IF(P35&gt;X31,"N.G","O.K")</f>
        <v>O.K</v>
      </c>
      <c r="AA35" s="265"/>
      <c r="AB35" s="153"/>
      <c r="AC35" s="63"/>
      <c r="AD35" s="150"/>
      <c r="AE35" s="167">
        <f t="shared" si="1"/>
        <v>7.1359715461730957</v>
      </c>
      <c r="AF35" s="166">
        <v>0.30516597628593445</v>
      </c>
      <c r="AG35" s="166">
        <v>0.30089321732521057</v>
      </c>
      <c r="AH35" s="166">
        <v>0.30302074551582336</v>
      </c>
      <c r="AI35" s="166">
        <v>0.33850878477096558</v>
      </c>
      <c r="AJ35" s="166">
        <v>0.34135666489601135</v>
      </c>
      <c r="AK35" s="166">
        <v>0.3442956805229187</v>
      </c>
      <c r="AL35" s="166">
        <v>0.34733474254608154</v>
      </c>
      <c r="AM35" s="166">
        <v>0.35048291087150574</v>
      </c>
      <c r="AN35" s="166">
        <v>0.35374966263771057</v>
      </c>
      <c r="AO35" s="166">
        <v>0.35714483261108398</v>
      </c>
      <c r="AP35" s="166">
        <v>0.36067643761634827</v>
      </c>
      <c r="AQ35" s="166">
        <v>0.36435654759407043</v>
      </c>
      <c r="AR35" s="166">
        <v>0.36820697784423828</v>
      </c>
      <c r="AS35" s="166">
        <v>1.5919063091278076</v>
      </c>
      <c r="AT35" s="166">
        <v>1.1359130144119263</v>
      </c>
      <c r="AU35" s="166">
        <v>0.69474780559539795</v>
      </c>
      <c r="AV35" s="166">
        <v>0.49795246124267578</v>
      </c>
      <c r="AW35" s="166">
        <v>2.0577239990234375</v>
      </c>
      <c r="AX35" s="166">
        <v>0.29585197567939758</v>
      </c>
      <c r="AY35" s="166">
        <v>0.26524153351783752</v>
      </c>
      <c r="AZ35" s="166">
        <v>0.29668521881103516</v>
      </c>
      <c r="BA35" s="166">
        <v>0.29878193140029907</v>
      </c>
      <c r="BB35" s="166">
        <v>0.33320179581642151</v>
      </c>
      <c r="BC35" s="166">
        <v>0.3358227014541626</v>
      </c>
      <c r="BD35" s="166">
        <v>0.38960418105125427</v>
      </c>
      <c r="BE35" s="166">
        <v>0.39760741591453552</v>
      </c>
      <c r="BF35" s="166">
        <v>0.4111226499080658</v>
      </c>
      <c r="BG35" s="166">
        <v>0.43831101059913635</v>
      </c>
      <c r="BH35" s="166">
        <v>0.32812944054603577</v>
      </c>
      <c r="BI35" s="166">
        <v>0.32635325193405151</v>
      </c>
      <c r="BJ35" s="166">
        <v>0.33063933253288269</v>
      </c>
      <c r="BK35" s="166">
        <v>0.37927716970443726</v>
      </c>
      <c r="BL35" s="166">
        <v>0.37099301815032959</v>
      </c>
      <c r="BM35" s="166">
        <v>0.37501958012580872</v>
      </c>
      <c r="BN35" s="166">
        <v>0.38395854830741882</v>
      </c>
      <c r="BO35" s="166">
        <v>0.28083455562591553</v>
      </c>
      <c r="BP35" s="166">
        <v>0.28293827176094055</v>
      </c>
      <c r="BQ35" s="166">
        <v>0.28505486249923706</v>
      </c>
      <c r="BR35" s="166">
        <v>0.28718474507331848</v>
      </c>
      <c r="BS35" s="166">
        <v>0.28932812809944153</v>
      </c>
      <c r="BT35" s="166">
        <v>0.29148539900779724</v>
      </c>
      <c r="BU35" s="166">
        <v>0.29365882277488708</v>
      </c>
      <c r="BV35" s="166">
        <v>0.30739933252334595</v>
      </c>
      <c r="BW35" s="166">
        <v>0.3096584677696228</v>
      </c>
      <c r="BX35" s="166">
        <v>0.31194460391998291</v>
      </c>
      <c r="BY35" s="166">
        <v>0.31425875425338745</v>
      </c>
      <c r="BZ35" s="166">
        <v>0.3166026771068573</v>
      </c>
      <c r="CA35" s="166">
        <v>0.31897902488708496</v>
      </c>
      <c r="CB35" s="166">
        <v>0.32139226794242859</v>
      </c>
      <c r="CC35" s="166">
        <v>0.32384845614433289</v>
      </c>
      <c r="CD35" s="166">
        <v>0.2672293484210968</v>
      </c>
      <c r="CE35" s="166">
        <v>0.26912680268287659</v>
      </c>
      <c r="CF35" s="166">
        <v>0.27104866504669189</v>
      </c>
      <c r="CG35" s="166">
        <v>0.27298599481582642</v>
      </c>
      <c r="CH35" s="166">
        <v>0.27493271231651306</v>
      </c>
      <c r="CI35" s="166">
        <v>0.27689027786254883</v>
      </c>
      <c r="CJ35" s="166">
        <v>0.27885660529136658</v>
      </c>
      <c r="CK35" s="166">
        <v>7.1038904190063477</v>
      </c>
      <c r="CL35" s="166">
        <v>7.0814037322998047</v>
      </c>
      <c r="CM35" s="166">
        <v>6.4606561660766602</v>
      </c>
      <c r="CN35" s="166">
        <v>6.7125906944274902</v>
      </c>
      <c r="CO35" s="166">
        <v>6.9054765701293945</v>
      </c>
      <c r="CP35" s="166">
        <v>7.0393900871276855</v>
      </c>
      <c r="CQ35" s="166">
        <v>7.1153979301452637</v>
      </c>
      <c r="CR35" s="166">
        <v>7.1359715461730957</v>
      </c>
      <c r="CS35" s="166">
        <v>3.1026351451873779</v>
      </c>
      <c r="CT35" s="166">
        <v>3.4964272975921631</v>
      </c>
      <c r="CU35" s="166">
        <v>4.2425012588500977</v>
      </c>
      <c r="CV35" s="166">
        <v>5.7954230308532715</v>
      </c>
      <c r="CW35" s="166">
        <v>5.1480026245117187</v>
      </c>
      <c r="CX35" s="166">
        <v>6.6045823097229004</v>
      </c>
      <c r="CY35" s="166">
        <v>6.2674350738525391</v>
      </c>
      <c r="CZ35" s="166">
        <v>6.8386940956115723</v>
      </c>
      <c r="DA35" s="166">
        <v>6.9394793510437012</v>
      </c>
      <c r="DB35" s="166">
        <v>6.9323081970214844</v>
      </c>
      <c r="DC35" s="166">
        <v>6.8217086791992188</v>
      </c>
      <c r="DD35" s="166">
        <v>6.6331562995910645</v>
      </c>
      <c r="DE35" s="166">
        <v>5.7404947280883789</v>
      </c>
      <c r="DF35" s="166">
        <v>6.131493091583252</v>
      </c>
      <c r="DG35" s="166">
        <v>4.7938699722290039</v>
      </c>
      <c r="DH35" s="166">
        <v>5.293302059173584</v>
      </c>
      <c r="DI35" s="166">
        <v>4.4891557693481445</v>
      </c>
      <c r="DJ35" s="166">
        <v>7.0466098785400391</v>
      </c>
      <c r="DK35" s="166">
        <v>6.8271803855895996</v>
      </c>
      <c r="DL35" s="166">
        <v>6.9515743255615234</v>
      </c>
      <c r="DM35" s="166">
        <v>3.0843286514282227</v>
      </c>
      <c r="DN35" s="166">
        <v>3.5735797882080078</v>
      </c>
      <c r="DO35" s="166">
        <v>4.0442347526550293</v>
      </c>
      <c r="DP35" s="166">
        <v>2.7505283355712891</v>
      </c>
    </row>
    <row r="36" spans="1:120" ht="15" customHeight="1">
      <c r="A36" s="71"/>
      <c r="B36" s="63"/>
      <c r="C36" s="173">
        <v>6</v>
      </c>
      <c r="D36" s="263" t="s">
        <v>131</v>
      </c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>
        <f t="shared" si="0"/>
        <v>7.1357607841491699</v>
      </c>
      <c r="Q36" s="263"/>
      <c r="R36" s="263"/>
      <c r="S36" s="263"/>
      <c r="T36" s="263"/>
      <c r="U36" s="263"/>
      <c r="V36" s="263"/>
      <c r="W36" s="263"/>
      <c r="X36" s="268"/>
      <c r="Y36" s="208"/>
      <c r="Z36" s="264" t="str">
        <f>IF(P36&gt;X31,"N.G","O.K")</f>
        <v>O.K</v>
      </c>
      <c r="AA36" s="265"/>
      <c r="AB36" s="153"/>
      <c r="AC36" s="63"/>
      <c r="AD36" s="150"/>
      <c r="AE36" s="167">
        <f t="shared" si="1"/>
        <v>7.1357607841491699</v>
      </c>
      <c r="AF36" s="166">
        <v>0.30524787306785583</v>
      </c>
      <c r="AG36" s="166">
        <v>0.300975501537323</v>
      </c>
      <c r="AH36" s="166">
        <v>0.30310294032096863</v>
      </c>
      <c r="AI36" s="166">
        <v>0.33856359124183655</v>
      </c>
      <c r="AJ36" s="166">
        <v>0.34140720963478088</v>
      </c>
      <c r="AK36" s="166">
        <v>0.34434163570404053</v>
      </c>
      <c r="AL36" s="166">
        <v>0.34737563133239746</v>
      </c>
      <c r="AM36" s="166">
        <v>0.35051837563514709</v>
      </c>
      <c r="AN36" s="166">
        <v>0.35377928614616394</v>
      </c>
      <c r="AO36" s="166">
        <v>0.35716813802719116</v>
      </c>
      <c r="AP36" s="166">
        <v>0.36069297790527344</v>
      </c>
      <c r="AQ36" s="166">
        <v>0.36436587572097778</v>
      </c>
      <c r="AR36" s="166">
        <v>0.36820894479751587</v>
      </c>
      <c r="AS36" s="166">
        <v>1.5918502807617187</v>
      </c>
      <c r="AT36" s="166">
        <v>1.135847806930542</v>
      </c>
      <c r="AU36" s="166">
        <v>0.69467300176620483</v>
      </c>
      <c r="AV36" s="166">
        <v>0.49787119030952454</v>
      </c>
      <c r="AW36" s="166">
        <v>2.0576753616333008</v>
      </c>
      <c r="AX36" s="166">
        <v>0.29593387246131897</v>
      </c>
      <c r="AY36" s="166">
        <v>0.26530498266220093</v>
      </c>
      <c r="AZ36" s="166">
        <v>0.29676723480224609</v>
      </c>
      <c r="BA36" s="166">
        <v>0.29886418581008911</v>
      </c>
      <c r="BB36" s="166">
        <v>0.33326384425163269</v>
      </c>
      <c r="BC36" s="166">
        <v>0.33588132262229919</v>
      </c>
      <c r="BD36" s="166">
        <v>0.3895646333694458</v>
      </c>
      <c r="BE36" s="166">
        <v>0.39755737781524658</v>
      </c>
      <c r="BF36" s="166">
        <v>0.4110618531703949</v>
      </c>
      <c r="BG36" s="166">
        <v>0.4382396936416626</v>
      </c>
      <c r="BH36" s="166">
        <v>0.3281974196434021</v>
      </c>
      <c r="BI36" s="166">
        <v>0.32642298936843872</v>
      </c>
      <c r="BJ36" s="166">
        <v>0.33070454001426697</v>
      </c>
      <c r="BK36" s="166">
        <v>0.37925687432289124</v>
      </c>
      <c r="BL36" s="166">
        <v>0.37098947167396545</v>
      </c>
      <c r="BM36" s="166">
        <v>0.3750079870223999</v>
      </c>
      <c r="BN36" s="166">
        <v>0.38392895460128784</v>
      </c>
      <c r="BO36" s="166">
        <v>0.2809106707572937</v>
      </c>
      <c r="BP36" s="166">
        <v>0.28301554918289185</v>
      </c>
      <c r="BQ36" s="166">
        <v>0.28513318300247192</v>
      </c>
      <c r="BR36" s="166">
        <v>0.28726407885551453</v>
      </c>
      <c r="BS36" s="166">
        <v>0.28940829634666443</v>
      </c>
      <c r="BT36" s="166">
        <v>0.29156628251075745</v>
      </c>
      <c r="BU36" s="166">
        <v>0.29374024271965027</v>
      </c>
      <c r="BV36" s="166">
        <v>0.30748075246810913</v>
      </c>
      <c r="BW36" s="166">
        <v>0.30973917245864868</v>
      </c>
      <c r="BX36" s="166">
        <v>0.31202447414398193</v>
      </c>
      <c r="BY36" s="166">
        <v>0.31433755159378052</v>
      </c>
      <c r="BZ36" s="166">
        <v>0.31668013334274292</v>
      </c>
      <c r="CA36" s="166">
        <v>0.31905493140220642</v>
      </c>
      <c r="CB36" s="166">
        <v>0.32146632671356201</v>
      </c>
      <c r="CC36" s="166">
        <v>0.32392048835754395</v>
      </c>
      <c r="CD36" s="166">
        <v>0.26729622483253479</v>
      </c>
      <c r="CE36" s="166">
        <v>0.26919481158256531</v>
      </c>
      <c r="CF36" s="166">
        <v>0.27111804485321045</v>
      </c>
      <c r="CG36" s="166">
        <v>0.27305686473846436</v>
      </c>
      <c r="CH36" s="166">
        <v>0.27500492334365845</v>
      </c>
      <c r="CI36" s="166">
        <v>0.27696385979652405</v>
      </c>
      <c r="CJ36" s="166">
        <v>0.27893149852752686</v>
      </c>
      <c r="CK36" s="166">
        <v>7.1036615371704102</v>
      </c>
      <c r="CL36" s="166">
        <v>7.0811681747436523</v>
      </c>
      <c r="CM36" s="166">
        <v>6.4605207443237305</v>
      </c>
      <c r="CN36" s="166">
        <v>6.7124419212341309</v>
      </c>
      <c r="CO36" s="166">
        <v>6.9053134918212891</v>
      </c>
      <c r="CP36" s="166">
        <v>7.039212703704834</v>
      </c>
      <c r="CQ36" s="166">
        <v>7.1152048110961914</v>
      </c>
      <c r="CR36" s="166">
        <v>7.1357607841491699</v>
      </c>
      <c r="CS36" s="166">
        <v>3.1020083427429199</v>
      </c>
      <c r="CT36" s="166">
        <v>3.4958112239837646</v>
      </c>
      <c r="CU36" s="166">
        <v>4.241908073425293</v>
      </c>
      <c r="CV36" s="166">
        <v>5.794898509979248</v>
      </c>
      <c r="CW36" s="166">
        <v>5.1474442481994629</v>
      </c>
      <c r="CX36" s="166">
        <v>6.6041250228881836</v>
      </c>
      <c r="CY36" s="166">
        <v>6.2669439315795898</v>
      </c>
      <c r="CZ36" s="166">
        <v>6.8383579254150391</v>
      </c>
      <c r="DA36" s="166">
        <v>6.9391140937805176</v>
      </c>
      <c r="DB36" s="166">
        <v>6.931912899017334</v>
      </c>
      <c r="DC36" s="166">
        <v>6.8212828636169434</v>
      </c>
      <c r="DD36" s="166">
        <v>6.6328482627868652</v>
      </c>
      <c r="DE36" s="166">
        <v>5.7403907775878906</v>
      </c>
      <c r="DF36" s="166">
        <v>6.131373405456543</v>
      </c>
      <c r="DG36" s="166">
        <v>4.793795108795166</v>
      </c>
      <c r="DH36" s="166">
        <v>5.2932138442993164</v>
      </c>
      <c r="DI36" s="166">
        <v>4.4890880584716797</v>
      </c>
      <c r="DJ36" s="166">
        <v>7.0463657379150391</v>
      </c>
      <c r="DK36" s="166">
        <v>6.8268980979919434</v>
      </c>
      <c r="DL36" s="166">
        <v>6.9513115882873535</v>
      </c>
      <c r="DM36" s="166">
        <v>3.0842845439910889</v>
      </c>
      <c r="DN36" s="166">
        <v>3.5735316276550293</v>
      </c>
      <c r="DO36" s="166">
        <v>4.0441784858703613</v>
      </c>
      <c r="DP36" s="166">
        <v>2.7504844665527344</v>
      </c>
    </row>
    <row r="37" spans="1:120" ht="15" customHeight="1">
      <c r="A37" s="71"/>
      <c r="B37" s="63"/>
      <c r="C37" s="173">
        <v>7</v>
      </c>
      <c r="D37" s="263" t="s">
        <v>132</v>
      </c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>
        <f t="shared" si="0"/>
        <v>7.929100513458252</v>
      </c>
      <c r="Q37" s="263"/>
      <c r="R37" s="263"/>
      <c r="S37" s="263"/>
      <c r="T37" s="263"/>
      <c r="U37" s="263"/>
      <c r="V37" s="263"/>
      <c r="W37" s="263"/>
      <c r="X37" s="268"/>
      <c r="Y37" s="208"/>
      <c r="Z37" s="264" t="str">
        <f>IF(P37&gt;X31,"N.G","O.K")</f>
        <v>O.K</v>
      </c>
      <c r="AA37" s="265"/>
      <c r="AB37" s="153"/>
      <c r="AC37" s="63"/>
      <c r="AD37" s="150"/>
      <c r="AE37" s="167">
        <f t="shared" si="1"/>
        <v>7.929100513458252</v>
      </c>
      <c r="AF37" s="166">
        <v>0.42812433838844299</v>
      </c>
      <c r="AG37" s="166">
        <v>0.42239421606063843</v>
      </c>
      <c r="AH37" s="166">
        <v>0.42524752020835876</v>
      </c>
      <c r="AI37" s="166">
        <v>0.47311162948608398</v>
      </c>
      <c r="AJ37" s="166">
        <v>0.47701153159141541</v>
      </c>
      <c r="AK37" s="166">
        <v>0.4810548722743988</v>
      </c>
      <c r="AL37" s="166">
        <v>0.48525813221931458</v>
      </c>
      <c r="AM37" s="166">
        <v>0.48963871598243713</v>
      </c>
      <c r="AN37" s="166">
        <v>0.49421587586402893</v>
      </c>
      <c r="AO37" s="166">
        <v>0.49901026487350464</v>
      </c>
      <c r="AP37" s="166">
        <v>0.50404238700866699</v>
      </c>
      <c r="AQ37" s="166">
        <v>0.50934261083602905</v>
      </c>
      <c r="AR37" s="166">
        <v>0.51496195793151855</v>
      </c>
      <c r="AS37" s="166">
        <v>2.2078156471252441</v>
      </c>
      <c r="AT37" s="166">
        <v>1.6160432100296021</v>
      </c>
      <c r="AU37" s="166">
        <v>1.0388654470443726</v>
      </c>
      <c r="AV37" s="166">
        <v>0.7211882472038269</v>
      </c>
      <c r="AW37" s="166">
        <v>2.801323413848877</v>
      </c>
      <c r="AX37" s="166">
        <v>0.41563233733177185</v>
      </c>
      <c r="AY37" s="166">
        <v>0.37448722124099731</v>
      </c>
      <c r="AZ37" s="166">
        <v>0.41675010323524475</v>
      </c>
      <c r="BA37" s="166">
        <v>0.41956236958503723</v>
      </c>
      <c r="BB37" s="166">
        <v>0.46588140726089478</v>
      </c>
      <c r="BC37" s="166">
        <v>0.46944683790206909</v>
      </c>
      <c r="BD37" s="166">
        <v>0.54757434129714966</v>
      </c>
      <c r="BE37" s="166">
        <v>0.56013303995132446</v>
      </c>
      <c r="BF37" s="166">
        <v>0.58140718936920166</v>
      </c>
      <c r="BG37" s="166">
        <v>0.62372207641601563</v>
      </c>
      <c r="BH37" s="166">
        <v>0.45900651812553406</v>
      </c>
      <c r="BI37" s="166">
        <v>0.45660585165023804</v>
      </c>
      <c r="BJ37" s="166">
        <v>0.46240431070327759</v>
      </c>
      <c r="BK37" s="166">
        <v>0.53156256675720215</v>
      </c>
      <c r="BL37" s="166">
        <v>0.51907581090927124</v>
      </c>
      <c r="BM37" s="166">
        <v>0.52509719133377075</v>
      </c>
      <c r="BN37" s="166">
        <v>0.53877341747283936</v>
      </c>
      <c r="BO37" s="166">
        <v>0.39547222852706909</v>
      </c>
      <c r="BP37" s="166">
        <v>0.3982989490032196</v>
      </c>
      <c r="BQ37" s="166">
        <v>0.40114200115203857</v>
      </c>
      <c r="BR37" s="166">
        <v>0.40400207042694092</v>
      </c>
      <c r="BS37" s="166">
        <v>0.40687918663024902</v>
      </c>
      <c r="BT37" s="166">
        <v>0.40977409482002258</v>
      </c>
      <c r="BU37" s="166">
        <v>0.41269004344940186</v>
      </c>
      <c r="BV37" s="166">
        <v>0.4311196506023407</v>
      </c>
      <c r="BW37" s="166">
        <v>0.43415045738220215</v>
      </c>
      <c r="BX37" s="166">
        <v>0.43721869587898254</v>
      </c>
      <c r="BY37" s="166">
        <v>0.44032588601112366</v>
      </c>
      <c r="BZ37" s="166">
        <v>0.44347462058067322</v>
      </c>
      <c r="CA37" s="166">
        <v>0.4466690719127655</v>
      </c>
      <c r="CB37" s="166">
        <v>0.44991615414619446</v>
      </c>
      <c r="CC37" s="166">
        <v>0.45322543382644653</v>
      </c>
      <c r="CD37" s="166">
        <v>0.37715953588485718</v>
      </c>
      <c r="CE37" s="166">
        <v>0.37971711158752441</v>
      </c>
      <c r="CF37" s="166">
        <v>0.38230648636817932</v>
      </c>
      <c r="CG37" s="166">
        <v>0.38491523265838623</v>
      </c>
      <c r="CH37" s="166">
        <v>0.38753557205200195</v>
      </c>
      <c r="CI37" s="166">
        <v>0.39016959071159363</v>
      </c>
      <c r="CJ37" s="166">
        <v>0.39281359314918518</v>
      </c>
      <c r="CK37" s="166">
        <v>7.8560385704040527</v>
      </c>
      <c r="CL37" s="166">
        <v>7.8244109153747559</v>
      </c>
      <c r="CM37" s="166">
        <v>7.4296236038208008</v>
      </c>
      <c r="CN37" s="166">
        <v>7.6394691467285156</v>
      </c>
      <c r="CO37" s="166">
        <v>7.7922186851501465</v>
      </c>
      <c r="CP37" s="166">
        <v>7.8883042335510254</v>
      </c>
      <c r="CQ37" s="166">
        <v>7.929100513458252</v>
      </c>
      <c r="CR37" s="166">
        <v>7.9173436164855957</v>
      </c>
      <c r="CS37" s="166">
        <v>3.7714686393737793</v>
      </c>
      <c r="CT37" s="166">
        <v>4.1634149551391602</v>
      </c>
      <c r="CU37" s="166">
        <v>4.905571460723877</v>
      </c>
      <c r="CV37" s="166">
        <v>6.4468111991882324</v>
      </c>
      <c r="CW37" s="166">
        <v>5.8049201965332031</v>
      </c>
      <c r="CX37" s="166">
        <v>7.2491602897644043</v>
      </c>
      <c r="CY37" s="166">
        <v>6.914513111114502</v>
      </c>
      <c r="CZ37" s="166">
        <v>7.5013861656188965</v>
      </c>
      <c r="DA37" s="166">
        <v>7.5925006866455078</v>
      </c>
      <c r="DB37" s="166">
        <v>7.5793790817260742</v>
      </c>
      <c r="DC37" s="166">
        <v>7.466120719909668</v>
      </c>
      <c r="DD37" s="166">
        <v>7.3098335266113281</v>
      </c>
      <c r="DE37" s="166">
        <v>6.8040060997009277</v>
      </c>
      <c r="DF37" s="166">
        <v>7.1499876976013184</v>
      </c>
      <c r="DG37" s="166">
        <v>5.9072451591491699</v>
      </c>
      <c r="DH37" s="166">
        <v>6.3904142379760742</v>
      </c>
      <c r="DI37" s="166">
        <v>5.6024651527404785</v>
      </c>
      <c r="DJ37" s="166">
        <v>7.7787308692932129</v>
      </c>
      <c r="DK37" s="166">
        <v>7.5219674110412598</v>
      </c>
      <c r="DL37" s="166">
        <v>7.6637663841247559</v>
      </c>
      <c r="DM37" s="166">
        <v>4.0546622276306152</v>
      </c>
      <c r="DN37" s="166">
        <v>4.6186480522155762</v>
      </c>
      <c r="DO37" s="166">
        <v>5.1370682716369629</v>
      </c>
      <c r="DP37" s="166">
        <v>3.6567137241363525</v>
      </c>
    </row>
    <row r="38" spans="1:120" ht="15" customHeight="1">
      <c r="A38" s="71"/>
      <c r="B38" s="63"/>
      <c r="C38" s="173">
        <v>8</v>
      </c>
      <c r="D38" s="263" t="s">
        <v>133</v>
      </c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>
        <f t="shared" si="0"/>
        <v>7.9287729263305664</v>
      </c>
      <c r="Q38" s="263"/>
      <c r="R38" s="263"/>
      <c r="S38" s="263"/>
      <c r="T38" s="263"/>
      <c r="U38" s="263"/>
      <c r="V38" s="263"/>
      <c r="W38" s="263"/>
      <c r="X38" s="268"/>
      <c r="Y38" s="208"/>
      <c r="Z38" s="264" t="str">
        <f>IF(P38&gt;X31,"N.G","O.K")</f>
        <v>O.K</v>
      </c>
      <c r="AA38" s="265"/>
      <c r="AB38" s="153"/>
      <c r="AC38" s="63"/>
      <c r="AD38" s="150"/>
      <c r="AE38" s="167">
        <f t="shared" si="1"/>
        <v>7.9287729263305664</v>
      </c>
      <c r="AF38" s="166">
        <v>0.42824670672416687</v>
      </c>
      <c r="AG38" s="166">
        <v>0.422514408826828</v>
      </c>
      <c r="AH38" s="166">
        <v>0.42536884546279907</v>
      </c>
      <c r="AI38" s="166">
        <v>0.47323545813560486</v>
      </c>
      <c r="AJ38" s="166">
        <v>0.47713303565979004</v>
      </c>
      <c r="AK38" s="166">
        <v>0.48117342591285706</v>
      </c>
      <c r="AL38" s="166">
        <v>0.48537290096282959</v>
      </c>
      <c r="AM38" s="166">
        <v>0.48974859714508057</v>
      </c>
      <c r="AN38" s="166">
        <v>0.49431952834129333</v>
      </c>
      <c r="AO38" s="166">
        <v>0.49910619854927063</v>
      </c>
      <c r="AP38" s="166">
        <v>0.50412839651107788</v>
      </c>
      <c r="AQ38" s="166">
        <v>0.50941622257232666</v>
      </c>
      <c r="AR38" s="166">
        <v>0.51502043008804321</v>
      </c>
      <c r="AS38" s="166">
        <v>2.2075028419494629</v>
      </c>
      <c r="AT38" s="166">
        <v>1.615694522857666</v>
      </c>
      <c r="AU38" s="166">
        <v>1.0384854078292847</v>
      </c>
      <c r="AV38" s="166">
        <v>0.7208365797996521</v>
      </c>
      <c r="AW38" s="166">
        <v>2.8010458946228027</v>
      </c>
      <c r="AX38" s="166">
        <v>0.41574952006340027</v>
      </c>
      <c r="AY38" s="166">
        <v>0.37458157539367676</v>
      </c>
      <c r="AZ38" s="166">
        <v>0.41686782240867615</v>
      </c>
      <c r="BA38" s="166">
        <v>0.4196813702583313</v>
      </c>
      <c r="BB38" s="166">
        <v>0.46600818634033203</v>
      </c>
      <c r="BC38" s="166">
        <v>0.46957239508628845</v>
      </c>
      <c r="BD38" s="166">
        <v>0.54748612642288208</v>
      </c>
      <c r="BE38" s="166">
        <v>0.559989333152771</v>
      </c>
      <c r="BF38" s="166">
        <v>0.58119887113571167</v>
      </c>
      <c r="BG38" s="166">
        <v>0.62344282865524292</v>
      </c>
      <c r="BH38" s="166">
        <v>0.45913442969322205</v>
      </c>
      <c r="BI38" s="166">
        <v>0.45673385262489319</v>
      </c>
      <c r="BJ38" s="166">
        <v>0.46253183484077454</v>
      </c>
      <c r="BK38" s="166">
        <v>0.53155660629272461</v>
      </c>
      <c r="BL38" s="166">
        <v>0.51912128925323486</v>
      </c>
      <c r="BM38" s="166">
        <v>0.52512025833129883</v>
      </c>
      <c r="BN38" s="166">
        <v>0.53873080015182495</v>
      </c>
      <c r="BO38" s="166">
        <v>0.39557912945747375</v>
      </c>
      <c r="BP38" s="166">
        <v>0.39840736985206604</v>
      </c>
      <c r="BQ38" s="166">
        <v>0.40125194191932678</v>
      </c>
      <c r="BR38" s="166">
        <v>0.40411350131034851</v>
      </c>
      <c r="BS38" s="166">
        <v>0.406992107629776</v>
      </c>
      <c r="BT38" s="166">
        <v>0.40988844633102417</v>
      </c>
      <c r="BU38" s="166">
        <v>0.41280582547187805</v>
      </c>
      <c r="BV38" s="166">
        <v>0.43124303221702576</v>
      </c>
      <c r="BW38" s="166">
        <v>0.43427485227584839</v>
      </c>
      <c r="BX38" s="166">
        <v>0.43734398484230042</v>
      </c>
      <c r="BY38" s="166">
        <v>0.44045194983482361</v>
      </c>
      <c r="BZ38" s="166">
        <v>0.44360139966011047</v>
      </c>
      <c r="CA38" s="166">
        <v>0.44679635763168335</v>
      </c>
      <c r="CB38" s="166">
        <v>0.45004382729530334</v>
      </c>
      <c r="CC38" s="166">
        <v>0.45335331559181213</v>
      </c>
      <c r="CD38" s="166">
        <v>0.37725630402565002</v>
      </c>
      <c r="CE38" s="166">
        <v>0.37981516122817993</v>
      </c>
      <c r="CF38" s="166">
        <v>0.38240596652030945</v>
      </c>
      <c r="CG38" s="166">
        <v>0.38501623272895813</v>
      </c>
      <c r="CH38" s="166">
        <v>0.38763806223869324</v>
      </c>
      <c r="CI38" s="166">
        <v>0.39027351140975952</v>
      </c>
      <c r="CJ38" s="166">
        <v>0.39291903376579285</v>
      </c>
      <c r="CK38" s="166">
        <v>7.8556499481201172</v>
      </c>
      <c r="CL38" s="166">
        <v>7.824012279510498</v>
      </c>
      <c r="CM38" s="166">
        <v>7.4293899536132813</v>
      </c>
      <c r="CN38" s="166">
        <v>7.6392159461975098</v>
      </c>
      <c r="CO38" s="166">
        <v>7.7919425964355469</v>
      </c>
      <c r="CP38" s="166">
        <v>7.8880033493041992</v>
      </c>
      <c r="CQ38" s="166">
        <v>7.9287729263305664</v>
      </c>
      <c r="CR38" s="166">
        <v>7.9169859886169434</v>
      </c>
      <c r="CS38" s="166">
        <v>3.7705686092376709</v>
      </c>
      <c r="CT38" s="166">
        <v>4.1625280380249023</v>
      </c>
      <c r="CU38" s="166">
        <v>4.9047107696533203</v>
      </c>
      <c r="CV38" s="166">
        <v>6.4460296630859375</v>
      </c>
      <c r="CW38" s="166">
        <v>5.8040990829467773</v>
      </c>
      <c r="CX38" s="166">
        <v>7.2484564781188965</v>
      </c>
      <c r="CY38" s="166">
        <v>6.9137706756591797</v>
      </c>
      <c r="CZ38" s="166">
        <v>7.5008373260498047</v>
      </c>
      <c r="DA38" s="166">
        <v>7.5919127464294434</v>
      </c>
      <c r="DB38" s="166">
        <v>7.5787529945373535</v>
      </c>
      <c r="DC38" s="166">
        <v>7.4654555320739746</v>
      </c>
      <c r="DD38" s="166">
        <v>7.3093233108520508</v>
      </c>
      <c r="DE38" s="166">
        <v>6.8038077354431152</v>
      </c>
      <c r="DF38" s="166">
        <v>7.1497735977172852</v>
      </c>
      <c r="DG38" s="166">
        <v>5.9070639610290527</v>
      </c>
      <c r="DH38" s="166">
        <v>6.3902268409729004</v>
      </c>
      <c r="DI38" s="166">
        <v>5.6022849082946777</v>
      </c>
      <c r="DJ38" s="166">
        <v>7.7783174514770508</v>
      </c>
      <c r="DK38" s="166">
        <v>7.5214953422546387</v>
      </c>
      <c r="DL38" s="166">
        <v>7.6633238792419434</v>
      </c>
      <c r="DM38" s="166">
        <v>4.0544452667236328</v>
      </c>
      <c r="DN38" s="166">
        <v>4.6184511184692383</v>
      </c>
      <c r="DO38" s="166">
        <v>5.1368832588195801</v>
      </c>
      <c r="DP38" s="166">
        <v>3.6564795970916748</v>
      </c>
    </row>
    <row r="39" spans="1:120" ht="15" customHeight="1">
      <c r="A39" s="71"/>
      <c r="B39" s="63"/>
      <c r="C39" s="173">
        <v>9</v>
      </c>
      <c r="D39" s="263" t="s">
        <v>134</v>
      </c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>
        <f t="shared" si="0"/>
        <v>8.1902189254760742</v>
      </c>
      <c r="Q39" s="263"/>
      <c r="R39" s="263"/>
      <c r="S39" s="263"/>
      <c r="T39" s="263"/>
      <c r="U39" s="263"/>
      <c r="V39" s="263"/>
      <c r="W39" s="263"/>
      <c r="X39" s="268"/>
      <c r="Y39" s="208"/>
      <c r="Z39" s="264" t="str">
        <f>IF(P39&gt;X31,"N.G","O.K")</f>
        <v>O.K</v>
      </c>
      <c r="AA39" s="265"/>
      <c r="AB39" s="153"/>
      <c r="AC39" s="63"/>
      <c r="AD39" s="150"/>
      <c r="AE39" s="167">
        <f t="shared" si="1"/>
        <v>8.1902189254760742</v>
      </c>
      <c r="AF39" s="166">
        <v>0.58728742599487305</v>
      </c>
      <c r="AG39" s="166">
        <v>0.5786740779876709</v>
      </c>
      <c r="AH39" s="166">
        <v>0.58294981718063354</v>
      </c>
      <c r="AI39" s="166">
        <v>0.66082847118377686</v>
      </c>
      <c r="AJ39" s="166">
        <v>0.66794461011886597</v>
      </c>
      <c r="AK39" s="166">
        <v>0.67549747228622437</v>
      </c>
      <c r="AL39" s="166">
        <v>0.68353909254074097</v>
      </c>
      <c r="AM39" s="166">
        <v>0.69212514162063599</v>
      </c>
      <c r="AN39" s="166">
        <v>0.70131158828735352</v>
      </c>
      <c r="AO39" s="166">
        <v>0.71115648746490479</v>
      </c>
      <c r="AP39" s="166">
        <v>0.72170001268386841</v>
      </c>
      <c r="AQ39" s="166">
        <v>0.73297113180160522</v>
      </c>
      <c r="AR39" s="166">
        <v>0.74499750137329102</v>
      </c>
      <c r="AS39" s="166">
        <v>3.1178820133209229</v>
      </c>
      <c r="AT39" s="166">
        <v>2.580812931060791</v>
      </c>
      <c r="AU39" s="166">
        <v>2.0432209968566895</v>
      </c>
      <c r="AV39" s="166">
        <v>1.5762386322021484</v>
      </c>
      <c r="AW39" s="166">
        <v>3.6496434211730957</v>
      </c>
      <c r="AX39" s="166">
        <v>0.56864291429519653</v>
      </c>
      <c r="AY39" s="166">
        <v>0.50968503952026367</v>
      </c>
      <c r="AZ39" s="166">
        <v>0.57029122114181519</v>
      </c>
      <c r="BA39" s="166">
        <v>0.57445573806762695</v>
      </c>
      <c r="BB39" s="166">
        <v>0.64801549911499023</v>
      </c>
      <c r="BC39" s="166">
        <v>0.65427631139755249</v>
      </c>
      <c r="BD39" s="166">
        <v>0.94563788175582886</v>
      </c>
      <c r="BE39" s="166">
        <v>1.0205078125</v>
      </c>
      <c r="BF39" s="166">
        <v>1.1182013750076294</v>
      </c>
      <c r="BG39" s="166">
        <v>1.2777984142303467</v>
      </c>
      <c r="BH39" s="166">
        <v>0.63626265525817871</v>
      </c>
      <c r="BI39" s="166">
        <v>0.63225042819976807</v>
      </c>
      <c r="BJ39" s="166">
        <v>0.64201998710632324</v>
      </c>
      <c r="BK39" s="166">
        <v>0.79519593715667725</v>
      </c>
      <c r="BL39" s="166">
        <v>0.75435131788253784</v>
      </c>
      <c r="BM39" s="166">
        <v>0.76864343881607056</v>
      </c>
      <c r="BN39" s="166">
        <v>0.87572431564331055</v>
      </c>
      <c r="BO39" s="166">
        <v>0.53939700126647949</v>
      </c>
      <c r="BP39" s="166">
        <v>0.54344809055328369</v>
      </c>
      <c r="BQ39" s="166">
        <v>0.54753720760345459</v>
      </c>
      <c r="BR39" s="166">
        <v>0.55166679620742798</v>
      </c>
      <c r="BS39" s="166">
        <v>0.55583781003952026</v>
      </c>
      <c r="BT39" s="166">
        <v>0.56005221605300903</v>
      </c>
      <c r="BU39" s="166">
        <v>0.56431680917739868</v>
      </c>
      <c r="BV39" s="166">
        <v>0.59183454513549805</v>
      </c>
      <c r="BW39" s="166">
        <v>0.59647220373153687</v>
      </c>
      <c r="BX39" s="166">
        <v>0.6012076735496521</v>
      </c>
      <c r="BY39" s="166">
        <v>0.60604691505432129</v>
      </c>
      <c r="BZ39" s="166">
        <v>0.61099773645401001</v>
      </c>
      <c r="CA39" s="166">
        <v>0.61607104539871216</v>
      </c>
      <c r="CB39" s="166">
        <v>0.621285080909729</v>
      </c>
      <c r="CC39" s="166">
        <v>0.62666767835617065</v>
      </c>
      <c r="CD39" s="166">
        <v>0.51344698667526245</v>
      </c>
      <c r="CE39" s="166">
        <v>0.51704311370849609</v>
      </c>
      <c r="CF39" s="166">
        <v>0.52069270610809326</v>
      </c>
      <c r="CG39" s="166">
        <v>0.52437901496887207</v>
      </c>
      <c r="CH39" s="166">
        <v>0.5280914306640625</v>
      </c>
      <c r="CI39" s="166">
        <v>0.53183388710021973</v>
      </c>
      <c r="CJ39" s="166">
        <v>0.53560012578964233</v>
      </c>
      <c r="CK39" s="166">
        <v>8.0874958038330078</v>
      </c>
      <c r="CL39" s="166">
        <v>8.0518589019775391</v>
      </c>
      <c r="CM39" s="166">
        <v>7.7871413230895996</v>
      </c>
      <c r="CN39" s="166">
        <v>7.9676566123962402</v>
      </c>
      <c r="CO39" s="166">
        <v>8.0947113037109375</v>
      </c>
      <c r="CP39" s="166">
        <v>8.16851806640625</v>
      </c>
      <c r="CQ39" s="166">
        <v>8.1902189254760742</v>
      </c>
      <c r="CR39" s="166">
        <v>8.162297248840332</v>
      </c>
      <c r="CS39" s="166">
        <v>3.9493358135223389</v>
      </c>
      <c r="CT39" s="166">
        <v>4.341461181640625</v>
      </c>
      <c r="CU39" s="166">
        <v>5.0840005874633789</v>
      </c>
      <c r="CV39" s="166">
        <v>6.6263027191162109</v>
      </c>
      <c r="CW39" s="166">
        <v>5.983788013458252</v>
      </c>
      <c r="CX39" s="166">
        <v>7.431121826171875</v>
      </c>
      <c r="CY39" s="166">
        <v>7.0949826240539551</v>
      </c>
      <c r="CZ39" s="166">
        <v>7.6969695091247559</v>
      </c>
      <c r="DA39" s="166">
        <v>7.7833552360534668</v>
      </c>
      <c r="DB39" s="166">
        <v>7.7664356231689453</v>
      </c>
      <c r="DC39" s="166">
        <v>7.6502413749694824</v>
      </c>
      <c r="DD39" s="166">
        <v>7.5108404159545898</v>
      </c>
      <c r="DE39" s="166">
        <v>7.2364311218261719</v>
      </c>
      <c r="DF39" s="166">
        <v>7.542963981628418</v>
      </c>
      <c r="DG39" s="166">
        <v>6.4292535781860352</v>
      </c>
      <c r="DH39" s="166">
        <v>6.8659639358520508</v>
      </c>
      <c r="DI39" s="166">
        <v>6.1522908210754395</v>
      </c>
      <c r="DJ39" s="166">
        <v>8.0015344619750977</v>
      </c>
      <c r="DK39" s="166">
        <v>7.729832649230957</v>
      </c>
      <c r="DL39" s="166">
        <v>7.8784198760986328</v>
      </c>
      <c r="DM39" s="166">
        <v>4.7767496109008789</v>
      </c>
      <c r="DN39" s="166">
        <v>5.2809915542602539</v>
      </c>
      <c r="DO39" s="166">
        <v>5.7418203353881836</v>
      </c>
      <c r="DP39" s="166">
        <v>4.4196662902832031</v>
      </c>
    </row>
    <row r="40" spans="1:120" ht="15" customHeight="1">
      <c r="A40" s="71"/>
      <c r="B40" s="63"/>
      <c r="C40" s="173">
        <v>10</v>
      </c>
      <c r="D40" s="263" t="s">
        <v>135</v>
      </c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>
        <f t="shared" si="0"/>
        <v>8.1902008056640625</v>
      </c>
      <c r="Q40" s="263"/>
      <c r="R40" s="263"/>
      <c r="S40" s="263"/>
      <c r="T40" s="263"/>
      <c r="U40" s="263"/>
      <c r="V40" s="263"/>
      <c r="W40" s="263"/>
      <c r="X40" s="268"/>
      <c r="Y40" s="208"/>
      <c r="Z40" s="264" t="str">
        <f>IF(P40&gt;X31,"N.G","O.K")</f>
        <v>O.K</v>
      </c>
      <c r="AA40" s="265"/>
      <c r="AB40" s="153"/>
      <c r="AC40" s="63"/>
      <c r="AD40" s="150"/>
      <c r="AE40" s="167">
        <f t="shared" si="1"/>
        <v>8.1902008056640625</v>
      </c>
      <c r="AF40" s="166">
        <v>0.58732712268829346</v>
      </c>
      <c r="AG40" s="166">
        <v>0.57871508598327637</v>
      </c>
      <c r="AH40" s="166">
        <v>0.58299022912979126</v>
      </c>
      <c r="AI40" s="166">
        <v>0.66083323955535889</v>
      </c>
      <c r="AJ40" s="166">
        <v>0.66794180870056152</v>
      </c>
      <c r="AK40" s="166">
        <v>0.67548567056655884</v>
      </c>
      <c r="AL40" s="166">
        <v>0.68351596593856812</v>
      </c>
      <c r="AM40" s="166">
        <v>0.69208782911300659</v>
      </c>
      <c r="AN40" s="166">
        <v>0.70125609636306763</v>
      </c>
      <c r="AO40" s="166">
        <v>0.71107739210128784</v>
      </c>
      <c r="AP40" s="166">
        <v>0.72158944606781006</v>
      </c>
      <c r="AQ40" s="166">
        <v>0.73281645774841309</v>
      </c>
      <c r="AR40" s="166">
        <v>0.74477583169937134</v>
      </c>
      <c r="AS40" s="166">
        <v>3.1185798645019531</v>
      </c>
      <c r="AT40" s="166">
        <v>2.5815653800964355</v>
      </c>
      <c r="AU40" s="166">
        <v>2.0440165996551514</v>
      </c>
      <c r="AV40" s="166">
        <v>1.5769819021224976</v>
      </c>
      <c r="AW40" s="166">
        <v>3.6502823829650879</v>
      </c>
      <c r="AX40" s="166">
        <v>0.56868499517440796</v>
      </c>
      <c r="AY40" s="166">
        <v>0.50972723960876465</v>
      </c>
      <c r="AZ40" s="166">
        <v>0.57033318281173706</v>
      </c>
      <c r="BA40" s="166">
        <v>0.57449722290039063</v>
      </c>
      <c r="BB40" s="166">
        <v>0.64803117513656616</v>
      </c>
      <c r="BC40" s="166">
        <v>0.65428704023361206</v>
      </c>
      <c r="BD40" s="166">
        <v>0.94563502073287964</v>
      </c>
      <c r="BE40" s="166">
        <v>1.0207359790802002</v>
      </c>
      <c r="BF40" s="166">
        <v>1.1186258792877197</v>
      </c>
      <c r="BG40" s="166">
        <v>1.2783969640731812</v>
      </c>
      <c r="BH40" s="166">
        <v>0.63628572225570679</v>
      </c>
      <c r="BI40" s="166">
        <v>0.63227558135986328</v>
      </c>
      <c r="BJ40" s="166">
        <v>0.6420397162437439</v>
      </c>
      <c r="BK40" s="166">
        <v>0.79470670223236084</v>
      </c>
      <c r="BL40" s="166">
        <v>0.75406193733215332</v>
      </c>
      <c r="BM40" s="166">
        <v>0.76823759078979492</v>
      </c>
      <c r="BN40" s="166">
        <v>0.87548083066940308</v>
      </c>
      <c r="BO40" s="166">
        <v>0.53944027423858643</v>
      </c>
      <c r="BP40" s="166">
        <v>0.54349130392074585</v>
      </c>
      <c r="BQ40" s="166">
        <v>0.54758036136627197</v>
      </c>
      <c r="BR40" s="166">
        <v>0.55170977115631104</v>
      </c>
      <c r="BS40" s="166">
        <v>0.55588066577911377</v>
      </c>
      <c r="BT40" s="166">
        <v>0.56009489297866821</v>
      </c>
      <c r="BU40" s="166">
        <v>0.56435918807983398</v>
      </c>
      <c r="BV40" s="166">
        <v>0.59187328815460205</v>
      </c>
      <c r="BW40" s="166">
        <v>0.59650999307632446</v>
      </c>
      <c r="BX40" s="166">
        <v>0.60124433040618896</v>
      </c>
      <c r="BY40" s="166">
        <v>0.60608232021331787</v>
      </c>
      <c r="BZ40" s="166">
        <v>0.61103159189224243</v>
      </c>
      <c r="CA40" s="166">
        <v>0.61610317230224609</v>
      </c>
      <c r="CB40" s="166">
        <v>0.6213151216506958</v>
      </c>
      <c r="CC40" s="166">
        <v>0.62669539451599121</v>
      </c>
      <c r="CD40" s="166">
        <v>0.51348996162414551</v>
      </c>
      <c r="CE40" s="166">
        <v>0.51708608865737915</v>
      </c>
      <c r="CF40" s="166">
        <v>0.52073574066162109</v>
      </c>
      <c r="CG40" s="166">
        <v>0.52442210912704468</v>
      </c>
      <c r="CH40" s="166">
        <v>0.52813464403152466</v>
      </c>
      <c r="CI40" s="166">
        <v>0.53187710046768188</v>
      </c>
      <c r="CJ40" s="166">
        <v>0.53564339876174927</v>
      </c>
      <c r="CK40" s="166">
        <v>8.0874176025390625</v>
      </c>
      <c r="CL40" s="166">
        <v>8.0517730712890625</v>
      </c>
      <c r="CM40" s="166">
        <v>7.7872633934020996</v>
      </c>
      <c r="CN40" s="166">
        <v>7.9677395820617676</v>
      </c>
      <c r="CO40" s="166">
        <v>8.0947580337524414</v>
      </c>
      <c r="CP40" s="166">
        <v>8.1685314178466797</v>
      </c>
      <c r="CQ40" s="166">
        <v>8.1902008056640625</v>
      </c>
      <c r="CR40" s="166">
        <v>8.1622486114501953</v>
      </c>
      <c r="CS40" s="166">
        <v>3.948948860168457</v>
      </c>
      <c r="CT40" s="166">
        <v>4.3410806655883789</v>
      </c>
      <c r="CU40" s="166">
        <v>5.0836338996887207</v>
      </c>
      <c r="CV40" s="166">
        <v>6.6259784698486328</v>
      </c>
      <c r="CW40" s="166">
        <v>5.9834423065185547</v>
      </c>
      <c r="CX40" s="166">
        <v>7.430840015411377</v>
      </c>
      <c r="CY40" s="166">
        <v>7.0946788787841797</v>
      </c>
      <c r="CZ40" s="166">
        <v>7.69677734375</v>
      </c>
      <c r="DA40" s="166">
        <v>7.783139705657959</v>
      </c>
      <c r="DB40" s="166">
        <v>7.7661972045898437</v>
      </c>
      <c r="DC40" s="166">
        <v>7.6499810218811035</v>
      </c>
      <c r="DD40" s="166">
        <v>7.5106735229492187</v>
      </c>
      <c r="DE40" s="166">
        <v>7.2366476058959961</v>
      </c>
      <c r="DF40" s="166">
        <v>7.5431313514709473</v>
      </c>
      <c r="DG40" s="166">
        <v>6.429572582244873</v>
      </c>
      <c r="DH40" s="166">
        <v>6.8662309646606445</v>
      </c>
      <c r="DI40" s="166">
        <v>6.1526398658752441</v>
      </c>
      <c r="DJ40" s="166">
        <v>8.0014362335205078</v>
      </c>
      <c r="DK40" s="166">
        <v>7.7296919822692871</v>
      </c>
      <c r="DL40" s="166">
        <v>7.8782997131347656</v>
      </c>
      <c r="DM40" s="166">
        <v>4.7772698402404785</v>
      </c>
      <c r="DN40" s="166">
        <v>5.2814545631408691</v>
      </c>
      <c r="DO40" s="166">
        <v>5.7422261238098145</v>
      </c>
      <c r="DP40" s="166">
        <v>4.4202251434326172</v>
      </c>
    </row>
    <row r="41" spans="1:120" ht="15" customHeight="1">
      <c r="A41" s="71"/>
      <c r="B41" s="63"/>
      <c r="C41" s="173">
        <v>11</v>
      </c>
      <c r="D41" s="263" t="s">
        <v>136</v>
      </c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>
        <f t="shared" si="0"/>
        <v>8.1438407897949219</v>
      </c>
      <c r="Q41" s="263"/>
      <c r="R41" s="263"/>
      <c r="S41" s="263"/>
      <c r="T41" s="263"/>
      <c r="U41" s="263"/>
      <c r="V41" s="263"/>
      <c r="W41" s="263"/>
      <c r="X41" s="268"/>
      <c r="Y41" s="208"/>
      <c r="Z41" s="264" t="str">
        <f>IF(P41&gt;X31,"N.G","O.K")</f>
        <v>O.K</v>
      </c>
      <c r="AA41" s="265"/>
      <c r="AB41" s="153"/>
      <c r="AC41" s="63"/>
      <c r="AD41" s="150"/>
      <c r="AE41" s="167">
        <f t="shared" si="1"/>
        <v>8.1438407897949219</v>
      </c>
      <c r="AF41" s="166">
        <v>0.96792864799499512</v>
      </c>
      <c r="AG41" s="166">
        <v>0.94853001832962036</v>
      </c>
      <c r="AH41" s="166">
        <v>0.958060622215271</v>
      </c>
      <c r="AI41" s="166">
        <v>1.3089009523391724</v>
      </c>
      <c r="AJ41" s="166">
        <v>1.3687895536422729</v>
      </c>
      <c r="AK41" s="166">
        <v>1.4177776575088501</v>
      </c>
      <c r="AL41" s="166">
        <v>1.4588391780853271</v>
      </c>
      <c r="AM41" s="166">
        <v>1.4939671754837036</v>
      </c>
      <c r="AN41" s="166">
        <v>1.5245190858840942</v>
      </c>
      <c r="AO41" s="166">
        <v>1.5514150857925415</v>
      </c>
      <c r="AP41" s="166">
        <v>1.5752604007720947</v>
      </c>
      <c r="AQ41" s="166">
        <v>1.5964335203170776</v>
      </c>
      <c r="AR41" s="166">
        <v>1.6150949001312256</v>
      </c>
      <c r="AS41" s="166">
        <v>3.5930707454681396</v>
      </c>
      <c r="AT41" s="166">
        <v>3.1256704330444336</v>
      </c>
      <c r="AU41" s="166">
        <v>2.6575667858123779</v>
      </c>
      <c r="AV41" s="166">
        <v>2.2501425743103027</v>
      </c>
      <c r="AW41" s="166">
        <v>4.0580577850341797</v>
      </c>
      <c r="AX41" s="166">
        <v>0.92690187692642212</v>
      </c>
      <c r="AY41" s="166">
        <v>0.81301146745681763</v>
      </c>
      <c r="AZ41" s="166">
        <v>0.93038690090179443</v>
      </c>
      <c r="BA41" s="166">
        <v>0.93931317329406738</v>
      </c>
      <c r="BB41" s="166">
        <v>1.1381640434265137</v>
      </c>
      <c r="BC41" s="166">
        <v>1.2362076044082642</v>
      </c>
      <c r="BD41" s="166">
        <v>1.6672554016113281</v>
      </c>
      <c r="BE41" s="166">
        <v>1.7429690361022949</v>
      </c>
      <c r="BF41" s="166">
        <v>1.8336323499679565</v>
      </c>
      <c r="BG41" s="166">
        <v>1.9789978265762329</v>
      </c>
      <c r="BH41" s="166">
        <v>1.0904628038406372</v>
      </c>
      <c r="BI41" s="166">
        <v>1.0806856155395508</v>
      </c>
      <c r="BJ41" s="166">
        <v>1.1039201021194458</v>
      </c>
      <c r="BK41" s="166">
        <v>1.6526346206665039</v>
      </c>
      <c r="BL41" s="166">
        <v>1.6267092227935791</v>
      </c>
      <c r="BM41" s="166">
        <v>1.6408601999282837</v>
      </c>
      <c r="BN41" s="166">
        <v>1.6622328758239746</v>
      </c>
      <c r="BO41" s="166">
        <v>0.86827212572097778</v>
      </c>
      <c r="BP41" s="166">
        <v>0.87608480453491211</v>
      </c>
      <c r="BQ41" s="166">
        <v>0.88406062126159668</v>
      </c>
      <c r="BR41" s="166">
        <v>0.89221078157424927</v>
      </c>
      <c r="BS41" s="166">
        <v>0.90054613351821899</v>
      </c>
      <c r="BT41" s="166">
        <v>0.90908050537109375</v>
      </c>
      <c r="BU41" s="166">
        <v>0.91784733533859253</v>
      </c>
      <c r="BV41" s="166">
        <v>0.9785085916519165</v>
      </c>
      <c r="BW41" s="166">
        <v>0.98958450555801392</v>
      </c>
      <c r="BX41" s="166">
        <v>1.0011914968490601</v>
      </c>
      <c r="BY41" s="166">
        <v>1.013344407081604</v>
      </c>
      <c r="BZ41" s="166">
        <v>1.026036262512207</v>
      </c>
      <c r="CA41" s="166">
        <v>1.0392448902130127</v>
      </c>
      <c r="CB41" s="166">
        <v>1.0529139041900635</v>
      </c>
      <c r="CC41" s="166">
        <v>1.0668742656707764</v>
      </c>
      <c r="CD41" s="166">
        <v>0.81985056400299072</v>
      </c>
      <c r="CE41" s="166">
        <v>0.82641822099685669</v>
      </c>
      <c r="CF41" s="166">
        <v>0.83312267065048218</v>
      </c>
      <c r="CG41" s="166">
        <v>0.83994138240814209</v>
      </c>
      <c r="CH41" s="166">
        <v>0.84686195850372314</v>
      </c>
      <c r="CI41" s="166">
        <v>0.85389220714569092</v>
      </c>
      <c r="CJ41" s="166">
        <v>0.86102288961410522</v>
      </c>
      <c r="CK41" s="166">
        <v>8.0198249816894531</v>
      </c>
      <c r="CL41" s="166">
        <v>7.9811215400695801</v>
      </c>
      <c r="CM41" s="166">
        <v>7.8048806190490723</v>
      </c>
      <c r="CN41" s="166">
        <v>7.966132640838623</v>
      </c>
      <c r="CO41" s="166">
        <v>8.0762271881103516</v>
      </c>
      <c r="CP41" s="166">
        <v>8.1351556777954102</v>
      </c>
      <c r="CQ41" s="166">
        <v>8.1438407897949219</v>
      </c>
      <c r="CR41" s="166">
        <v>8.10455322265625</v>
      </c>
      <c r="CS41" s="166">
        <v>3.8022260665893555</v>
      </c>
      <c r="CT41" s="166">
        <v>4.1958613395690918</v>
      </c>
      <c r="CU41" s="166">
        <v>4.9416117668151855</v>
      </c>
      <c r="CV41" s="166">
        <v>6.4933228492736816</v>
      </c>
      <c r="CW41" s="166">
        <v>5.8460721969604492</v>
      </c>
      <c r="CX41" s="166">
        <v>7.3080315589904785</v>
      </c>
      <c r="CY41" s="166">
        <v>6.9668598175048828</v>
      </c>
      <c r="CZ41" s="166">
        <v>7.5965895652770996</v>
      </c>
      <c r="DA41" s="166">
        <v>7.676849365234375</v>
      </c>
      <c r="DB41" s="166">
        <v>7.6541190147399902</v>
      </c>
      <c r="DC41" s="166">
        <v>7.532407283782959</v>
      </c>
      <c r="DD41" s="166">
        <v>7.4167585372924805</v>
      </c>
      <c r="DE41" s="166">
        <v>7.303494930267334</v>
      </c>
      <c r="DF41" s="166">
        <v>7.5838751792907715</v>
      </c>
      <c r="DG41" s="166">
        <v>6.5582308769226074</v>
      </c>
      <c r="DH41" s="166">
        <v>6.9623255729675293</v>
      </c>
      <c r="DI41" s="166">
        <v>6.3014068603515625</v>
      </c>
      <c r="DJ41" s="166">
        <v>7.927149772644043</v>
      </c>
      <c r="DK41" s="166">
        <v>7.6426315307617188</v>
      </c>
      <c r="DL41" s="166">
        <v>7.79730224609375</v>
      </c>
      <c r="DM41" s="166">
        <v>5.0636100769042969</v>
      </c>
      <c r="DN41" s="166">
        <v>5.5171270370483398</v>
      </c>
      <c r="DO41" s="166">
        <v>5.932197093963623</v>
      </c>
      <c r="DP41" s="166">
        <v>4.7434945106506348</v>
      </c>
    </row>
    <row r="42" spans="1:120" ht="15" customHeight="1">
      <c r="A42" s="71"/>
      <c r="B42" s="63"/>
      <c r="C42" s="173">
        <v>12</v>
      </c>
      <c r="D42" s="263" t="s">
        <v>137</v>
      </c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>
        <f t="shared" si="0"/>
        <v>8.1438350677490234</v>
      </c>
      <c r="Q42" s="263"/>
      <c r="R42" s="263"/>
      <c r="S42" s="263"/>
      <c r="T42" s="263"/>
      <c r="U42" s="263"/>
      <c r="V42" s="263"/>
      <c r="W42" s="263"/>
      <c r="X42" s="268"/>
      <c r="Y42" s="208"/>
      <c r="Z42" s="264" t="str">
        <f>IF(P42&gt;X31,"N.G","O.K")</f>
        <v>O.K</v>
      </c>
      <c r="AA42" s="265"/>
      <c r="AB42" s="153"/>
      <c r="AC42" s="63"/>
      <c r="AD42" s="150"/>
      <c r="AE42" s="167">
        <f t="shared" si="1"/>
        <v>8.1438350677490234</v>
      </c>
      <c r="AF42" s="166">
        <v>0.96788257360458374</v>
      </c>
      <c r="AG42" s="166">
        <v>0.94850373268127441</v>
      </c>
      <c r="AH42" s="166">
        <v>0.95802515745162964</v>
      </c>
      <c r="AI42" s="166">
        <v>1.308668851852417</v>
      </c>
      <c r="AJ42" s="166">
        <v>1.3687238693237305</v>
      </c>
      <c r="AK42" s="166">
        <v>1.4178348779678345</v>
      </c>
      <c r="AL42" s="166">
        <v>1.4589940309524536</v>
      </c>
      <c r="AM42" s="166">
        <v>1.4942023754119873</v>
      </c>
      <c r="AN42" s="166">
        <v>1.5248234272003174</v>
      </c>
      <c r="AO42" s="166">
        <v>1.5517809391021729</v>
      </c>
      <c r="AP42" s="166">
        <v>1.5756826400756836</v>
      </c>
      <c r="AQ42" s="166">
        <v>1.5969084501266479</v>
      </c>
      <c r="AR42" s="166">
        <v>1.615619421005249</v>
      </c>
      <c r="AS42" s="166">
        <v>3.5938031673431396</v>
      </c>
      <c r="AT42" s="166">
        <v>3.1264839172363281</v>
      </c>
      <c r="AU42" s="166">
        <v>2.6584572792053223</v>
      </c>
      <c r="AV42" s="166">
        <v>2.2510731220245361</v>
      </c>
      <c r="AW42" s="166">
        <v>4.0587096214294434</v>
      </c>
      <c r="AX42" s="166">
        <v>0.92689245939254761</v>
      </c>
      <c r="AY42" s="166">
        <v>0.81304639577865601</v>
      </c>
      <c r="AZ42" s="166">
        <v>0.93037503957748413</v>
      </c>
      <c r="BA42" s="166">
        <v>0.93929463624954224</v>
      </c>
      <c r="BB42" s="166">
        <v>1.1375330686569214</v>
      </c>
      <c r="BC42" s="166">
        <v>1.2357772588729858</v>
      </c>
      <c r="BD42" s="166">
        <v>1.6679608821868896</v>
      </c>
      <c r="BE42" s="166">
        <v>1.7437562942504883</v>
      </c>
      <c r="BF42" s="166">
        <v>1.8344862461090088</v>
      </c>
      <c r="BG42" s="166">
        <v>1.9799031019210815</v>
      </c>
      <c r="BH42" s="166">
        <v>1.0899779796600342</v>
      </c>
      <c r="BI42" s="166">
        <v>1.0802948474884033</v>
      </c>
      <c r="BJ42" s="166">
        <v>1.1032639741897583</v>
      </c>
      <c r="BK42" s="166">
        <v>1.6532775163650513</v>
      </c>
      <c r="BL42" s="166">
        <v>1.6272670030593872</v>
      </c>
      <c r="BM42" s="166">
        <v>1.6414620876312256</v>
      </c>
      <c r="BN42" s="166">
        <v>1.6629124879837036</v>
      </c>
      <c r="BO42" s="166">
        <v>0.86829280853271484</v>
      </c>
      <c r="BP42" s="166">
        <v>0.8761025071144104</v>
      </c>
      <c r="BQ42" s="166">
        <v>0.88407492637634277</v>
      </c>
      <c r="BR42" s="166">
        <v>0.89222139120101929</v>
      </c>
      <c r="BS42" s="166">
        <v>0.90055257081985474</v>
      </c>
      <c r="BT42" s="166">
        <v>0.90908217430114746</v>
      </c>
      <c r="BU42" s="166">
        <v>0.91784369945526123</v>
      </c>
      <c r="BV42" s="166">
        <v>0.97844958305358887</v>
      </c>
      <c r="BW42" s="166">
        <v>0.98951011896133423</v>
      </c>
      <c r="BX42" s="166">
        <v>1.0010986328125</v>
      </c>
      <c r="BY42" s="166">
        <v>1.0132288932800293</v>
      </c>
      <c r="BZ42" s="166">
        <v>1.0258922576904297</v>
      </c>
      <c r="CA42" s="166">
        <v>1.0390644073486328</v>
      </c>
      <c r="CB42" s="166">
        <v>1.0526851415634155</v>
      </c>
      <c r="CC42" s="166">
        <v>1.0665793418884277</v>
      </c>
      <c r="CD42" s="166">
        <v>0.81988519430160522</v>
      </c>
      <c r="CE42" s="166">
        <v>0.82645112276077271</v>
      </c>
      <c r="CF42" s="166">
        <v>0.83315390348434448</v>
      </c>
      <c r="CG42" s="166">
        <v>0.83997088670730591</v>
      </c>
      <c r="CH42" s="166">
        <v>0.84688955545425415</v>
      </c>
      <c r="CI42" s="166">
        <v>0.85391765832901001</v>
      </c>
      <c r="CJ42" s="166">
        <v>0.86104607582092285</v>
      </c>
      <c r="CK42" s="166">
        <v>8.0197734832763672</v>
      </c>
      <c r="CL42" s="166">
        <v>7.9810638427734375</v>
      </c>
      <c r="CM42" s="166">
        <v>7.8049898147583008</v>
      </c>
      <c r="CN42" s="166">
        <v>7.9662094116210938</v>
      </c>
      <c r="CO42" s="166">
        <v>8.0762739181518555</v>
      </c>
      <c r="CP42" s="166">
        <v>8.1351757049560547</v>
      </c>
      <c r="CQ42" s="166">
        <v>8.1438350677490234</v>
      </c>
      <c r="CR42" s="166">
        <v>8.1045236587524414</v>
      </c>
      <c r="CS42" s="166">
        <v>3.8019406795501709</v>
      </c>
      <c r="CT42" s="166">
        <v>4.1955809593200684</v>
      </c>
      <c r="CU42" s="166">
        <v>4.9413414001464844</v>
      </c>
      <c r="CV42" s="166">
        <v>6.4930849075317383</v>
      </c>
      <c r="CW42" s="166">
        <v>5.845818042755127</v>
      </c>
      <c r="CX42" s="166">
        <v>7.3078255653381348</v>
      </c>
      <c r="CY42" s="166">
        <v>6.9666380882263184</v>
      </c>
      <c r="CZ42" s="166">
        <v>7.5964517593383789</v>
      </c>
      <c r="DA42" s="166">
        <v>7.6766934394836426</v>
      </c>
      <c r="DB42" s="166">
        <v>7.6539459228515625</v>
      </c>
      <c r="DC42" s="166">
        <v>7.5322175025939941</v>
      </c>
      <c r="DD42" s="166">
        <v>7.4166393280029297</v>
      </c>
      <c r="DE42" s="166">
        <v>7.3036866188049316</v>
      </c>
      <c r="DF42" s="166">
        <v>7.5840244293212891</v>
      </c>
      <c r="DG42" s="166">
        <v>6.5585193634033203</v>
      </c>
      <c r="DH42" s="166">
        <v>6.9625639915466309</v>
      </c>
      <c r="DI42" s="166">
        <v>6.3017239570617676</v>
      </c>
      <c r="DJ42" s="166">
        <v>7.9270825386047363</v>
      </c>
      <c r="DK42" s="166">
        <v>7.6425318717956543</v>
      </c>
      <c r="DL42" s="166">
        <v>7.7972187995910645</v>
      </c>
      <c r="DM42" s="166">
        <v>5.064112663269043</v>
      </c>
      <c r="DN42" s="166">
        <v>5.5175638198852539</v>
      </c>
      <c r="DO42" s="166">
        <v>5.9325723648071289</v>
      </c>
      <c r="DP42" s="166">
        <v>4.7440433502197266</v>
      </c>
    </row>
    <row r="43" spans="1:120" ht="15" customHeight="1">
      <c r="A43" s="71"/>
      <c r="B43" s="63"/>
      <c r="C43" s="173">
        <v>13</v>
      </c>
      <c r="D43" s="263" t="s">
        <v>138</v>
      </c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>
        <f t="shared" si="0"/>
        <v>8.0927228927612305</v>
      </c>
      <c r="Q43" s="263"/>
      <c r="R43" s="263"/>
      <c r="S43" s="263"/>
      <c r="T43" s="263"/>
      <c r="U43" s="263"/>
      <c r="V43" s="263"/>
      <c r="W43" s="263"/>
      <c r="X43" s="268"/>
      <c r="Y43" s="208"/>
      <c r="Z43" s="264" t="str">
        <f>IF(P43&gt;X31,"N.G","O.K")</f>
        <v>O.K</v>
      </c>
      <c r="AA43" s="265"/>
      <c r="AB43" s="153"/>
      <c r="AC43" s="63"/>
      <c r="AD43" s="150"/>
      <c r="AE43" s="167">
        <f t="shared" si="1"/>
        <v>8.0927228927612305</v>
      </c>
      <c r="AF43" s="166">
        <v>1.7064498662948608</v>
      </c>
      <c r="AG43" s="166">
        <v>1.4833955764770508</v>
      </c>
      <c r="AH43" s="166">
        <v>1.6115583181381226</v>
      </c>
      <c r="AI43" s="166">
        <v>2.0803921222686768</v>
      </c>
      <c r="AJ43" s="166">
        <v>2.1283776760101318</v>
      </c>
      <c r="AK43" s="166">
        <v>2.1622443199157715</v>
      </c>
      <c r="AL43" s="166">
        <v>2.1889312267303467</v>
      </c>
      <c r="AM43" s="166">
        <v>2.2103662490844727</v>
      </c>
      <c r="AN43" s="166">
        <v>2.2277514934539795</v>
      </c>
      <c r="AO43" s="166">
        <v>2.2418057918548584</v>
      </c>
      <c r="AP43" s="166">
        <v>2.2528870105743408</v>
      </c>
      <c r="AQ43" s="166">
        <v>2.2610642910003662</v>
      </c>
      <c r="AR43" s="166">
        <v>2.2660460472106934</v>
      </c>
      <c r="AS43" s="166">
        <v>3.9634759426116943</v>
      </c>
      <c r="AT43" s="166">
        <v>3.5516633987426758</v>
      </c>
      <c r="AU43" s="166">
        <v>3.1389467716217041</v>
      </c>
      <c r="AV43" s="166">
        <v>2.7802956104278564</v>
      </c>
      <c r="AW43" s="166">
        <v>4.3751401901245117</v>
      </c>
      <c r="AX43" s="166">
        <v>1.4108809232711792</v>
      </c>
      <c r="AY43" s="166">
        <v>1.1937391757965088</v>
      </c>
      <c r="AZ43" s="166">
        <v>1.4173301458358765</v>
      </c>
      <c r="BA43" s="166">
        <v>1.4337852001190186</v>
      </c>
      <c r="BB43" s="166">
        <v>2.1017682552337646</v>
      </c>
      <c r="BC43" s="166">
        <v>2.0979621410369873</v>
      </c>
      <c r="BD43" s="166">
        <v>2.2192564010620117</v>
      </c>
      <c r="BE43" s="166">
        <v>2.3060011863708496</v>
      </c>
      <c r="BF43" s="166">
        <v>2.3962304592132568</v>
      </c>
      <c r="BG43" s="166">
        <v>2.5317361354827881</v>
      </c>
      <c r="BH43" s="166">
        <v>2.088975191116333</v>
      </c>
      <c r="BI43" s="166">
        <v>2.0793092250823975</v>
      </c>
      <c r="BJ43" s="166">
        <v>2.0982663631439209</v>
      </c>
      <c r="BK43" s="166">
        <v>2.2591836452484131</v>
      </c>
      <c r="BL43" s="166">
        <v>2.2674252986907959</v>
      </c>
      <c r="BM43" s="166">
        <v>2.2658569812774658</v>
      </c>
      <c r="BN43" s="166">
        <v>2.246105432510376</v>
      </c>
      <c r="BO43" s="166">
        <v>1.29366135597229</v>
      </c>
      <c r="BP43" s="166">
        <v>1.3089751005172729</v>
      </c>
      <c r="BQ43" s="166">
        <v>1.3249814510345459</v>
      </c>
      <c r="BR43" s="166">
        <v>1.3416237831115723</v>
      </c>
      <c r="BS43" s="166">
        <v>1.3588258028030396</v>
      </c>
      <c r="BT43" s="166">
        <v>1.3764324188232422</v>
      </c>
      <c r="BU43" s="166">
        <v>1.3940291404724121</v>
      </c>
      <c r="BV43" s="166">
        <v>1.7842855453491211</v>
      </c>
      <c r="BW43" s="166">
        <v>1.8474338054656982</v>
      </c>
      <c r="BX43" s="166">
        <v>1.8997113704681396</v>
      </c>
      <c r="BY43" s="166">
        <v>1.9436314105987549</v>
      </c>
      <c r="BZ43" s="166">
        <v>1.9808741807937622</v>
      </c>
      <c r="CA43" s="166">
        <v>2.0125441551208496</v>
      </c>
      <c r="CB43" s="166">
        <v>2.0393264293670654</v>
      </c>
      <c r="CC43" s="166">
        <v>2.0615873336791992</v>
      </c>
      <c r="CD43" s="166">
        <v>1.205487847328186</v>
      </c>
      <c r="CE43" s="166">
        <v>1.2168512344360352</v>
      </c>
      <c r="CF43" s="166">
        <v>1.2286142110824585</v>
      </c>
      <c r="CG43" s="166">
        <v>1.2407766580581665</v>
      </c>
      <c r="CH43" s="166">
        <v>1.2533458471298218</v>
      </c>
      <c r="CI43" s="166">
        <v>1.266332745552063</v>
      </c>
      <c r="CJ43" s="166">
        <v>1.2797489166259766</v>
      </c>
      <c r="CK43" s="166">
        <v>7.9466066360473633</v>
      </c>
      <c r="CL43" s="166">
        <v>7.9050288200378418</v>
      </c>
      <c r="CM43" s="166">
        <v>7.805945873260498</v>
      </c>
      <c r="CN43" s="166">
        <v>7.95098876953125</v>
      </c>
      <c r="CO43" s="166">
        <v>8.0466461181640625</v>
      </c>
      <c r="CP43" s="166">
        <v>8.0927228927612305</v>
      </c>
      <c r="CQ43" s="166">
        <v>8.0899648666381836</v>
      </c>
      <c r="CR43" s="166">
        <v>8.0404720306396484</v>
      </c>
      <c r="CS43" s="166">
        <v>3.6448805332183838</v>
      </c>
      <c r="CT43" s="166">
        <v>4.0402498245239258</v>
      </c>
      <c r="CU43" s="166">
        <v>4.7896842956542969</v>
      </c>
      <c r="CV43" s="166">
        <v>6.352210521697998</v>
      </c>
      <c r="CW43" s="166">
        <v>5.6995315551757812</v>
      </c>
      <c r="CX43" s="166">
        <v>7.1780548095703125</v>
      </c>
      <c r="CY43" s="166">
        <v>6.8312568664550781</v>
      </c>
      <c r="CZ43" s="166">
        <v>7.490938663482666</v>
      </c>
      <c r="DA43" s="166">
        <v>7.564786434173584</v>
      </c>
      <c r="DB43" s="166">
        <v>7.5358824729919434</v>
      </c>
      <c r="DC43" s="166">
        <v>7.4082088470458984</v>
      </c>
      <c r="DD43" s="166">
        <v>7.317680835723877</v>
      </c>
      <c r="DE43" s="166">
        <v>7.3455424308776855</v>
      </c>
      <c r="DF43" s="166">
        <v>7.6042814254760742</v>
      </c>
      <c r="DG43" s="166">
        <v>6.6509461402893066</v>
      </c>
      <c r="DH43" s="166">
        <v>7.0284318923950195</v>
      </c>
      <c r="DI43" s="166">
        <v>6.4104747772216797</v>
      </c>
      <c r="DJ43" s="166">
        <v>7.8476004600524902</v>
      </c>
      <c r="DK43" s="166">
        <v>7.5505571365356445</v>
      </c>
      <c r="DL43" s="166">
        <v>7.7112536430358887</v>
      </c>
      <c r="DM43" s="166">
        <v>5.2835588455200195</v>
      </c>
      <c r="DN43" s="166">
        <v>5.6963963508605957</v>
      </c>
      <c r="DO43" s="166">
        <v>6.0746331214904785</v>
      </c>
      <c r="DP43" s="166">
        <v>4.9930214881896973</v>
      </c>
    </row>
    <row r="44" spans="1:120" ht="15" customHeight="1">
      <c r="A44" s="71"/>
      <c r="B44" s="63"/>
      <c r="C44" s="173">
        <v>14</v>
      </c>
      <c r="D44" s="263" t="s">
        <v>139</v>
      </c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>
        <f t="shared" si="0"/>
        <v>8.0926580429077148</v>
      </c>
      <c r="Q44" s="263"/>
      <c r="R44" s="263"/>
      <c r="S44" s="263"/>
      <c r="T44" s="263"/>
      <c r="U44" s="263"/>
      <c r="V44" s="263"/>
      <c r="W44" s="263"/>
      <c r="X44" s="268"/>
      <c r="Y44" s="208"/>
      <c r="Z44" s="264" t="str">
        <f>IF(P44&gt;X31,"N.G","O.K")</f>
        <v>O.K</v>
      </c>
      <c r="AA44" s="265"/>
      <c r="AB44" s="153"/>
      <c r="AC44" s="63"/>
      <c r="AD44" s="150"/>
      <c r="AE44" s="167">
        <f t="shared" si="1"/>
        <v>8.0926580429077148</v>
      </c>
      <c r="AF44" s="166">
        <v>1.7061383724212646</v>
      </c>
      <c r="AG44" s="166">
        <v>1.4827094078063965</v>
      </c>
      <c r="AH44" s="166">
        <v>1.6110597848892212</v>
      </c>
      <c r="AI44" s="166">
        <v>2.0807747840881348</v>
      </c>
      <c r="AJ44" s="166">
        <v>2.1288039684295654</v>
      </c>
      <c r="AK44" s="166">
        <v>2.1627066135406494</v>
      </c>
      <c r="AL44" s="166">
        <v>2.1894259452819824</v>
      </c>
      <c r="AM44" s="166">
        <v>2.2108914852142334</v>
      </c>
      <c r="AN44" s="166">
        <v>2.2283053398132324</v>
      </c>
      <c r="AO44" s="166">
        <v>2.2423868179321289</v>
      </c>
      <c r="AP44" s="166">
        <v>2.2534942626953125</v>
      </c>
      <c r="AQ44" s="166">
        <v>2.2616961002349854</v>
      </c>
      <c r="AR44" s="166">
        <v>2.2667007446289062</v>
      </c>
      <c r="AS44" s="166">
        <v>3.9640810489654541</v>
      </c>
      <c r="AT44" s="166">
        <v>3.5523490905761719</v>
      </c>
      <c r="AU44" s="166">
        <v>3.1397109031677246</v>
      </c>
      <c r="AV44" s="166">
        <v>2.7811141014099121</v>
      </c>
      <c r="AW44" s="166">
        <v>4.375666618347168</v>
      </c>
      <c r="AX44" s="166">
        <v>1.4103931188583374</v>
      </c>
      <c r="AY44" s="166">
        <v>1.1937059164047241</v>
      </c>
      <c r="AZ44" s="166">
        <v>1.4167850017547607</v>
      </c>
      <c r="BA44" s="166">
        <v>1.4330736398696899</v>
      </c>
      <c r="BB44" s="166">
        <v>2.1021249294281006</v>
      </c>
      <c r="BC44" s="166">
        <v>2.0983355045318604</v>
      </c>
      <c r="BD44" s="166">
        <v>2.2199654579162598</v>
      </c>
      <c r="BE44" s="166">
        <v>2.3067638874053955</v>
      </c>
      <c r="BF44" s="166">
        <v>2.3970293998718262</v>
      </c>
      <c r="BG44" s="166">
        <v>2.5325565338134766</v>
      </c>
      <c r="BH44" s="166">
        <v>2.0892875194549561</v>
      </c>
      <c r="BI44" s="166">
        <v>2.0796024799346924</v>
      </c>
      <c r="BJ44" s="166">
        <v>2.0986025333404541</v>
      </c>
      <c r="BK44" s="166">
        <v>2.2598867416381836</v>
      </c>
      <c r="BL44" s="166">
        <v>2.2680950164794922</v>
      </c>
      <c r="BM44" s="166">
        <v>2.266545295715332</v>
      </c>
      <c r="BN44" s="166">
        <v>2.2468175888061523</v>
      </c>
      <c r="BO44" s="166">
        <v>1.2935404777526855</v>
      </c>
      <c r="BP44" s="166">
        <v>1.3088325262069702</v>
      </c>
      <c r="BQ44" s="166">
        <v>1.3248127698898315</v>
      </c>
      <c r="BR44" s="166">
        <v>1.3414225578308105</v>
      </c>
      <c r="BS44" s="166">
        <v>1.3585828542709351</v>
      </c>
      <c r="BT44" s="166">
        <v>1.3761345148086548</v>
      </c>
      <c r="BU44" s="166">
        <v>1.3936553001403809</v>
      </c>
      <c r="BV44" s="166">
        <v>1.7841243743896484</v>
      </c>
      <c r="BW44" s="166">
        <v>1.8473799228668213</v>
      </c>
      <c r="BX44" s="166">
        <v>1.8997396230697632</v>
      </c>
      <c r="BY44" s="166">
        <v>1.943724513053894</v>
      </c>
      <c r="BZ44" s="166">
        <v>1.9810202121734619</v>
      </c>
      <c r="CA44" s="166">
        <v>2.0127346515655518</v>
      </c>
      <c r="CB44" s="166">
        <v>2.0395557880401611</v>
      </c>
      <c r="CC44" s="166">
        <v>2.0618505477905273</v>
      </c>
      <c r="CD44" s="166">
        <v>1.2054492235183716</v>
      </c>
      <c r="CE44" s="166">
        <v>1.2168042659759521</v>
      </c>
      <c r="CF44" s="166">
        <v>1.2285585403442383</v>
      </c>
      <c r="CG44" s="166">
        <v>1.2407112121582031</v>
      </c>
      <c r="CH44" s="166">
        <v>1.2532695531845093</v>
      </c>
      <c r="CI44" s="166">
        <v>1.266243577003479</v>
      </c>
      <c r="CJ44" s="166">
        <v>1.2796452045440674</v>
      </c>
      <c r="CK44" s="166">
        <v>7.9464783668518066</v>
      </c>
      <c r="CL44" s="166">
        <v>7.9048948287963867</v>
      </c>
      <c r="CM44" s="166">
        <v>7.805962085723877</v>
      </c>
      <c r="CN44" s="166">
        <v>7.9509744644165039</v>
      </c>
      <c r="CO44" s="166">
        <v>8.046605110168457</v>
      </c>
      <c r="CP44" s="166">
        <v>8.0926580429077148</v>
      </c>
      <c r="CQ44" s="166">
        <v>8.0898771286010742</v>
      </c>
      <c r="CR44" s="166">
        <v>8.0403623580932617</v>
      </c>
      <c r="CS44" s="166">
        <v>3.6445419788360596</v>
      </c>
      <c r="CT44" s="166">
        <v>4.0399155616760254</v>
      </c>
      <c r="CU44" s="166">
        <v>4.789360523223877</v>
      </c>
      <c r="CV44" s="166">
        <v>6.3519153594970703</v>
      </c>
      <c r="CW44" s="166">
        <v>5.6992220878601074</v>
      </c>
      <c r="CX44" s="166">
        <v>7.177788257598877</v>
      </c>
      <c r="CY44" s="166">
        <v>6.8309760093688965</v>
      </c>
      <c r="CZ44" s="166">
        <v>7.4907326698303223</v>
      </c>
      <c r="DA44" s="166">
        <v>7.5645647048950195</v>
      </c>
      <c r="DB44" s="166">
        <v>7.5356454849243164</v>
      </c>
      <c r="DC44" s="166">
        <v>7.407956600189209</v>
      </c>
      <c r="DD44" s="166">
        <v>7.3174915313720703</v>
      </c>
      <c r="DE44" s="166">
        <v>7.3456330299377441</v>
      </c>
      <c r="DF44" s="166">
        <v>7.6043329238891602</v>
      </c>
      <c r="DG44" s="166">
        <v>6.6511249542236328</v>
      </c>
      <c r="DH44" s="166">
        <v>7.0285654067993164</v>
      </c>
      <c r="DI44" s="166">
        <v>6.4106812477111816</v>
      </c>
      <c r="DJ44" s="166">
        <v>7.8474574089050293</v>
      </c>
      <c r="DK44" s="166">
        <v>7.5503849983215332</v>
      </c>
      <c r="DL44" s="166">
        <v>7.7110958099365234</v>
      </c>
      <c r="DM44" s="166">
        <v>5.283940315246582</v>
      </c>
      <c r="DN44" s="166">
        <v>5.6967153549194336</v>
      </c>
      <c r="DO44" s="166">
        <v>6.0748939514160156</v>
      </c>
      <c r="DP44" s="166">
        <v>4.9934477806091309</v>
      </c>
    </row>
    <row r="45" spans="1:120" ht="15" customHeight="1">
      <c r="A45" s="71"/>
      <c r="B45" s="63"/>
      <c r="C45" s="173">
        <v>15</v>
      </c>
      <c r="D45" s="263" t="s">
        <v>140</v>
      </c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>
        <f t="shared" si="0"/>
        <v>8.030369758605957</v>
      </c>
      <c r="Q45" s="263"/>
      <c r="R45" s="263"/>
      <c r="S45" s="263"/>
      <c r="T45" s="263"/>
      <c r="U45" s="263"/>
      <c r="V45" s="263"/>
      <c r="W45" s="263"/>
      <c r="X45" s="268"/>
      <c r="Y45" s="208"/>
      <c r="Z45" s="264" t="str">
        <f>IF(P45&gt;X31,"N.G","O.K")</f>
        <v>O.K</v>
      </c>
      <c r="AA45" s="265"/>
      <c r="AB45" s="153"/>
      <c r="AC45" s="63"/>
      <c r="AD45" s="150"/>
      <c r="AE45" s="167">
        <f t="shared" si="1"/>
        <v>8.030369758605957</v>
      </c>
      <c r="AF45" s="166">
        <v>2.3172435760498047</v>
      </c>
      <c r="AG45" s="166">
        <v>2.3023490905761719</v>
      </c>
      <c r="AH45" s="166">
        <v>2.3165943622589111</v>
      </c>
      <c r="AI45" s="166">
        <v>2.4553995132446289</v>
      </c>
      <c r="AJ45" s="166">
        <v>2.5137479305267334</v>
      </c>
      <c r="AK45" s="166">
        <v>2.5518903732299805</v>
      </c>
      <c r="AL45" s="166">
        <v>2.5801317691802979</v>
      </c>
      <c r="AM45" s="166">
        <v>2.6012637615203857</v>
      </c>
      <c r="AN45" s="166">
        <v>2.6170022487640381</v>
      </c>
      <c r="AO45" s="166">
        <v>2.6283526420593262</v>
      </c>
      <c r="AP45" s="166">
        <v>2.6357994079589844</v>
      </c>
      <c r="AQ45" s="166">
        <v>2.6394095420837402</v>
      </c>
      <c r="AR45" s="166">
        <v>2.6387326717376709</v>
      </c>
      <c r="AS45" s="166">
        <v>4.1691932678222656</v>
      </c>
      <c r="AT45" s="166">
        <v>3.792722225189209</v>
      </c>
      <c r="AU45" s="166">
        <v>3.4151618480682373</v>
      </c>
      <c r="AV45" s="166">
        <v>3.0872037410736084</v>
      </c>
      <c r="AW45" s="166">
        <v>4.5468921661376953</v>
      </c>
      <c r="AX45" s="166">
        <v>2.2349789142608643</v>
      </c>
      <c r="AY45" s="166">
        <v>1.4367024898529053</v>
      </c>
      <c r="AZ45" s="166">
        <v>2.2492039203643799</v>
      </c>
      <c r="BA45" s="166">
        <v>2.2796530723571777</v>
      </c>
      <c r="BB45" s="166">
        <v>2.5175824165344238</v>
      </c>
      <c r="BC45" s="166">
        <v>2.4962453842163086</v>
      </c>
      <c r="BD45" s="166">
        <v>2.5368914604187012</v>
      </c>
      <c r="BE45" s="166">
        <v>2.6317992210388184</v>
      </c>
      <c r="BF45" s="166">
        <v>2.7226135730743408</v>
      </c>
      <c r="BG45" s="166">
        <v>2.8525092601776123</v>
      </c>
      <c r="BH45" s="166">
        <v>2.5337960720062256</v>
      </c>
      <c r="BI45" s="166">
        <v>2.5336239337921143</v>
      </c>
      <c r="BJ45" s="166">
        <v>2.5292727947235107</v>
      </c>
      <c r="BK45" s="166">
        <v>2.6092407703399658</v>
      </c>
      <c r="BL45" s="166">
        <v>2.6354060173034668</v>
      </c>
      <c r="BM45" s="166">
        <v>2.6259517669677734</v>
      </c>
      <c r="BN45" s="166">
        <v>2.5830624103546143</v>
      </c>
      <c r="BO45" s="166">
        <v>1.6080907583236694</v>
      </c>
      <c r="BP45" s="166">
        <v>1.7767660617828369</v>
      </c>
      <c r="BQ45" s="166">
        <v>1.9000482559204102</v>
      </c>
      <c r="BR45" s="166">
        <v>1.997075080871582</v>
      </c>
      <c r="BS45" s="166">
        <v>2.0751986503601074</v>
      </c>
      <c r="BT45" s="166">
        <v>2.139127254486084</v>
      </c>
      <c r="BU45" s="166">
        <v>2.191889762878418</v>
      </c>
      <c r="BV45" s="166">
        <v>2.3708093166351318</v>
      </c>
      <c r="BW45" s="166">
        <v>2.4107389450073242</v>
      </c>
      <c r="BX45" s="166">
        <v>2.4429988861083984</v>
      </c>
      <c r="BY45" s="166">
        <v>2.4692497253417969</v>
      </c>
      <c r="BZ45" s="166">
        <v>2.4905421733856201</v>
      </c>
      <c r="CA45" s="166">
        <v>2.5074927806854248</v>
      </c>
      <c r="CB45" s="166">
        <v>2.5203886032104492</v>
      </c>
      <c r="CC45" s="166">
        <v>2.5292344093322754</v>
      </c>
      <c r="CD45" s="166">
        <v>1.4499132633209229</v>
      </c>
      <c r="CE45" s="166">
        <v>1.4620282649993896</v>
      </c>
      <c r="CF45" s="166">
        <v>1.4746134281158447</v>
      </c>
      <c r="CG45" s="166">
        <v>1.4878146648406982</v>
      </c>
      <c r="CH45" s="166">
        <v>1.5021225214004517</v>
      </c>
      <c r="CI45" s="166">
        <v>1.5183866024017334</v>
      </c>
      <c r="CJ45" s="166">
        <v>1.5382906198501587</v>
      </c>
      <c r="CK45" s="166">
        <v>7.8631296157836914</v>
      </c>
      <c r="CL45" s="166">
        <v>7.8195381164550781</v>
      </c>
      <c r="CM45" s="166">
        <v>7.7727289199829102</v>
      </c>
      <c r="CN45" s="166">
        <v>7.9069638252258301</v>
      </c>
      <c r="CO45" s="166">
        <v>7.9929523468017578</v>
      </c>
      <c r="CP45" s="166">
        <v>8.030369758605957</v>
      </c>
      <c r="CQ45" s="166">
        <v>8.01983642578125</v>
      </c>
      <c r="CR45" s="166">
        <v>7.9633378982543945</v>
      </c>
      <c r="CS45" s="166">
        <v>3.4994823932647705</v>
      </c>
      <c r="CT45" s="166">
        <v>3.8961658477783203</v>
      </c>
      <c r="CU45" s="166">
        <v>4.6483950614929199</v>
      </c>
      <c r="CV45" s="166">
        <v>6.2191243171691895</v>
      </c>
      <c r="CW45" s="166">
        <v>5.5623345375061035</v>
      </c>
      <c r="CX45" s="166">
        <v>7.0533356666564941</v>
      </c>
      <c r="CY45" s="166">
        <v>6.7023229598999023</v>
      </c>
      <c r="CZ45" s="166">
        <v>7.3841586112976074</v>
      </c>
      <c r="DA45" s="166">
        <v>7.4533143043518066</v>
      </c>
      <c r="DB45" s="166">
        <v>7.4198713302612305</v>
      </c>
      <c r="DC45" s="166">
        <v>7.2877898216247559</v>
      </c>
      <c r="DD45" s="166">
        <v>7.2157235145568848</v>
      </c>
      <c r="DE45" s="166">
        <v>7.3395476341247559</v>
      </c>
      <c r="DF45" s="166">
        <v>7.5839428901672363</v>
      </c>
      <c r="DG45" s="166">
        <v>6.6782593727111816</v>
      </c>
      <c r="DH45" s="166">
        <v>7.0383005142211914</v>
      </c>
      <c r="DI45" s="166">
        <v>6.4484634399414062</v>
      </c>
      <c r="DJ45" s="166">
        <v>7.7596759796142578</v>
      </c>
      <c r="DK45" s="166">
        <v>7.4536890983581543</v>
      </c>
      <c r="DL45" s="166">
        <v>7.6187138557434082</v>
      </c>
      <c r="DM45" s="166">
        <v>5.3932023048400879</v>
      </c>
      <c r="DN45" s="166">
        <v>5.7798748016357422</v>
      </c>
      <c r="DO45" s="166">
        <v>6.1343059539794922</v>
      </c>
      <c r="DP45" s="166">
        <v>5.1216235160827637</v>
      </c>
    </row>
    <row r="46" spans="1:120" ht="15" customHeight="1">
      <c r="A46" s="71"/>
      <c r="B46" s="63"/>
      <c r="C46" s="173">
        <v>16</v>
      </c>
      <c r="D46" s="263" t="s">
        <v>141</v>
      </c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>
        <f t="shared" si="0"/>
        <v>8.161717414855957</v>
      </c>
      <c r="Q46" s="263"/>
      <c r="R46" s="263"/>
      <c r="S46" s="263"/>
      <c r="T46" s="263"/>
      <c r="U46" s="263"/>
      <c r="V46" s="263"/>
      <c r="W46" s="263"/>
      <c r="X46" s="268"/>
      <c r="Y46" s="208"/>
      <c r="Z46" s="264" t="str">
        <f>IF(P46&gt;X31,"N.G","O.K")</f>
        <v>O.K</v>
      </c>
      <c r="AA46" s="265"/>
      <c r="AB46" s="153"/>
      <c r="AC46" s="63"/>
      <c r="AD46" s="150"/>
      <c r="AE46" s="167">
        <f t="shared" si="1"/>
        <v>8.161717414855957</v>
      </c>
      <c r="AF46" s="166">
        <v>2.3840925693511963</v>
      </c>
      <c r="AG46" s="166">
        <v>2.3103952407836914</v>
      </c>
      <c r="AH46" s="166">
        <v>2.3495748043060303</v>
      </c>
      <c r="AI46" s="166">
        <v>2.4769496917724609</v>
      </c>
      <c r="AJ46" s="166">
        <v>2.5362892150878906</v>
      </c>
      <c r="AK46" s="166">
        <v>2.575927734375</v>
      </c>
      <c r="AL46" s="166">
        <v>2.6059894561767578</v>
      </c>
      <c r="AM46" s="166">
        <v>2.6292121410369873</v>
      </c>
      <c r="AN46" s="166">
        <v>2.6472764015197754</v>
      </c>
      <c r="AO46" s="166">
        <v>2.6611649990081787</v>
      </c>
      <c r="AP46" s="166">
        <v>2.6713459491729736</v>
      </c>
      <c r="AQ46" s="166">
        <v>2.6778745651245117</v>
      </c>
      <c r="AR46" s="166">
        <v>2.6802959442138672</v>
      </c>
      <c r="AS46" s="166">
        <v>4.2513313293457031</v>
      </c>
      <c r="AT46" s="166">
        <v>3.8717236518859863</v>
      </c>
      <c r="AU46" s="166">
        <v>3.491025447845459</v>
      </c>
      <c r="AV46" s="166">
        <v>3.1597962379455566</v>
      </c>
      <c r="AW46" s="166">
        <v>4.632204532623291</v>
      </c>
      <c r="AX46" s="166">
        <v>2.1898612976074219</v>
      </c>
      <c r="AY46" s="166">
        <v>1.2882272005081177</v>
      </c>
      <c r="AZ46" s="166">
        <v>2.2135560512542725</v>
      </c>
      <c r="BA46" s="166">
        <v>2.2655882835388184</v>
      </c>
      <c r="BB46" s="166">
        <v>2.5348424911499023</v>
      </c>
      <c r="BC46" s="166">
        <v>2.5153942108154297</v>
      </c>
      <c r="BD46" s="166">
        <v>2.5946884155273437</v>
      </c>
      <c r="BE46" s="166">
        <v>2.6932573318481445</v>
      </c>
      <c r="BF46" s="166">
        <v>2.7878124713897705</v>
      </c>
      <c r="BG46" s="166">
        <v>2.9214544296264648</v>
      </c>
      <c r="BH46" s="166">
        <v>2.5483922958374023</v>
      </c>
      <c r="BI46" s="166">
        <v>2.547630786895752</v>
      </c>
      <c r="BJ46" s="166">
        <v>2.5450165271759033</v>
      </c>
      <c r="BK46" s="166">
        <v>2.6597616672515869</v>
      </c>
      <c r="BL46" s="166">
        <v>2.6792299747467041</v>
      </c>
      <c r="BM46" s="166">
        <v>2.673048734664917</v>
      </c>
      <c r="BN46" s="166">
        <v>2.6371498107910156</v>
      </c>
      <c r="BO46" s="166">
        <v>1.5365439653396606</v>
      </c>
      <c r="BP46" s="166">
        <v>1.7127444744110107</v>
      </c>
      <c r="BQ46" s="166">
        <v>1.8378523588180542</v>
      </c>
      <c r="BR46" s="166">
        <v>1.9361445903778076</v>
      </c>
      <c r="BS46" s="166">
        <v>2.0155062675476074</v>
      </c>
      <c r="BT46" s="166">
        <v>2.0810198783874512</v>
      </c>
      <c r="BU46" s="166">
        <v>2.1358621120452881</v>
      </c>
      <c r="BV46" s="166">
        <v>2.4155013561248779</v>
      </c>
      <c r="BW46" s="166">
        <v>2.4431662559509277</v>
      </c>
      <c r="BX46" s="166">
        <v>2.4674577713012695</v>
      </c>
      <c r="BY46" s="166">
        <v>2.488614559173584</v>
      </c>
      <c r="BZ46" s="166">
        <v>2.5067670345306396</v>
      </c>
      <c r="CA46" s="166">
        <v>2.521937370300293</v>
      </c>
      <c r="CB46" s="166">
        <v>2.5340240001678467</v>
      </c>
      <c r="CC46" s="166">
        <v>2.5427753925323486</v>
      </c>
      <c r="CD46" s="166">
        <v>1.3080180883407593</v>
      </c>
      <c r="CE46" s="166">
        <v>1.3268557786941528</v>
      </c>
      <c r="CF46" s="166">
        <v>1.3467425107955933</v>
      </c>
      <c r="CG46" s="166">
        <v>1.3680011034011841</v>
      </c>
      <c r="CH46" s="166">
        <v>1.3913087844848633</v>
      </c>
      <c r="CI46" s="166">
        <v>1.4178833961486816</v>
      </c>
      <c r="CJ46" s="166">
        <v>1.4500023126602173</v>
      </c>
      <c r="CK46" s="166">
        <v>8.0055036544799805</v>
      </c>
      <c r="CL46" s="166">
        <v>7.9631657600402832</v>
      </c>
      <c r="CM46" s="166">
        <v>7.8932867050170898</v>
      </c>
      <c r="CN46" s="166">
        <v>8.0310878753662109</v>
      </c>
      <c r="CO46" s="166">
        <v>8.1206731796264648</v>
      </c>
      <c r="CP46" s="166">
        <v>8.161717414855957</v>
      </c>
      <c r="CQ46" s="166">
        <v>8.1548376083374023</v>
      </c>
      <c r="CR46" s="166">
        <v>8.1020145416259766</v>
      </c>
      <c r="CS46" s="166">
        <v>3.6946508884429932</v>
      </c>
      <c r="CT46" s="166">
        <v>4.0900611877441406</v>
      </c>
      <c r="CU46" s="166">
        <v>4.8395848274230957</v>
      </c>
      <c r="CV46" s="166">
        <v>6.4023537635803223</v>
      </c>
      <c r="CW46" s="166">
        <v>5.7495431900024414</v>
      </c>
      <c r="CX46" s="166">
        <v>7.228614330291748</v>
      </c>
      <c r="CY46" s="166">
        <v>6.8815751075744629</v>
      </c>
      <c r="CZ46" s="166">
        <v>7.543576717376709</v>
      </c>
      <c r="DA46" s="166">
        <v>7.6166930198669434</v>
      </c>
      <c r="DB46" s="166">
        <v>7.5872130393981934</v>
      </c>
      <c r="DC46" s="166">
        <v>7.4590978622436523</v>
      </c>
      <c r="DD46" s="166">
        <v>7.371180534362793</v>
      </c>
      <c r="DE46" s="166">
        <v>7.4526867866516113</v>
      </c>
      <c r="DF46" s="166">
        <v>7.7007713317871094</v>
      </c>
      <c r="DG46" s="166">
        <v>6.7841424942016602</v>
      </c>
      <c r="DH46" s="166">
        <v>7.1477899551391602</v>
      </c>
      <c r="DI46" s="166">
        <v>6.5523114204406738</v>
      </c>
      <c r="DJ46" s="166">
        <v>7.904874324798584</v>
      </c>
      <c r="DK46" s="166">
        <v>7.605191707611084</v>
      </c>
      <c r="DL46" s="166">
        <v>7.7670598030090332</v>
      </c>
      <c r="DM46" s="166">
        <v>5.4858131408691406</v>
      </c>
      <c r="DN46" s="166">
        <v>5.8761696815490723</v>
      </c>
      <c r="DO46" s="166">
        <v>6.2343482971191406</v>
      </c>
      <c r="DP46" s="166">
        <v>5.2118101119995117</v>
      </c>
    </row>
    <row r="47" spans="1:120" ht="15" customHeight="1">
      <c r="A47" s="71"/>
      <c r="B47" s="63"/>
      <c r="C47" s="173">
        <v>17</v>
      </c>
      <c r="D47" s="263" t="s">
        <v>142</v>
      </c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>
        <f t="shared" si="0"/>
        <v>8.1551418304443359</v>
      </c>
      <c r="Q47" s="263"/>
      <c r="R47" s="263"/>
      <c r="S47" s="263"/>
      <c r="T47" s="263"/>
      <c r="U47" s="263"/>
      <c r="V47" s="263"/>
      <c r="W47" s="263"/>
      <c r="X47" s="268"/>
      <c r="Y47" s="208"/>
      <c r="Z47" s="264" t="str">
        <f>IF(P47&gt;X31,"N.G","O.K")</f>
        <v>O.K</v>
      </c>
      <c r="AA47" s="265"/>
      <c r="AB47" s="153"/>
      <c r="AC47" s="63"/>
      <c r="AD47" s="150"/>
      <c r="AE47" s="167">
        <f t="shared" si="1"/>
        <v>8.1551418304443359</v>
      </c>
      <c r="AF47" s="166">
        <v>2.4255805015563965</v>
      </c>
      <c r="AG47" s="166">
        <v>2.341937780380249</v>
      </c>
      <c r="AH47" s="166">
        <v>2.3859827518463135</v>
      </c>
      <c r="AI47" s="166">
        <v>2.7382616996765137</v>
      </c>
      <c r="AJ47" s="166">
        <v>2.7506504058837891</v>
      </c>
      <c r="AK47" s="166">
        <v>2.7614917755126953</v>
      </c>
      <c r="AL47" s="166">
        <v>2.7708537578582764</v>
      </c>
      <c r="AM47" s="166">
        <v>2.7787346839904785</v>
      </c>
      <c r="AN47" s="166">
        <v>2.7850532531738281</v>
      </c>
      <c r="AO47" s="166">
        <v>2.7896280288696289</v>
      </c>
      <c r="AP47" s="166">
        <v>2.792137622833252</v>
      </c>
      <c r="AQ47" s="166">
        <v>2.7920866012573242</v>
      </c>
      <c r="AR47" s="166">
        <v>2.7886199951171875</v>
      </c>
      <c r="AS47" s="166">
        <v>4.2989892959594727</v>
      </c>
      <c r="AT47" s="166">
        <v>3.9272713661193848</v>
      </c>
      <c r="AU47" s="166">
        <v>3.5545377731323242</v>
      </c>
      <c r="AV47" s="166">
        <v>3.2310762405395508</v>
      </c>
      <c r="AW47" s="166">
        <v>4.6723775863647461</v>
      </c>
      <c r="AX47" s="166">
        <v>2.2134804725646973</v>
      </c>
      <c r="AY47" s="166">
        <v>1.3091690540313721</v>
      </c>
      <c r="AZ47" s="166">
        <v>2.2378108501434326</v>
      </c>
      <c r="BA47" s="166">
        <v>2.2928240299224854</v>
      </c>
      <c r="BB47" s="166">
        <v>2.7092468738555908</v>
      </c>
      <c r="BC47" s="166">
        <v>2.7246432304382324</v>
      </c>
      <c r="BD47" s="166">
        <v>2.6753685474395752</v>
      </c>
      <c r="BE47" s="166">
        <v>2.7739243507385254</v>
      </c>
      <c r="BF47" s="166">
        <v>2.8667628765106201</v>
      </c>
      <c r="BG47" s="166">
        <v>2.9973907470703125</v>
      </c>
      <c r="BH47" s="166">
        <v>2.671544075012207</v>
      </c>
      <c r="BI47" s="166">
        <v>2.6587831974029541</v>
      </c>
      <c r="BJ47" s="166">
        <v>2.6917815208435059</v>
      </c>
      <c r="BK47" s="166">
        <v>2.7534959316253662</v>
      </c>
      <c r="BL47" s="166">
        <v>2.7836704254150391</v>
      </c>
      <c r="BM47" s="166">
        <v>2.7721989154815674</v>
      </c>
      <c r="BN47" s="166">
        <v>2.7250144481658936</v>
      </c>
      <c r="BO47" s="166">
        <v>1.5575771331787109</v>
      </c>
      <c r="BP47" s="166">
        <v>1.7337590456008911</v>
      </c>
      <c r="BQ47" s="166">
        <v>1.8590072393417358</v>
      </c>
      <c r="BR47" s="166">
        <v>1.9575035572052002</v>
      </c>
      <c r="BS47" s="166">
        <v>2.0371525287628174</v>
      </c>
      <c r="BT47" s="166">
        <v>2.1030716896057129</v>
      </c>
      <c r="BU47" s="166">
        <v>2.1585099697113037</v>
      </c>
      <c r="BV47" s="166">
        <v>2.4622583389282227</v>
      </c>
      <c r="BW47" s="166">
        <v>2.4951574802398682</v>
      </c>
      <c r="BX47" s="166">
        <v>2.524688720703125</v>
      </c>
      <c r="BY47" s="166">
        <v>2.5512442588806152</v>
      </c>
      <c r="BZ47" s="166">
        <v>2.5752208232879639</v>
      </c>
      <c r="CA47" s="166">
        <v>2.5971689224243164</v>
      </c>
      <c r="CB47" s="166">
        <v>2.6172666549682617</v>
      </c>
      <c r="CC47" s="166">
        <v>2.6374156475067139</v>
      </c>
      <c r="CD47" s="166">
        <v>1.3292145729064941</v>
      </c>
      <c r="CE47" s="166">
        <v>1.3482896089553833</v>
      </c>
      <c r="CF47" s="166">
        <v>1.368377685546875</v>
      </c>
      <c r="CG47" s="166">
        <v>1.3897871971130371</v>
      </c>
      <c r="CH47" s="166">
        <v>1.4131702184677124</v>
      </c>
      <c r="CI47" s="166">
        <v>1.4397060871124268</v>
      </c>
      <c r="CJ47" s="166">
        <v>1.4716147184371948</v>
      </c>
      <c r="CK47" s="166">
        <v>7.9957842826843262</v>
      </c>
      <c r="CL47" s="166">
        <v>7.9531717300415039</v>
      </c>
      <c r="CM47" s="166">
        <v>7.8916411399841309</v>
      </c>
      <c r="CN47" s="166">
        <v>8.0275497436523437</v>
      </c>
      <c r="CO47" s="166">
        <v>8.1155033111572266</v>
      </c>
      <c r="CP47" s="166">
        <v>8.1551418304443359</v>
      </c>
      <c r="CQ47" s="166">
        <v>8.1470537185668945</v>
      </c>
      <c r="CR47" s="166">
        <v>8.0931921005249023</v>
      </c>
      <c r="CS47" s="166">
        <v>3.6780586242675781</v>
      </c>
      <c r="CT47" s="166">
        <v>4.0735993385314941</v>
      </c>
      <c r="CU47" s="166">
        <v>4.823399543762207</v>
      </c>
      <c r="CV47" s="166">
        <v>6.3869853019714355</v>
      </c>
      <c r="CW47" s="166">
        <v>5.7337646484375</v>
      </c>
      <c r="CX47" s="166">
        <v>7.2140889167785645</v>
      </c>
      <c r="CY47" s="166">
        <v>6.8666229248046875</v>
      </c>
      <c r="CZ47" s="166">
        <v>7.5309591293334961</v>
      </c>
      <c r="DA47" s="166">
        <v>7.6035566329956055</v>
      </c>
      <c r="DB47" s="166">
        <v>7.5735902786254883</v>
      </c>
      <c r="DC47" s="166">
        <v>7.4450139999389648</v>
      </c>
      <c r="DD47" s="166">
        <v>7.3591141700744629</v>
      </c>
      <c r="DE47" s="166">
        <v>7.4560637474060059</v>
      </c>
      <c r="DF47" s="166">
        <v>7.7014665603637695</v>
      </c>
      <c r="DG47" s="166">
        <v>6.7939801216125488</v>
      </c>
      <c r="DH47" s="166">
        <v>7.1542081832885742</v>
      </c>
      <c r="DI47" s="166">
        <v>6.5642757415771484</v>
      </c>
      <c r="DJ47" s="166">
        <v>7.8945531845092773</v>
      </c>
      <c r="DK47" s="166">
        <v>7.5937318801879883</v>
      </c>
      <c r="DL47" s="166">
        <v>7.7561397552490234</v>
      </c>
      <c r="DM47" s="166">
        <v>5.5125865936279297</v>
      </c>
      <c r="DN47" s="166">
        <v>5.8974399566650391</v>
      </c>
      <c r="DO47" s="166">
        <v>6.2507028579711914</v>
      </c>
      <c r="DP47" s="166">
        <v>5.2426280975341797</v>
      </c>
    </row>
    <row r="48" spans="1:120" ht="15" customHeight="1">
      <c r="A48" s="71"/>
      <c r="B48" s="63"/>
      <c r="C48" s="173">
        <v>18</v>
      </c>
      <c r="D48" s="263" t="s">
        <v>143</v>
      </c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>
        <f t="shared" si="0"/>
        <v>8.1471977233886719</v>
      </c>
      <c r="Q48" s="263"/>
      <c r="R48" s="263"/>
      <c r="S48" s="263"/>
      <c r="T48" s="263"/>
      <c r="U48" s="263"/>
      <c r="V48" s="263"/>
      <c r="W48" s="263"/>
      <c r="X48" s="268"/>
      <c r="Y48" s="208"/>
      <c r="Z48" s="264" t="str">
        <f>IF(P48&gt;X31,"N.G","O.K")</f>
        <v>O.K</v>
      </c>
      <c r="AA48" s="265"/>
      <c r="AB48" s="153"/>
      <c r="AC48" s="63"/>
      <c r="AD48" s="150"/>
      <c r="AE48" s="167">
        <f t="shared" si="1"/>
        <v>8.1471977233886719</v>
      </c>
      <c r="AF48" s="166">
        <v>2.4644055366516113</v>
      </c>
      <c r="AG48" s="166">
        <v>2.3715815544128418</v>
      </c>
      <c r="AH48" s="166">
        <v>2.4201004505157471</v>
      </c>
      <c r="AI48" s="166">
        <v>2.8494637012481689</v>
      </c>
      <c r="AJ48" s="166">
        <v>2.8700168132781982</v>
      </c>
      <c r="AK48" s="166">
        <v>2.8891487121582031</v>
      </c>
      <c r="AL48" s="166">
        <v>2.9069893360137939</v>
      </c>
      <c r="AM48" s="166">
        <v>2.9236743450164795</v>
      </c>
      <c r="AN48" s="166">
        <v>2.9393391609191895</v>
      </c>
      <c r="AO48" s="166">
        <v>2.9542534351348877</v>
      </c>
      <c r="AP48" s="166">
        <v>2.9682466983795166</v>
      </c>
      <c r="AQ48" s="166">
        <v>2.9827814102172852</v>
      </c>
      <c r="AR48" s="166">
        <v>2.9987204074859619</v>
      </c>
      <c r="AS48" s="166">
        <v>4.501500129699707</v>
      </c>
      <c r="AT48" s="166">
        <v>4.1623072624206543</v>
      </c>
      <c r="AU48" s="166">
        <v>3.8227889537811279</v>
      </c>
      <c r="AV48" s="166">
        <v>3.5323326587677002</v>
      </c>
      <c r="AW48" s="166">
        <v>4.8443121910095215</v>
      </c>
      <c r="AX48" s="166">
        <v>2.2364277839660645</v>
      </c>
      <c r="AY48" s="166">
        <v>1.3303601741790771</v>
      </c>
      <c r="AZ48" s="166">
        <v>2.2610876560211182</v>
      </c>
      <c r="BA48" s="166">
        <v>2.3185901641845703</v>
      </c>
      <c r="BB48" s="166">
        <v>2.8050498962402344</v>
      </c>
      <c r="BC48" s="166">
        <v>2.8280577659606934</v>
      </c>
      <c r="BD48" s="166">
        <v>3.125007152557373</v>
      </c>
      <c r="BE48" s="166">
        <v>3.1637036800384521</v>
      </c>
      <c r="BF48" s="166">
        <v>3.2204616069793701</v>
      </c>
      <c r="BG48" s="166">
        <v>3.3237068653106689</v>
      </c>
      <c r="BH48" s="166">
        <v>2.7537591457366943</v>
      </c>
      <c r="BI48" s="166">
        <v>2.736980676651001</v>
      </c>
      <c r="BJ48" s="166">
        <v>2.7804195880889893</v>
      </c>
      <c r="BK48" s="166">
        <v>3.0666036605834961</v>
      </c>
      <c r="BL48" s="166">
        <v>3.0087940692901611</v>
      </c>
      <c r="BM48" s="166">
        <v>3.0390443801879883</v>
      </c>
      <c r="BN48" s="166">
        <v>3.0943164825439453</v>
      </c>
      <c r="BO48" s="166">
        <v>1.578566312789917</v>
      </c>
      <c r="BP48" s="166">
        <v>1.7547296285629272</v>
      </c>
      <c r="BQ48" s="166">
        <v>1.8800941705703735</v>
      </c>
      <c r="BR48" s="166">
        <v>1.9787689447402954</v>
      </c>
      <c r="BS48" s="166">
        <v>2.0586757659912109</v>
      </c>
      <c r="BT48" s="166">
        <v>2.1249592304229736</v>
      </c>
      <c r="BU48" s="166">
        <v>2.1809396743774414</v>
      </c>
      <c r="BV48" s="166">
        <v>2.5059289932250977</v>
      </c>
      <c r="BW48" s="166">
        <v>2.5435240268707275</v>
      </c>
      <c r="BX48" s="166">
        <v>2.5775368213653564</v>
      </c>
      <c r="BY48" s="166">
        <v>2.6083455085754395</v>
      </c>
      <c r="BZ48" s="166">
        <v>2.6363785266876221</v>
      </c>
      <c r="CA48" s="166">
        <v>2.6622672080993652</v>
      </c>
      <c r="CB48" s="166">
        <v>2.6862998008728027</v>
      </c>
      <c r="CC48" s="166">
        <v>2.710698127746582</v>
      </c>
      <c r="CD48" s="166">
        <v>1.3506497144699097</v>
      </c>
      <c r="CE48" s="166">
        <v>1.3699401617050171</v>
      </c>
      <c r="CF48" s="166">
        <v>1.3902040719985962</v>
      </c>
      <c r="CG48" s="166">
        <v>1.4117333889007568</v>
      </c>
      <c r="CH48" s="166">
        <v>1.4351540803909302</v>
      </c>
      <c r="CI48" s="166">
        <v>1.4616051912307739</v>
      </c>
      <c r="CJ48" s="166">
        <v>1.4932494163513184</v>
      </c>
      <c r="CK48" s="166">
        <v>7.9774270057678223</v>
      </c>
      <c r="CL48" s="166">
        <v>7.9339499473571777</v>
      </c>
      <c r="CM48" s="166">
        <v>7.901066780090332</v>
      </c>
      <c r="CN48" s="166">
        <v>8.0302219390869141</v>
      </c>
      <c r="CO48" s="166">
        <v>8.1124248504638672</v>
      </c>
      <c r="CP48" s="166">
        <v>8.1471977233886719</v>
      </c>
      <c r="CQ48" s="166">
        <v>8.1350126266479492</v>
      </c>
      <c r="CR48" s="166">
        <v>8.0777139663696289</v>
      </c>
      <c r="CS48" s="166">
        <v>3.6401839256286621</v>
      </c>
      <c r="CT48" s="166">
        <v>4.0360803604125977</v>
      </c>
      <c r="CU48" s="166">
        <v>4.7866368293762207</v>
      </c>
      <c r="CV48" s="166">
        <v>6.3524541854858398</v>
      </c>
      <c r="CW48" s="166">
        <v>5.698112964630127</v>
      </c>
      <c r="CX48" s="166">
        <v>7.1818699836730957</v>
      </c>
      <c r="CY48" s="166">
        <v>6.8332319259643555</v>
      </c>
      <c r="CZ48" s="166">
        <v>7.5040469169616699</v>
      </c>
      <c r="DA48" s="166">
        <v>7.575190544128418</v>
      </c>
      <c r="DB48" s="166">
        <v>7.5438675880432129</v>
      </c>
      <c r="DC48" s="166">
        <v>7.4140129089355469</v>
      </c>
      <c r="DD48" s="166">
        <v>7.3337407112121582</v>
      </c>
      <c r="DE48" s="166">
        <v>7.483670711517334</v>
      </c>
      <c r="DF48" s="166">
        <v>7.71929931640625</v>
      </c>
      <c r="DG48" s="166">
        <v>6.8456888198852539</v>
      </c>
      <c r="DH48" s="166">
        <v>7.1930661201477051</v>
      </c>
      <c r="DI48" s="166">
        <v>6.6240730285644531</v>
      </c>
      <c r="DJ48" s="166">
        <v>7.8743200302124023</v>
      </c>
      <c r="DK48" s="166">
        <v>7.5700936317443848</v>
      </c>
      <c r="DL48" s="166">
        <v>7.7340888977050781</v>
      </c>
      <c r="DM48" s="166">
        <v>5.6303596496582031</v>
      </c>
      <c r="DN48" s="166">
        <v>5.9933748245239258</v>
      </c>
      <c r="DO48" s="166">
        <v>6.3274073600769043</v>
      </c>
      <c r="DP48" s="166">
        <v>5.376622200012207</v>
      </c>
    </row>
    <row r="49" spans="1:120" ht="15" customHeight="1">
      <c r="A49" s="71"/>
      <c r="B49" s="63"/>
      <c r="C49" s="173">
        <v>19</v>
      </c>
      <c r="D49" s="263" t="s">
        <v>144</v>
      </c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>
        <f t="shared" si="0"/>
        <v>8.2390327453613281</v>
      </c>
      <c r="Q49" s="263"/>
      <c r="R49" s="263"/>
      <c r="S49" s="263"/>
      <c r="T49" s="263"/>
      <c r="U49" s="263"/>
      <c r="V49" s="263"/>
      <c r="W49" s="263"/>
      <c r="X49" s="268"/>
      <c r="Y49" s="208"/>
      <c r="Z49" s="264" t="str">
        <f>IF(P49&gt;X31,"N.G","O.K")</f>
        <v>O.K</v>
      </c>
      <c r="AA49" s="265"/>
      <c r="AB49" s="153"/>
      <c r="AC49" s="63"/>
      <c r="AD49" s="150"/>
      <c r="AE49" s="167">
        <f t="shared" si="1"/>
        <v>8.2390327453613281</v>
      </c>
      <c r="AF49" s="166">
        <v>2.4951679706573486</v>
      </c>
      <c r="AG49" s="166">
        <v>2.3950912952423096</v>
      </c>
      <c r="AH49" s="166">
        <v>2.4471457004547119</v>
      </c>
      <c r="AI49" s="166">
        <v>2.9355566501617432</v>
      </c>
      <c r="AJ49" s="166">
        <v>2.9620418548583984</v>
      </c>
      <c r="AK49" s="166">
        <v>2.9871373176574707</v>
      </c>
      <c r="AL49" s="166">
        <v>3.0110032558441162</v>
      </c>
      <c r="AM49" s="166">
        <v>3.0338599681854248</v>
      </c>
      <c r="AN49" s="166">
        <v>3.0559954643249512</v>
      </c>
      <c r="AO49" s="166">
        <v>3.0779488086700439</v>
      </c>
      <c r="AP49" s="166">
        <v>3.0999138355255127</v>
      </c>
      <c r="AQ49" s="166">
        <v>3.1241884231567383</v>
      </c>
      <c r="AR49" s="166">
        <v>3.1526191234588623</v>
      </c>
      <c r="AS49" s="166">
        <v>5.2837576866149902</v>
      </c>
      <c r="AT49" s="166">
        <v>4.8517284393310547</v>
      </c>
      <c r="AU49" s="166">
        <v>4.4079113006591797</v>
      </c>
      <c r="AV49" s="166">
        <v>3.9636845588684082</v>
      </c>
      <c r="AW49" s="166">
        <v>5.696047306060791</v>
      </c>
      <c r="AX49" s="166">
        <v>2.2546193599700928</v>
      </c>
      <c r="AY49" s="166">
        <v>1.3468347787857056</v>
      </c>
      <c r="AZ49" s="166">
        <v>2.2795512676239014</v>
      </c>
      <c r="BA49" s="166">
        <v>2.339031457901001</v>
      </c>
      <c r="BB49" s="166">
        <v>2.8798277378082275</v>
      </c>
      <c r="BC49" s="166">
        <v>2.9084475040435791</v>
      </c>
      <c r="BD49" s="166">
        <v>3.3881022930145264</v>
      </c>
      <c r="BE49" s="166">
        <v>3.4617340564727783</v>
      </c>
      <c r="BF49" s="166">
        <v>3.5580716133117676</v>
      </c>
      <c r="BG49" s="166">
        <v>3.7047615051269531</v>
      </c>
      <c r="BH49" s="166">
        <v>2.8184454441070557</v>
      </c>
      <c r="BI49" s="166">
        <v>2.7986376285552979</v>
      </c>
      <c r="BJ49" s="166">
        <v>2.8498926162719727</v>
      </c>
      <c r="BK49" s="166">
        <v>3.272646427154541</v>
      </c>
      <c r="BL49" s="166">
        <v>3.173614501953125</v>
      </c>
      <c r="BM49" s="166">
        <v>3.2224855422973633</v>
      </c>
      <c r="BN49" s="166">
        <v>3.326890230178833</v>
      </c>
      <c r="BO49" s="166">
        <v>1.5949201583862305</v>
      </c>
      <c r="BP49" s="166">
        <v>1.7711960077285767</v>
      </c>
      <c r="BQ49" s="166">
        <v>1.8967090845108032</v>
      </c>
      <c r="BR49" s="166">
        <v>1.9955611228942871</v>
      </c>
      <c r="BS49" s="166">
        <v>2.0756969451904297</v>
      </c>
      <c r="BT49" s="166">
        <v>2.1422848701477051</v>
      </c>
      <c r="BU49" s="166">
        <v>2.1987030506134033</v>
      </c>
      <c r="BV49" s="166">
        <v>2.5405166149139404</v>
      </c>
      <c r="BW49" s="166">
        <v>2.5818197727203369</v>
      </c>
      <c r="BX49" s="166">
        <v>2.6193709373474121</v>
      </c>
      <c r="BY49" s="166">
        <v>2.653538703918457</v>
      </c>
      <c r="BZ49" s="166">
        <v>2.6847734451293945</v>
      </c>
      <c r="CA49" s="166">
        <v>2.7137656211853027</v>
      </c>
      <c r="CB49" s="166">
        <v>2.7408840656280518</v>
      </c>
      <c r="CC49" s="166">
        <v>2.7685887813568115</v>
      </c>
      <c r="CD49" s="166">
        <v>1.3673251867294312</v>
      </c>
      <c r="CE49" s="166">
        <v>1.3867849111557007</v>
      </c>
      <c r="CF49" s="166">
        <v>1.4071877002716064</v>
      </c>
      <c r="CG49" s="166">
        <v>1.4288121461868286</v>
      </c>
      <c r="CH49" s="166">
        <v>1.4522629976272583</v>
      </c>
      <c r="CI49" s="166">
        <v>1.4786490201950073</v>
      </c>
      <c r="CJ49" s="166">
        <v>1.5100914239883423</v>
      </c>
      <c r="CK49" s="166">
        <v>7.9088711738586426</v>
      </c>
      <c r="CL49" s="166">
        <v>7.8530144691467285</v>
      </c>
      <c r="CM49" s="166">
        <v>8.1653642654418945</v>
      </c>
      <c r="CN49" s="166">
        <v>8.2218894958496094</v>
      </c>
      <c r="CO49" s="166">
        <v>8.2390327453613281</v>
      </c>
      <c r="CP49" s="166">
        <v>8.2157697677612305</v>
      </c>
      <c r="CQ49" s="166">
        <v>8.1520500183105469</v>
      </c>
      <c r="CR49" s="166">
        <v>8.0492067337036133</v>
      </c>
      <c r="CS49" s="166">
        <v>3.3506858348846436</v>
      </c>
      <c r="CT49" s="166">
        <v>3.7487773895263672</v>
      </c>
      <c r="CU49" s="166">
        <v>4.5039963722229004</v>
      </c>
      <c r="CV49" s="166">
        <v>6.0834693908691406</v>
      </c>
      <c r="CW49" s="166">
        <v>5.422093391418457</v>
      </c>
      <c r="CX49" s="166">
        <v>6.9298720359802246</v>
      </c>
      <c r="CY49" s="166">
        <v>6.5721135139465332</v>
      </c>
      <c r="CZ49" s="166">
        <v>7.3097639083862305</v>
      </c>
      <c r="DA49" s="166">
        <v>7.3624081611633301</v>
      </c>
      <c r="DB49" s="166">
        <v>7.3155984878540039</v>
      </c>
      <c r="DC49" s="166">
        <v>7.1728191375732422</v>
      </c>
      <c r="DD49" s="166">
        <v>7.1614341735839844</v>
      </c>
      <c r="DE49" s="166">
        <v>7.929750919342041</v>
      </c>
      <c r="DF49" s="166">
        <v>8.0720815658569336</v>
      </c>
      <c r="DG49" s="166">
        <v>7.4758214950561523</v>
      </c>
      <c r="DH49" s="166">
        <v>7.7330136299133301</v>
      </c>
      <c r="DI49" s="166">
        <v>7.3022975921630859</v>
      </c>
      <c r="DJ49" s="166">
        <v>7.7786884307861328</v>
      </c>
      <c r="DK49" s="166">
        <v>7.4236822128295898</v>
      </c>
      <c r="DL49" s="166">
        <v>7.6115331649780273</v>
      </c>
      <c r="DM49" s="166">
        <v>6.4941134452819824</v>
      </c>
      <c r="DN49" s="166">
        <v>6.8163456916809082</v>
      </c>
      <c r="DO49" s="166">
        <v>7.0867037773132324</v>
      </c>
      <c r="DP49" s="166">
        <v>6.2520384788513184</v>
      </c>
    </row>
    <row r="50" spans="1:120" ht="15" customHeight="1">
      <c r="A50" s="71"/>
      <c r="B50" s="63"/>
      <c r="C50" s="173">
        <v>20</v>
      </c>
      <c r="D50" s="263" t="s">
        <v>145</v>
      </c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>
        <f t="shared" si="0"/>
        <v>9.4962596893310547</v>
      </c>
      <c r="Q50" s="263"/>
      <c r="R50" s="263"/>
      <c r="S50" s="263"/>
      <c r="T50" s="263"/>
      <c r="U50" s="263"/>
      <c r="V50" s="263"/>
      <c r="W50" s="263"/>
      <c r="X50" s="268"/>
      <c r="Y50" s="208"/>
      <c r="Z50" s="264" t="str">
        <f>IF(P50&gt;X31,"N.G","O.K")</f>
        <v>O.K</v>
      </c>
      <c r="AA50" s="265"/>
      <c r="AB50" s="153"/>
      <c r="AC50" s="63"/>
      <c r="AD50" s="150"/>
      <c r="AE50" s="167">
        <f t="shared" si="1"/>
        <v>9.4962596893310547</v>
      </c>
      <c r="AF50" s="166">
        <v>2.4925746917724609</v>
      </c>
      <c r="AG50" s="166">
        <v>2.3929810523986816</v>
      </c>
      <c r="AH50" s="166">
        <v>2.4447562694549561</v>
      </c>
      <c r="AI50" s="166">
        <v>2.9318215847015381</v>
      </c>
      <c r="AJ50" s="166">
        <v>2.9580914974212646</v>
      </c>
      <c r="AK50" s="166">
        <v>2.9829270839691162</v>
      </c>
      <c r="AL50" s="166">
        <v>3.0064725875854492</v>
      </c>
      <c r="AM50" s="166">
        <v>3.0289289951324463</v>
      </c>
      <c r="AN50" s="166">
        <v>3.0505683422088623</v>
      </c>
      <c r="AO50" s="166">
        <v>3.0719113349914551</v>
      </c>
      <c r="AP50" s="166">
        <v>3.0931422710418701</v>
      </c>
      <c r="AQ50" s="166">
        <v>3.1165902614593506</v>
      </c>
      <c r="AR50" s="166">
        <v>3.1440696716308594</v>
      </c>
      <c r="AS50" s="166">
        <v>5.4719743728637695</v>
      </c>
      <c r="AT50" s="166">
        <v>4.9832258224487305</v>
      </c>
      <c r="AU50" s="166">
        <v>4.4886741638183594</v>
      </c>
      <c r="AV50" s="166">
        <v>4.0086607933044434</v>
      </c>
      <c r="AW50" s="166">
        <v>5.9487991333007812</v>
      </c>
      <c r="AX50" s="166">
        <v>2.2535858154296875</v>
      </c>
      <c r="AY50" s="166">
        <v>1.3464134931564331</v>
      </c>
      <c r="AZ50" s="166">
        <v>2.2782378196716309</v>
      </c>
      <c r="BA50" s="166">
        <v>2.3372764587402344</v>
      </c>
      <c r="BB50" s="166">
        <v>2.8764293193817139</v>
      </c>
      <c r="BC50" s="166">
        <v>2.904890775680542</v>
      </c>
      <c r="BD50" s="166">
        <v>3.3795204162597656</v>
      </c>
      <c r="BE50" s="166">
        <v>3.4579412937164307</v>
      </c>
      <c r="BF50" s="166">
        <v>3.5633494853973389</v>
      </c>
      <c r="BG50" s="166">
        <v>3.725590705871582</v>
      </c>
      <c r="BH50" s="166">
        <v>2.8153278827667236</v>
      </c>
      <c r="BI50" s="166">
        <v>2.7955591678619385</v>
      </c>
      <c r="BJ50" s="166">
        <v>2.8466529846191406</v>
      </c>
      <c r="BK50" s="166">
        <v>3.2616860866546631</v>
      </c>
      <c r="BL50" s="166">
        <v>3.1643059253692627</v>
      </c>
      <c r="BM50" s="166">
        <v>3.2121481895446777</v>
      </c>
      <c r="BN50" s="166">
        <v>3.3162755966186523</v>
      </c>
      <c r="BO50" s="166">
        <v>1.5945709943771362</v>
      </c>
      <c r="BP50" s="166">
        <v>1.7708094120025635</v>
      </c>
      <c r="BQ50" s="166">
        <v>1.8962841033935547</v>
      </c>
      <c r="BR50" s="166">
        <v>1.9951020479202271</v>
      </c>
      <c r="BS50" s="166">
        <v>2.0752017498016357</v>
      </c>
      <c r="BT50" s="166">
        <v>2.1417415142059326</v>
      </c>
      <c r="BU50" s="166">
        <v>2.1980972290039062</v>
      </c>
      <c r="BV50" s="166">
        <v>2.5377671718597412</v>
      </c>
      <c r="BW50" s="166">
        <v>2.5789546966552734</v>
      </c>
      <c r="BX50" s="166">
        <v>2.6164202690124512</v>
      </c>
      <c r="BY50" s="166">
        <v>2.6505260467529297</v>
      </c>
      <c r="BZ50" s="166">
        <v>2.6817173957824707</v>
      </c>
      <c r="CA50" s="166">
        <v>2.7106833457946777</v>
      </c>
      <c r="CB50" s="166">
        <v>2.7377865314483643</v>
      </c>
      <c r="CC50" s="166">
        <v>2.7655050754547119</v>
      </c>
      <c r="CD50" s="166">
        <v>1.3669028282165527</v>
      </c>
      <c r="CE50" s="166">
        <v>1.3863615989685059</v>
      </c>
      <c r="CF50" s="166">
        <v>1.4067648649215698</v>
      </c>
      <c r="CG50" s="166">
        <v>1.4283921718597412</v>
      </c>
      <c r="CH50" s="166">
        <v>1.4518492221832275</v>
      </c>
      <c r="CI50" s="166">
        <v>1.4782465696334839</v>
      </c>
      <c r="CJ50" s="166">
        <v>1.5097075700759888</v>
      </c>
      <c r="CK50" s="166">
        <v>8.9211368560791016</v>
      </c>
      <c r="CL50" s="166">
        <v>8.8350162506103516</v>
      </c>
      <c r="CM50" s="166">
        <v>9.4203357696533203</v>
      </c>
      <c r="CN50" s="166">
        <v>9.4915008544921875</v>
      </c>
      <c r="CO50" s="166">
        <v>9.4962596893310547</v>
      </c>
      <c r="CP50" s="166">
        <v>9.4373807907104492</v>
      </c>
      <c r="CQ50" s="166">
        <v>9.3185291290283203</v>
      </c>
      <c r="CR50" s="166">
        <v>9.1447010040283203</v>
      </c>
      <c r="CS50" s="166">
        <v>3.3016359806060791</v>
      </c>
      <c r="CT50" s="166">
        <v>3.7190713882446289</v>
      </c>
      <c r="CU50" s="166">
        <v>4.5153937339782715</v>
      </c>
      <c r="CV50" s="166">
        <v>6.2155923843383789</v>
      </c>
      <c r="CW50" s="166">
        <v>5.4933514595031738</v>
      </c>
      <c r="CX50" s="166">
        <v>7.1907868385314941</v>
      </c>
      <c r="CY50" s="166">
        <v>6.7671160697937012</v>
      </c>
      <c r="CZ50" s="166">
        <v>7.8852324485778809</v>
      </c>
      <c r="DA50" s="166">
        <v>7.8495311737060547</v>
      </c>
      <c r="DB50" s="166">
        <v>7.7215394973754883</v>
      </c>
      <c r="DC50" s="166">
        <v>7.5037035942077637</v>
      </c>
      <c r="DD50" s="166">
        <v>7.8365664482116699</v>
      </c>
      <c r="DE50" s="166">
        <v>9.0451622009277344</v>
      </c>
      <c r="DF50" s="166">
        <v>9.2710466384887695</v>
      </c>
      <c r="DG50" s="166">
        <v>8.3686819076538086</v>
      </c>
      <c r="DH50" s="166">
        <v>8.7441444396972656</v>
      </c>
      <c r="DI50" s="166">
        <v>8.1240930557250977</v>
      </c>
      <c r="DJ50" s="166">
        <v>8.721674919128418</v>
      </c>
      <c r="DK50" s="166">
        <v>8.2025489807128906</v>
      </c>
      <c r="DL50" s="166">
        <v>8.4735355377197266</v>
      </c>
      <c r="DM50" s="166">
        <v>6.9259696006774902</v>
      </c>
      <c r="DN50" s="166">
        <v>7.3691067695617676</v>
      </c>
      <c r="DO50" s="166">
        <v>7.7720274925231934</v>
      </c>
      <c r="DP50" s="166">
        <v>6.6176724433898926</v>
      </c>
    </row>
    <row r="51" spans="1:120" ht="15" customHeight="1">
      <c r="A51" s="71"/>
      <c r="B51" s="63"/>
      <c r="C51" s="173">
        <v>21</v>
      </c>
      <c r="D51" s="263" t="s">
        <v>146</v>
      </c>
      <c r="E51" s="263"/>
      <c r="F51" s="263"/>
      <c r="G51" s="263"/>
      <c r="H51" s="263"/>
      <c r="I51" s="263"/>
      <c r="J51" s="263"/>
      <c r="K51" s="263"/>
      <c r="L51" s="263"/>
      <c r="M51" s="263"/>
      <c r="N51" s="263"/>
      <c r="O51" s="263"/>
      <c r="P51" s="263">
        <f t="shared" si="0"/>
        <v>9.8251848220825195</v>
      </c>
      <c r="Q51" s="263"/>
      <c r="R51" s="263"/>
      <c r="S51" s="263"/>
      <c r="T51" s="263"/>
      <c r="U51" s="263"/>
      <c r="V51" s="263"/>
      <c r="W51" s="263"/>
      <c r="X51" s="268"/>
      <c r="Y51" s="208"/>
      <c r="Z51" s="264" t="str">
        <f>IF(P51&gt;X31,"N.G","O.K")</f>
        <v>O.K</v>
      </c>
      <c r="AA51" s="265"/>
      <c r="AB51" s="153"/>
      <c r="AC51" s="63"/>
      <c r="AD51" s="150"/>
      <c r="AE51" s="167">
        <f t="shared" si="1"/>
        <v>9.8251848220825195</v>
      </c>
      <c r="AF51" s="166">
        <v>2.488947868347168</v>
      </c>
      <c r="AG51" s="166">
        <v>2.3899979591369629</v>
      </c>
      <c r="AH51" s="166">
        <v>2.4413974285125732</v>
      </c>
      <c r="AI51" s="166">
        <v>2.9274706840515137</v>
      </c>
      <c r="AJ51" s="166">
        <v>2.9536726474761963</v>
      </c>
      <c r="AK51" s="166">
        <v>2.9784564971923828</v>
      </c>
      <c r="AL51" s="166">
        <v>3.0019640922546387</v>
      </c>
      <c r="AM51" s="166">
        <v>3.024395227432251</v>
      </c>
      <c r="AN51" s="166">
        <v>3.0460178852081299</v>
      </c>
      <c r="AO51" s="166">
        <v>3.0673513412475586</v>
      </c>
      <c r="AP51" s="166">
        <v>3.088573694229126</v>
      </c>
      <c r="AQ51" s="166">
        <v>3.112037181854248</v>
      </c>
      <c r="AR51" s="166">
        <v>3.1395087242126465</v>
      </c>
      <c r="AS51" s="166">
        <v>5.4827466011047363</v>
      </c>
      <c r="AT51" s="166">
        <v>4.9879999160766602</v>
      </c>
      <c r="AU51" s="166">
        <v>4.4886431694030762</v>
      </c>
      <c r="AV51" s="166">
        <v>4.006157398223877</v>
      </c>
      <c r="AW51" s="166">
        <v>5.9672880172729492</v>
      </c>
      <c r="AX51" s="166">
        <v>2.2520751953125</v>
      </c>
      <c r="AY51" s="166">
        <v>1.3458719253540039</v>
      </c>
      <c r="AZ51" s="166">
        <v>2.2763428688049316</v>
      </c>
      <c r="BA51" s="166">
        <v>2.3347771167755127</v>
      </c>
      <c r="BB51" s="166">
        <v>2.8722591400146484</v>
      </c>
      <c r="BC51" s="166">
        <v>2.900623083114624</v>
      </c>
      <c r="BD51" s="166">
        <v>3.3742184638977051</v>
      </c>
      <c r="BE51" s="166">
        <v>3.4527041912078857</v>
      </c>
      <c r="BF51" s="166">
        <v>3.5584568977355957</v>
      </c>
      <c r="BG51" s="166">
        <v>3.7215087413787842</v>
      </c>
      <c r="BH51" s="166">
        <v>2.8113851547241211</v>
      </c>
      <c r="BI51" s="166">
        <v>2.7916297912597656</v>
      </c>
      <c r="BJ51" s="166">
        <v>2.8426101207733154</v>
      </c>
      <c r="BK51" s="166">
        <v>3.2566463947296143</v>
      </c>
      <c r="BL51" s="166">
        <v>3.1596758365631104</v>
      </c>
      <c r="BM51" s="166">
        <v>3.2073299884796143</v>
      </c>
      <c r="BN51" s="166">
        <v>3.3110654354095459</v>
      </c>
      <c r="BO51" s="166">
        <v>1.594107985496521</v>
      </c>
      <c r="BP51" s="166">
        <v>1.7702449560165405</v>
      </c>
      <c r="BQ51" s="166">
        <v>1.8956447839736938</v>
      </c>
      <c r="BR51" s="166">
        <v>1.9944014549255371</v>
      </c>
      <c r="BS51" s="166">
        <v>2.0744423866271973</v>
      </c>
      <c r="BT51" s="166">
        <v>2.1409094333648682</v>
      </c>
      <c r="BU51" s="166">
        <v>2.1971759796142578</v>
      </c>
      <c r="BV51" s="166">
        <v>2.533942699432373</v>
      </c>
      <c r="BW51" s="166">
        <v>2.5749938488006592</v>
      </c>
      <c r="BX51" s="166">
        <v>2.6123707294464111</v>
      </c>
      <c r="BY51" s="166">
        <v>2.6464269161224365</v>
      </c>
      <c r="BZ51" s="166">
        <v>2.6776015758514404</v>
      </c>
      <c r="CA51" s="166">
        <v>2.7065796852111816</v>
      </c>
      <c r="CB51" s="166">
        <v>2.7337193489074707</v>
      </c>
      <c r="CC51" s="166">
        <v>2.7615137100219727</v>
      </c>
      <c r="CD51" s="166">
        <v>1.3663545846939087</v>
      </c>
      <c r="CE51" s="166">
        <v>1.3858106136322021</v>
      </c>
      <c r="CF51" s="166">
        <v>1.4062134027481079</v>
      </c>
      <c r="CG51" s="166">
        <v>1.4278433322906494</v>
      </c>
      <c r="CH51" s="166">
        <v>1.4513081312179565</v>
      </c>
      <c r="CI51" s="166">
        <v>1.477719783782959</v>
      </c>
      <c r="CJ51" s="166">
        <v>1.5092036724090576</v>
      </c>
      <c r="CK51" s="166">
        <v>9.4789266586303711</v>
      </c>
      <c r="CL51" s="166">
        <v>9.4168577194213867</v>
      </c>
      <c r="CM51" s="166">
        <v>9.6635370254516602</v>
      </c>
      <c r="CN51" s="166">
        <v>9.7754421234130859</v>
      </c>
      <c r="CO51" s="166">
        <v>9.8251848220825195</v>
      </c>
      <c r="CP51" s="166">
        <v>9.8157367706298828</v>
      </c>
      <c r="CQ51" s="166">
        <v>9.7509021759033203</v>
      </c>
      <c r="CR51" s="166">
        <v>9.6364450454711914</v>
      </c>
      <c r="CS51" s="166">
        <v>3.6798417568206787</v>
      </c>
      <c r="CT51" s="166">
        <v>4.1260128021240234</v>
      </c>
      <c r="CU51" s="166">
        <v>4.9833970069885254</v>
      </c>
      <c r="CV51" s="166">
        <v>6.8639750480651855</v>
      </c>
      <c r="CW51" s="166">
        <v>6.0534577369689941</v>
      </c>
      <c r="CX51" s="166">
        <v>7.9889187812805176</v>
      </c>
      <c r="CY51" s="166">
        <v>7.4961190223693848</v>
      </c>
      <c r="CZ51" s="166">
        <v>8.767857551574707</v>
      </c>
      <c r="DA51" s="166">
        <v>8.747584342956543</v>
      </c>
      <c r="DB51" s="166">
        <v>8.6080617904663086</v>
      </c>
      <c r="DC51" s="166">
        <v>8.3556270599365234</v>
      </c>
      <c r="DD51" s="166">
        <v>8.6644201278686523</v>
      </c>
      <c r="DE51" s="166">
        <v>9.2153177261352539</v>
      </c>
      <c r="DF51" s="166">
        <v>9.4755935668945313</v>
      </c>
      <c r="DG51" s="166">
        <v>8.4818830490112305</v>
      </c>
      <c r="DH51" s="166">
        <v>8.8839311599731445</v>
      </c>
      <c r="DI51" s="166">
        <v>8.2237520217895508</v>
      </c>
      <c r="DJ51" s="166">
        <v>9.3357973098754883</v>
      </c>
      <c r="DK51" s="166">
        <v>8.9549760818481445</v>
      </c>
      <c r="DL51" s="166">
        <v>9.1575918197631836</v>
      </c>
      <c r="DM51" s="166">
        <v>6.9683933258056641</v>
      </c>
      <c r="DN51" s="166">
        <v>7.4272165298461914</v>
      </c>
      <c r="DO51" s="166">
        <v>7.8490777015686035</v>
      </c>
      <c r="DP51" s="166">
        <v>6.6511597633361816</v>
      </c>
    </row>
    <row r="52" spans="1:120" ht="15" customHeight="1">
      <c r="A52" s="71"/>
      <c r="B52" s="63"/>
      <c r="C52" s="173">
        <v>22</v>
      </c>
      <c r="D52" s="263" t="s">
        <v>147</v>
      </c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>
        <f t="shared" si="0"/>
        <v>9.9537363052368164</v>
      </c>
      <c r="Q52" s="263"/>
      <c r="R52" s="263"/>
      <c r="S52" s="263"/>
      <c r="T52" s="263"/>
      <c r="U52" s="263"/>
      <c r="V52" s="263"/>
      <c r="W52" s="263"/>
      <c r="X52" s="268"/>
      <c r="Y52" s="208"/>
      <c r="Z52" s="264" t="str">
        <f>IF(P52&gt;X31,"N.G","O.K")</f>
        <v>O.K</v>
      </c>
      <c r="AA52" s="265"/>
      <c r="AB52" s="153"/>
      <c r="AC52" s="63"/>
      <c r="AD52" s="150"/>
      <c r="AE52" s="167">
        <f t="shared" si="1"/>
        <v>9.9537363052368164</v>
      </c>
      <c r="AF52" s="166">
        <v>2.487210750579834</v>
      </c>
      <c r="AG52" s="166">
        <v>2.3886177539825439</v>
      </c>
      <c r="AH52" s="166">
        <v>2.439824104309082</v>
      </c>
      <c r="AI52" s="166">
        <v>2.9243795871734619</v>
      </c>
      <c r="AJ52" s="166">
        <v>2.9504692554473877</v>
      </c>
      <c r="AK52" s="166">
        <v>2.9751508235931396</v>
      </c>
      <c r="AL52" s="166">
        <v>2.9985654354095459</v>
      </c>
      <c r="AM52" s="166">
        <v>3.0209097862243652</v>
      </c>
      <c r="AN52" s="166">
        <v>3.0424480438232422</v>
      </c>
      <c r="AO52" s="166">
        <v>3.0636899471282959</v>
      </c>
      <c r="AP52" s="166">
        <v>3.0847985744476318</v>
      </c>
      <c r="AQ52" s="166">
        <v>3.1080994606018066</v>
      </c>
      <c r="AR52" s="166">
        <v>3.1353001594543457</v>
      </c>
      <c r="AS52" s="166">
        <v>5.4550352096557617</v>
      </c>
      <c r="AT52" s="166">
        <v>4.9640641212463379</v>
      </c>
      <c r="AU52" s="166">
        <v>4.4686160087585449</v>
      </c>
      <c r="AV52" s="166">
        <v>3.9897603988647461</v>
      </c>
      <c r="AW52" s="166">
        <v>5.9361424446105957</v>
      </c>
      <c r="AX52" s="166">
        <v>2.2512643337249756</v>
      </c>
      <c r="AY52" s="166">
        <v>1.3453902006149292</v>
      </c>
      <c r="AZ52" s="166">
        <v>2.2754077911376953</v>
      </c>
      <c r="BA52" s="166">
        <v>2.3336126804351807</v>
      </c>
      <c r="BB52" s="166">
        <v>2.8694102764129639</v>
      </c>
      <c r="BC52" s="166">
        <v>2.8976495265960693</v>
      </c>
      <c r="BD52" s="166">
        <v>3.3663594722747803</v>
      </c>
      <c r="BE52" s="166">
        <v>3.4433894157409668</v>
      </c>
      <c r="BF52" s="166">
        <v>3.5472936630249023</v>
      </c>
      <c r="BG52" s="166">
        <v>3.7080025672912598</v>
      </c>
      <c r="BH52" s="166">
        <v>2.8087906837463379</v>
      </c>
      <c r="BI52" s="166">
        <v>2.7891025543212891</v>
      </c>
      <c r="BJ52" s="166">
        <v>2.8398935794830322</v>
      </c>
      <c r="BK52" s="166">
        <v>3.2508561611175537</v>
      </c>
      <c r="BL52" s="166">
        <v>3.1551778316497803</v>
      </c>
      <c r="BM52" s="166">
        <v>3.202272891998291</v>
      </c>
      <c r="BN52" s="166">
        <v>3.3043572902679443</v>
      </c>
      <c r="BO52" s="166">
        <v>1.5936615467071533</v>
      </c>
      <c r="BP52" s="166">
        <v>1.7697639465332031</v>
      </c>
      <c r="BQ52" s="166">
        <v>1.8951373100280762</v>
      </c>
      <c r="BR52" s="166">
        <v>1.9938708543777466</v>
      </c>
      <c r="BS52" s="166">
        <v>2.0738885402679443</v>
      </c>
      <c r="BT52" s="166">
        <v>2.1403267383575439</v>
      </c>
      <c r="BU52" s="166">
        <v>2.1965558528900146</v>
      </c>
      <c r="BV52" s="166">
        <v>2.5320603847503662</v>
      </c>
      <c r="BW52" s="166">
        <v>2.5729873180389404</v>
      </c>
      <c r="BX52" s="166">
        <v>2.6102578639984131</v>
      </c>
      <c r="BY52" s="166">
        <v>2.6442227363586426</v>
      </c>
      <c r="BZ52" s="166">
        <v>2.6753191947937012</v>
      </c>
      <c r="CA52" s="166">
        <v>2.7042295932769775</v>
      </c>
      <c r="CB52" s="166">
        <v>2.731309175491333</v>
      </c>
      <c r="CC52" s="166">
        <v>2.7590515613555908</v>
      </c>
      <c r="CD52" s="166">
        <v>1.3658673763275146</v>
      </c>
      <c r="CE52" s="166">
        <v>1.385319709777832</v>
      </c>
      <c r="CF52" s="166">
        <v>1.4057202339172363</v>
      </c>
      <c r="CG52" s="166">
        <v>1.4273499250411987</v>
      </c>
      <c r="CH52" s="166">
        <v>1.4508174657821655</v>
      </c>
      <c r="CI52" s="166">
        <v>1.4772360324859619</v>
      </c>
      <c r="CJ52" s="166">
        <v>1.5087326765060425</v>
      </c>
      <c r="CK52" s="166">
        <v>9.7882595062255859</v>
      </c>
      <c r="CL52" s="166">
        <v>9.7502918243408203</v>
      </c>
      <c r="CM52" s="166">
        <v>9.6970930099487305</v>
      </c>
      <c r="CN52" s="166">
        <v>9.8373746871948242</v>
      </c>
      <c r="CO52" s="166">
        <v>9.9217386245727539</v>
      </c>
      <c r="CP52" s="166">
        <v>9.9537363052368164</v>
      </c>
      <c r="CQ52" s="166">
        <v>9.9377574920654297</v>
      </c>
      <c r="CR52" s="166">
        <v>9.8802652359008789</v>
      </c>
      <c r="CS52" s="166">
        <v>5.7078895568847656</v>
      </c>
      <c r="CT52" s="166">
        <v>6.1013364791870117</v>
      </c>
      <c r="CU52" s="166">
        <v>6.8466877937316895</v>
      </c>
      <c r="CV52" s="166">
        <v>8.3971166610717773</v>
      </c>
      <c r="CW52" s="166">
        <v>7.750330924987793</v>
      </c>
      <c r="CX52" s="166">
        <v>9.2132911682128906</v>
      </c>
      <c r="CY52" s="166">
        <v>8.8708791732788086</v>
      </c>
      <c r="CZ52" s="166">
        <v>9.4860525131225586</v>
      </c>
      <c r="DA52" s="166">
        <v>9.582737922668457</v>
      </c>
      <c r="DB52" s="166">
        <v>9.5666036605834961</v>
      </c>
      <c r="DC52" s="166">
        <v>9.443242073059082</v>
      </c>
      <c r="DD52" s="166">
        <v>9.2730474472045898</v>
      </c>
      <c r="DE52" s="166">
        <v>9.2068634033203125</v>
      </c>
      <c r="DF52" s="166">
        <v>9.4853191375732422</v>
      </c>
      <c r="DG52" s="166">
        <v>8.4513359069824219</v>
      </c>
      <c r="DH52" s="166">
        <v>8.8622751235961914</v>
      </c>
      <c r="DI52" s="166">
        <v>8.1898174285888672</v>
      </c>
      <c r="DJ52" s="166">
        <v>9.7008457183837891</v>
      </c>
      <c r="DK52" s="166">
        <v>9.4623222351074219</v>
      </c>
      <c r="DL52" s="166">
        <v>9.5906286239624023</v>
      </c>
      <c r="DM52" s="166">
        <v>6.9315171241760254</v>
      </c>
      <c r="DN52" s="166">
        <v>7.3889966011047363</v>
      </c>
      <c r="DO52" s="166">
        <v>7.811530590057373</v>
      </c>
      <c r="DP52" s="166">
        <v>6.6158490180969238</v>
      </c>
    </row>
    <row r="53" spans="1:120" ht="15" customHeight="1">
      <c r="A53" s="71"/>
      <c r="B53" s="63"/>
      <c r="C53" s="173">
        <v>23</v>
      </c>
      <c r="D53" s="263" t="s">
        <v>121</v>
      </c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>
        <f t="shared" si="0"/>
        <v>7.8603363037109375</v>
      </c>
      <c r="Q53" s="263"/>
      <c r="R53" s="263"/>
      <c r="S53" s="263"/>
      <c r="T53" s="263"/>
      <c r="U53" s="263"/>
      <c r="V53" s="263"/>
      <c r="W53" s="263"/>
      <c r="X53" s="269"/>
      <c r="Y53" s="270"/>
      <c r="Z53" s="264" t="str">
        <f>IF(P53&gt;X31,"N.G","O.K")</f>
        <v>O.K</v>
      </c>
      <c r="AA53" s="265"/>
      <c r="AB53" s="153"/>
      <c r="AC53" s="63"/>
      <c r="AD53" s="150"/>
      <c r="AE53" s="167">
        <f t="shared" si="1"/>
        <v>7.8603363037109375</v>
      </c>
      <c r="AF53" s="166">
        <v>2.4141607284545898</v>
      </c>
      <c r="AG53" s="166">
        <v>2.3312332630157471</v>
      </c>
      <c r="AH53" s="166">
        <v>2.3747045993804932</v>
      </c>
      <c r="AI53" s="166">
        <v>2.8613154888153076</v>
      </c>
      <c r="AJ53" s="166">
        <v>2.8782413005828857</v>
      </c>
      <c r="AK53" s="166">
        <v>2.8930180072784424</v>
      </c>
      <c r="AL53" s="166">
        <v>2.9063723087310791</v>
      </c>
      <c r="AM53" s="166">
        <v>2.9191300868988037</v>
      </c>
      <c r="AN53" s="166">
        <v>2.9322652816772461</v>
      </c>
      <c r="AO53" s="166">
        <v>2.9478909969329834</v>
      </c>
      <c r="AP53" s="166">
        <v>2.9661803245544434</v>
      </c>
      <c r="AQ53" s="166">
        <v>2.997122049331665</v>
      </c>
      <c r="AR53" s="166">
        <v>3.0506813526153564</v>
      </c>
      <c r="AS53" s="166">
        <v>4.9923238754272461</v>
      </c>
      <c r="AT53" s="166">
        <v>4.5937867164611816</v>
      </c>
      <c r="AU53" s="166">
        <v>4.1859927177429199</v>
      </c>
      <c r="AV53" s="166">
        <v>3.7773067951202393</v>
      </c>
      <c r="AW53" s="166">
        <v>5.378021240234375</v>
      </c>
      <c r="AX53" s="166">
        <v>2.2100756168365479</v>
      </c>
      <c r="AY53" s="166">
        <v>1.3149356842041016</v>
      </c>
      <c r="AZ53" s="166">
        <v>2.231560230255127</v>
      </c>
      <c r="BA53" s="166">
        <v>2.283503532409668</v>
      </c>
      <c r="BB53" s="166">
        <v>2.8184475898742676</v>
      </c>
      <c r="BC53" s="166">
        <v>2.8415398597717285</v>
      </c>
      <c r="BD53" s="166">
        <v>3.29705810546875</v>
      </c>
      <c r="BE53" s="166">
        <v>3.3527131080627441</v>
      </c>
      <c r="BF53" s="166">
        <v>3.4273340702056885</v>
      </c>
      <c r="BG53" s="166">
        <v>3.5483081340789795</v>
      </c>
      <c r="BH53" s="166">
        <v>2.7381198406219482</v>
      </c>
      <c r="BI53" s="166">
        <v>2.6978909969329834</v>
      </c>
      <c r="BJ53" s="166">
        <v>2.7879397869110107</v>
      </c>
      <c r="BK53" s="166">
        <v>3.2055513858795166</v>
      </c>
      <c r="BL53" s="166">
        <v>3.0920350551605225</v>
      </c>
      <c r="BM53" s="166">
        <v>3.1579742431640625</v>
      </c>
      <c r="BN53" s="166">
        <v>3.2495744228363037</v>
      </c>
      <c r="BO53" s="166">
        <v>1.5607599020004272</v>
      </c>
      <c r="BP53" s="166">
        <v>1.7361078262329102</v>
      </c>
      <c r="BQ53" s="166">
        <v>1.8608744144439697</v>
      </c>
      <c r="BR53" s="166">
        <v>1.9590495824813843</v>
      </c>
      <c r="BS53" s="166">
        <v>2.0384707450866699</v>
      </c>
      <c r="BT53" s="166">
        <v>2.1041507720947266</v>
      </c>
      <c r="BU53" s="166">
        <v>2.1593809127807617</v>
      </c>
      <c r="BV53" s="166">
        <v>2.4506149291992187</v>
      </c>
      <c r="BW53" s="166">
        <v>2.4829623699188232</v>
      </c>
      <c r="BX53" s="166">
        <v>2.5115857124328613</v>
      </c>
      <c r="BY53" s="166">
        <v>2.5371437072753906</v>
      </c>
      <c r="BZ53" s="166">
        <v>2.5606224536895752</v>
      </c>
      <c r="CA53" s="166">
        <v>2.5842087268829346</v>
      </c>
      <c r="CB53" s="166">
        <v>2.6083197593688965</v>
      </c>
      <c r="CC53" s="166">
        <v>2.6429634094238281</v>
      </c>
      <c r="CD53" s="166">
        <v>1.3349654674530029</v>
      </c>
      <c r="CE53" s="166">
        <v>1.3539977073669434</v>
      </c>
      <c r="CF53" s="166">
        <v>1.3739904165267944</v>
      </c>
      <c r="CG53" s="166">
        <v>1.3952351808547974</v>
      </c>
      <c r="CH53" s="166">
        <v>1.4183590412139893</v>
      </c>
      <c r="CI53" s="166">
        <v>1.4444977045059204</v>
      </c>
      <c r="CJ53" s="166">
        <v>1.4758098125457764</v>
      </c>
      <c r="CK53" s="166">
        <v>7.2131452560424805</v>
      </c>
      <c r="CL53" s="166">
        <v>7.1459717750549316</v>
      </c>
      <c r="CM53" s="166">
        <v>7.8603363037109375</v>
      </c>
      <c r="CN53" s="166">
        <v>7.858731746673584</v>
      </c>
      <c r="CO53" s="166">
        <v>7.8056063652038574</v>
      </c>
      <c r="CP53" s="166">
        <v>7.7065520286560059</v>
      </c>
      <c r="CQ53" s="166">
        <v>7.5677313804626465</v>
      </c>
      <c r="CR53" s="166">
        <v>7.4000458717346191</v>
      </c>
      <c r="CS53" s="166">
        <v>2.9832291603088379</v>
      </c>
      <c r="CT53" s="166">
        <v>3.3403656482696533</v>
      </c>
      <c r="CU53" s="166">
        <v>4.0043373107910156</v>
      </c>
      <c r="CV53" s="166">
        <v>5.3730959892272949</v>
      </c>
      <c r="CW53" s="166">
        <v>4.7978887557983398</v>
      </c>
      <c r="CX53" s="166">
        <v>6.137171745300293</v>
      </c>
      <c r="CY53" s="166">
        <v>5.8082113265991211</v>
      </c>
      <c r="CZ53" s="166">
        <v>6.5571193695068359</v>
      </c>
      <c r="DA53" s="166">
        <v>6.5925827026367187</v>
      </c>
      <c r="DB53" s="166">
        <v>6.529597282409668</v>
      </c>
      <c r="DC53" s="166">
        <v>6.3766202926635742</v>
      </c>
      <c r="DD53" s="166">
        <v>6.4169144630432129</v>
      </c>
      <c r="DE53" s="166">
        <v>7.6752700805664062</v>
      </c>
      <c r="DF53" s="166">
        <v>7.8009905815124512</v>
      </c>
      <c r="DG53" s="166">
        <v>7.2168445587158203</v>
      </c>
      <c r="DH53" s="166">
        <v>7.4813904762268066</v>
      </c>
      <c r="DI53" s="166">
        <v>7.0358915328979492</v>
      </c>
      <c r="DJ53" s="166">
        <v>7.0615324974060059</v>
      </c>
      <c r="DK53" s="166">
        <v>6.6877017021179199</v>
      </c>
      <c r="DL53" s="166">
        <v>6.8832712173461914</v>
      </c>
      <c r="DM53" s="166">
        <v>6.1672821044921875</v>
      </c>
      <c r="DN53" s="166">
        <v>6.5121908187866211</v>
      </c>
      <c r="DO53" s="166">
        <v>6.8029747009277344</v>
      </c>
      <c r="DP53" s="166">
        <v>5.9193916320800781</v>
      </c>
    </row>
    <row r="54" spans="1:120" ht="15" customHeight="1">
      <c r="A54" s="71"/>
      <c r="B54" s="86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4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3"/>
      <c r="Y54" s="63"/>
      <c r="Z54" s="63"/>
      <c r="AA54" s="63"/>
      <c r="AB54" s="63"/>
      <c r="AC54" s="63"/>
      <c r="AD54" s="150"/>
    </row>
    <row r="55" spans="1:120" ht="15" customHeight="1">
      <c r="A55" s="63"/>
      <c r="B55" s="86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4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3"/>
      <c r="Y55" s="63"/>
      <c r="Z55" s="63"/>
      <c r="AA55" s="63"/>
      <c r="AB55" s="63"/>
      <c r="AC55" s="63"/>
      <c r="AD55" s="150"/>
    </row>
    <row r="56" spans="1:120" ht="15" customHeight="1">
      <c r="N56" s="18"/>
      <c r="O56" s="9"/>
      <c r="P56" s="9"/>
      <c r="Q56" s="49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51"/>
    </row>
    <row r="57" spans="1:120" ht="15" customHeight="1">
      <c r="N57" s="18"/>
      <c r="O57" s="9"/>
      <c r="P57" s="9"/>
      <c r="Q57" s="49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52"/>
    </row>
    <row r="58" spans="1:120" ht="15" customHeight="1">
      <c r="N58" s="18"/>
      <c r="O58" s="9"/>
      <c r="P58" s="9"/>
      <c r="Q58" s="49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50"/>
      <c r="AE58" s="167" t="s">
        <v>157</v>
      </c>
      <c r="AF58" s="166" t="s">
        <v>151</v>
      </c>
    </row>
    <row r="59" spans="1:120" ht="15" customHeight="1">
      <c r="N59" s="18"/>
      <c r="O59" s="9"/>
      <c r="P59" s="9"/>
      <c r="Q59" s="49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50"/>
      <c r="AE59" s="167">
        <v>1</v>
      </c>
      <c r="AF59" s="166">
        <f t="shared" ref="AF59:AF81" si="2">AE31</f>
        <v>4.9060564041137695</v>
      </c>
    </row>
    <row r="60" spans="1:120" ht="15" customHeight="1">
      <c r="N60" s="18"/>
      <c r="O60" s="9"/>
      <c r="P60" s="9"/>
      <c r="Q60" s="49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50"/>
      <c r="AE60" s="167">
        <v>2</v>
      </c>
      <c r="AF60" s="166">
        <f t="shared" si="2"/>
        <v>4.9061360359191895</v>
      </c>
    </row>
    <row r="61" spans="1:120" ht="15" customHeight="1">
      <c r="N61" s="18"/>
      <c r="O61" s="9"/>
      <c r="P61" s="9"/>
      <c r="Q61" s="49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50"/>
      <c r="AE61" s="167">
        <v>3</v>
      </c>
      <c r="AF61" s="166">
        <f t="shared" si="2"/>
        <v>6.0229263305664062</v>
      </c>
    </row>
    <row r="62" spans="1:120" ht="15" customHeight="1">
      <c r="N62" s="3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150"/>
      <c r="AE62" s="167">
        <v>4</v>
      </c>
      <c r="AF62" s="166">
        <f t="shared" si="2"/>
        <v>6.0227527618408203</v>
      </c>
    </row>
    <row r="63" spans="1:120" ht="15" customHeight="1">
      <c r="N63" s="3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150"/>
      <c r="AE63" s="167">
        <v>5</v>
      </c>
      <c r="AF63" s="166">
        <f t="shared" si="2"/>
        <v>7.1359715461730957</v>
      </c>
    </row>
    <row r="64" spans="1:120" ht="15" customHeight="1">
      <c r="N64" s="3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150"/>
      <c r="AE64" s="167">
        <v>6</v>
      </c>
      <c r="AF64" s="166">
        <f t="shared" si="2"/>
        <v>7.1357607841491699</v>
      </c>
    </row>
    <row r="65" spans="13:32" ht="15" customHeight="1">
      <c r="N65" s="3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150"/>
      <c r="AE65" s="167">
        <v>7</v>
      </c>
      <c r="AF65" s="166">
        <f t="shared" si="2"/>
        <v>7.929100513458252</v>
      </c>
    </row>
    <row r="66" spans="13:32" ht="15" customHeight="1">
      <c r="N66" s="3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150"/>
      <c r="AE66" s="167">
        <v>8</v>
      </c>
      <c r="AF66" s="166">
        <f t="shared" si="2"/>
        <v>7.9287729263305664</v>
      </c>
    </row>
    <row r="67" spans="13:32" ht="15" customHeight="1">
      <c r="N67" s="3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150"/>
      <c r="AE67" s="167">
        <v>9</v>
      </c>
      <c r="AF67" s="166">
        <f t="shared" si="2"/>
        <v>8.1902189254760742</v>
      </c>
    </row>
    <row r="68" spans="13:32" ht="15" customHeight="1">
      <c r="N68" s="3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150"/>
      <c r="AE68" s="167">
        <v>10</v>
      </c>
      <c r="AF68" s="166">
        <f t="shared" si="2"/>
        <v>8.1902008056640625</v>
      </c>
    </row>
    <row r="69" spans="13:32" ht="15" customHeight="1">
      <c r="N69" s="3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150"/>
      <c r="AE69" s="167">
        <v>11</v>
      </c>
      <c r="AF69" s="166">
        <f t="shared" si="2"/>
        <v>8.1438407897949219</v>
      </c>
    </row>
    <row r="70" spans="13:32" ht="15" customHeight="1">
      <c r="N70" s="3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150"/>
      <c r="AE70" s="167">
        <v>12</v>
      </c>
      <c r="AF70" s="166">
        <f t="shared" si="2"/>
        <v>8.1438350677490234</v>
      </c>
    </row>
    <row r="71" spans="13:32" ht="15" customHeight="1">
      <c r="N71" s="3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150"/>
      <c r="AE71" s="167">
        <v>13</v>
      </c>
      <c r="AF71" s="166">
        <f t="shared" si="2"/>
        <v>8.0927228927612305</v>
      </c>
    </row>
    <row r="72" spans="13:32" ht="15" customHeight="1">
      <c r="N72" s="3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150"/>
      <c r="AE72" s="167">
        <v>14</v>
      </c>
      <c r="AF72" s="166">
        <f t="shared" si="2"/>
        <v>8.0926580429077148</v>
      </c>
    </row>
    <row r="73" spans="13:32" ht="15" customHeight="1">
      <c r="N73" s="3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150"/>
      <c r="AE73" s="167">
        <v>15</v>
      </c>
      <c r="AF73" s="166">
        <f t="shared" si="2"/>
        <v>8.030369758605957</v>
      </c>
    </row>
    <row r="74" spans="13:32" ht="15" customHeight="1">
      <c r="N74" s="3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150"/>
      <c r="AE74" s="167">
        <v>16</v>
      </c>
      <c r="AF74" s="166">
        <f t="shared" si="2"/>
        <v>8.161717414855957</v>
      </c>
    </row>
    <row r="75" spans="13:32" ht="15" customHeight="1">
      <c r="N75" s="3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150"/>
      <c r="AE75" s="167">
        <v>17</v>
      </c>
      <c r="AF75" s="166">
        <f t="shared" si="2"/>
        <v>8.1551418304443359</v>
      </c>
    </row>
    <row r="76" spans="13:32" ht="15" customHeight="1">
      <c r="M76" s="55"/>
      <c r="N76" s="58"/>
      <c r="AD76" s="150"/>
      <c r="AE76" s="167">
        <v>18</v>
      </c>
      <c r="AF76" s="166">
        <f t="shared" si="2"/>
        <v>8.1471977233886719</v>
      </c>
    </row>
    <row r="77" spans="13:32" ht="15" customHeight="1">
      <c r="M77" s="55"/>
      <c r="N77" s="58"/>
      <c r="AD77" s="150"/>
      <c r="AE77" s="167">
        <v>19</v>
      </c>
      <c r="AF77" s="166">
        <f t="shared" si="2"/>
        <v>8.2390327453613281</v>
      </c>
    </row>
    <row r="78" spans="13:32" ht="15" customHeight="1">
      <c r="M78" s="55"/>
      <c r="N78" s="51"/>
      <c r="O78" s="51"/>
      <c r="P78" s="51"/>
      <c r="Q78" s="51"/>
      <c r="R78" s="51"/>
      <c r="U78" s="51"/>
      <c r="V78" s="51"/>
      <c r="AD78" s="150"/>
      <c r="AE78" s="167">
        <v>20</v>
      </c>
      <c r="AF78" s="166">
        <f t="shared" si="2"/>
        <v>9.4962596893310547</v>
      </c>
    </row>
    <row r="79" spans="13:32" ht="15" customHeight="1">
      <c r="M79" s="11"/>
      <c r="N79" s="26"/>
      <c r="O79" s="52"/>
      <c r="P79" s="52"/>
      <c r="Q79" s="52"/>
      <c r="R79" s="52"/>
      <c r="S79" s="58"/>
      <c r="U79" s="52"/>
      <c r="V79" s="52"/>
      <c r="W79" s="13"/>
      <c r="AD79" s="150"/>
      <c r="AE79" s="167">
        <v>21</v>
      </c>
      <c r="AF79" s="166">
        <f t="shared" si="2"/>
        <v>9.8251848220825195</v>
      </c>
    </row>
    <row r="80" spans="13:32" ht="15" customHeight="1">
      <c r="M80" s="11"/>
      <c r="N80" s="26"/>
      <c r="O80" s="52"/>
      <c r="P80" s="52"/>
      <c r="Q80" s="52"/>
      <c r="R80" s="52"/>
      <c r="S80" s="58"/>
      <c r="U80" s="52"/>
      <c r="V80" s="52"/>
      <c r="W80" s="13"/>
      <c r="AD80" s="150"/>
      <c r="AE80" s="167">
        <v>22</v>
      </c>
      <c r="AF80" s="166">
        <f t="shared" si="2"/>
        <v>9.9537363052368164</v>
      </c>
    </row>
    <row r="81" spans="1:78" ht="15" customHeight="1">
      <c r="M81" s="11"/>
      <c r="N81" s="26"/>
      <c r="O81" s="52"/>
      <c r="P81" s="52"/>
      <c r="Q81" s="52"/>
      <c r="R81" s="52"/>
      <c r="S81" s="58"/>
      <c r="U81" s="52"/>
      <c r="V81" s="52"/>
      <c r="W81" s="13"/>
      <c r="AD81" s="150"/>
      <c r="AE81" s="167">
        <v>23</v>
      </c>
      <c r="AF81" s="166">
        <f t="shared" si="2"/>
        <v>7.8603363037109375</v>
      </c>
    </row>
    <row r="82" spans="1:78" ht="15" customHeight="1">
      <c r="M82" s="11"/>
      <c r="N82" s="26"/>
      <c r="O82" s="52"/>
      <c r="P82" s="52"/>
      <c r="Q82" s="52"/>
      <c r="R82" s="52"/>
      <c r="S82" s="58"/>
      <c r="U82" s="52"/>
      <c r="V82" s="52"/>
      <c r="W82" s="13"/>
      <c r="AD82" s="150"/>
    </row>
    <row r="83" spans="1:78" ht="15" customHeight="1">
      <c r="M83" s="11"/>
      <c r="N83" s="26"/>
      <c r="O83" s="52"/>
      <c r="P83" s="52"/>
      <c r="Q83" s="52"/>
      <c r="R83" s="52"/>
      <c r="S83" s="58"/>
      <c r="U83" s="52"/>
      <c r="V83" s="52"/>
      <c r="W83" s="13"/>
      <c r="AD83" s="150"/>
      <c r="AF83" s="166">
        <f>MIN(AF59:AF81)</f>
        <v>4.9060564041137695</v>
      </c>
    </row>
    <row r="84" spans="1:78" ht="15" customHeight="1">
      <c r="M84" s="11"/>
      <c r="N84" s="26"/>
      <c r="O84" s="52"/>
      <c r="P84" s="52"/>
      <c r="Q84" s="52"/>
      <c r="R84" s="52"/>
      <c r="S84" s="58"/>
      <c r="U84" s="52"/>
      <c r="V84" s="52"/>
      <c r="W84" s="13"/>
      <c r="AD84" s="150"/>
      <c r="AF84" s="166">
        <f>MAX(AF59:AF81)</f>
        <v>9.9537363052368164</v>
      </c>
    </row>
    <row r="85" spans="1:78" ht="15" customHeight="1">
      <c r="M85" s="11"/>
      <c r="N85" s="26"/>
      <c r="O85" s="52"/>
      <c r="P85" s="52"/>
      <c r="Q85" s="52"/>
      <c r="R85" s="52"/>
      <c r="S85" s="58"/>
      <c r="U85" s="52"/>
      <c r="V85" s="52"/>
      <c r="W85" s="13"/>
      <c r="AD85" s="151"/>
      <c r="AE85" s="171"/>
      <c r="AF85" s="168"/>
      <c r="AG85" s="168"/>
      <c r="AH85" s="168"/>
      <c r="AI85" s="168"/>
      <c r="AJ85" s="168"/>
      <c r="AK85" s="168"/>
      <c r="AL85" s="168"/>
      <c r="AM85" s="168"/>
      <c r="AN85" s="168"/>
      <c r="AO85" s="168"/>
      <c r="AP85" s="168"/>
      <c r="AQ85" s="168"/>
      <c r="AR85" s="168"/>
      <c r="AS85" s="168"/>
      <c r="AT85" s="168"/>
      <c r="AU85" s="168"/>
    </row>
    <row r="86" spans="1:78" ht="15" customHeight="1">
      <c r="M86" s="11"/>
      <c r="N86" s="26"/>
      <c r="O86" s="52"/>
      <c r="P86" s="52"/>
      <c r="Q86" s="52"/>
      <c r="R86" s="52"/>
      <c r="S86" s="58"/>
      <c r="U86" s="52"/>
      <c r="V86" s="52"/>
      <c r="W86" s="13"/>
    </row>
    <row r="87" spans="1:78" ht="15" customHeight="1">
      <c r="M87" s="11"/>
      <c r="N87" s="26"/>
      <c r="O87" s="52"/>
      <c r="P87" s="52"/>
      <c r="Q87" s="52"/>
      <c r="R87" s="52"/>
      <c r="S87" s="58"/>
      <c r="U87" s="52"/>
      <c r="V87" s="52"/>
      <c r="W87" s="13"/>
    </row>
    <row r="88" spans="1:78" ht="15" customHeight="1">
      <c r="M88" s="11"/>
      <c r="N88" s="26"/>
      <c r="O88" s="52"/>
      <c r="P88" s="52"/>
      <c r="Q88" s="52"/>
      <c r="R88" s="52"/>
      <c r="S88" s="58"/>
      <c r="U88" s="52"/>
      <c r="V88" s="52"/>
      <c r="W88" s="13"/>
    </row>
    <row r="89" spans="1:78" ht="15" customHeight="1">
      <c r="M89" s="11"/>
      <c r="N89" s="26"/>
      <c r="O89" s="51"/>
      <c r="P89" s="52"/>
      <c r="Q89" s="52"/>
      <c r="R89" s="52"/>
      <c r="S89" s="58"/>
      <c r="U89" s="52"/>
      <c r="V89" s="52"/>
      <c r="W89" s="13"/>
    </row>
    <row r="90" spans="1:78" s="168" customFormat="1" ht="15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11"/>
      <c r="N90" s="26"/>
      <c r="O90" s="51"/>
      <c r="P90" s="52"/>
      <c r="Q90" s="52"/>
      <c r="R90" s="52"/>
      <c r="S90" s="58"/>
      <c r="T90" s="56"/>
      <c r="U90" s="52"/>
      <c r="V90" s="52"/>
      <c r="W90" s="13"/>
      <c r="X90" s="56"/>
      <c r="Y90" s="56"/>
      <c r="Z90" s="56"/>
      <c r="AA90" s="56"/>
      <c r="AB90" s="56"/>
      <c r="AC90" s="56"/>
      <c r="AD90" s="149"/>
      <c r="AE90" s="167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  <c r="BI90" s="166"/>
      <c r="BJ90" s="166"/>
      <c r="BK90" s="166"/>
      <c r="BL90" s="166"/>
      <c r="BM90" s="166"/>
      <c r="BN90" s="166"/>
      <c r="BO90" s="166"/>
      <c r="BP90" s="166"/>
      <c r="BQ90" s="166"/>
      <c r="BR90" s="166"/>
      <c r="BS90" s="166"/>
      <c r="BT90" s="166"/>
      <c r="BU90" s="166"/>
      <c r="BV90" s="166"/>
      <c r="BW90" s="166"/>
      <c r="BX90" s="166"/>
      <c r="BY90" s="166"/>
      <c r="BZ90" s="166"/>
    </row>
    <row r="91" spans="1:78" s="168" customFormat="1" ht="15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11"/>
      <c r="N91" s="26"/>
      <c r="O91" s="51"/>
      <c r="P91" s="52"/>
      <c r="Q91" s="52"/>
      <c r="R91" s="52"/>
      <c r="S91" s="58"/>
      <c r="T91" s="56"/>
      <c r="U91" s="52"/>
      <c r="V91" s="52"/>
      <c r="W91" s="13"/>
      <c r="X91" s="56"/>
      <c r="Y91" s="56"/>
      <c r="Z91" s="56"/>
      <c r="AA91" s="56"/>
      <c r="AB91" s="56"/>
      <c r="AC91" s="56"/>
      <c r="AD91" s="149"/>
      <c r="AE91" s="167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  <c r="BI91" s="166"/>
      <c r="BJ91" s="166"/>
      <c r="BK91" s="166"/>
      <c r="BL91" s="166"/>
      <c r="BM91" s="166"/>
      <c r="BN91" s="166"/>
      <c r="BO91" s="166"/>
      <c r="BP91" s="166"/>
      <c r="BQ91" s="166"/>
      <c r="BR91" s="166"/>
      <c r="BS91" s="166"/>
      <c r="BT91" s="166"/>
      <c r="BU91" s="166"/>
      <c r="BV91" s="166"/>
      <c r="BW91" s="166"/>
      <c r="BX91" s="166"/>
      <c r="BY91" s="166"/>
      <c r="BZ91" s="166"/>
    </row>
    <row r="92" spans="1:78" s="168" customFormat="1" ht="15" customHeight="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11"/>
      <c r="N92" s="26"/>
      <c r="O92" s="51"/>
      <c r="P92" s="52"/>
      <c r="Q92" s="52"/>
      <c r="R92" s="52"/>
      <c r="S92" s="58"/>
      <c r="T92" s="56"/>
      <c r="U92" s="52"/>
      <c r="V92" s="52"/>
      <c r="W92" s="13"/>
      <c r="X92" s="56"/>
      <c r="Y92" s="56"/>
      <c r="Z92" s="56"/>
      <c r="AA92" s="56"/>
      <c r="AB92" s="56"/>
      <c r="AC92" s="56"/>
      <c r="AD92" s="149"/>
      <c r="AE92" s="167"/>
      <c r="AF92" s="166"/>
      <c r="AG92" s="166"/>
      <c r="AH92" s="166"/>
      <c r="AI92" s="166"/>
      <c r="AJ92" s="166"/>
      <c r="AK92" s="166"/>
      <c r="AL92" s="166"/>
      <c r="AM92" s="166"/>
      <c r="AN92" s="166"/>
      <c r="AO92" s="166"/>
      <c r="AP92" s="166"/>
      <c r="AQ92" s="166"/>
      <c r="AR92" s="166"/>
      <c r="AS92" s="166"/>
      <c r="AT92" s="166"/>
      <c r="AU92" s="166"/>
      <c r="AV92" s="166"/>
      <c r="AW92" s="166"/>
      <c r="AX92" s="166"/>
      <c r="AY92" s="166"/>
      <c r="AZ92" s="166"/>
      <c r="BA92" s="166"/>
      <c r="BB92" s="166"/>
      <c r="BC92" s="166"/>
      <c r="BD92" s="166"/>
      <c r="BE92" s="166"/>
      <c r="BF92" s="166"/>
      <c r="BG92" s="166"/>
      <c r="BH92" s="166"/>
      <c r="BI92" s="166"/>
      <c r="BJ92" s="166"/>
      <c r="BK92" s="166"/>
      <c r="BL92" s="166"/>
      <c r="BM92" s="166"/>
      <c r="BN92" s="166"/>
      <c r="BO92" s="166"/>
      <c r="BP92" s="166"/>
      <c r="BQ92" s="166"/>
      <c r="BR92" s="166"/>
      <c r="BS92" s="166"/>
      <c r="BT92" s="166"/>
      <c r="BU92" s="166"/>
      <c r="BV92" s="166"/>
      <c r="BW92" s="166"/>
      <c r="BX92" s="166"/>
      <c r="BY92" s="166"/>
      <c r="BZ92" s="166"/>
    </row>
    <row r="93" spans="1:78" s="168" customFormat="1" ht="15" customHeight="1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11"/>
      <c r="N93" s="51"/>
      <c r="O93" s="51"/>
      <c r="P93" s="52"/>
      <c r="Q93" s="52"/>
      <c r="R93" s="52"/>
      <c r="S93" s="58"/>
      <c r="T93" s="56"/>
      <c r="U93" s="52"/>
      <c r="V93" s="52"/>
      <c r="W93" s="13"/>
      <c r="X93" s="56"/>
      <c r="Y93" s="56"/>
      <c r="Z93" s="56"/>
      <c r="AA93" s="56"/>
      <c r="AB93" s="56"/>
      <c r="AC93" s="56"/>
      <c r="AD93" s="149"/>
      <c r="AE93" s="167"/>
      <c r="AF93" s="166"/>
      <c r="AG93" s="166"/>
      <c r="AH93" s="166"/>
      <c r="AI93" s="166"/>
      <c r="AJ93" s="166"/>
      <c r="AK93" s="166"/>
      <c r="AL93" s="166"/>
      <c r="AM93" s="166"/>
      <c r="AN93" s="166"/>
      <c r="AO93" s="166"/>
      <c r="AP93" s="166"/>
      <c r="AQ93" s="166"/>
      <c r="AR93" s="166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  <c r="BI93" s="166"/>
      <c r="BJ93" s="166"/>
      <c r="BK93" s="166"/>
      <c r="BL93" s="166"/>
      <c r="BM93" s="166"/>
      <c r="BN93" s="166"/>
      <c r="BO93" s="166"/>
      <c r="BP93" s="166"/>
      <c r="BQ93" s="166"/>
      <c r="BR93" s="166"/>
      <c r="BS93" s="166"/>
      <c r="BT93" s="166"/>
      <c r="BU93" s="166"/>
      <c r="BV93" s="166"/>
      <c r="BW93" s="166"/>
      <c r="BX93" s="166"/>
      <c r="BY93" s="166"/>
      <c r="BZ93" s="166"/>
    </row>
    <row r="94" spans="1:78" s="168" customFormat="1" ht="15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11"/>
      <c r="N94" s="51"/>
      <c r="O94" s="51"/>
      <c r="P94" s="52"/>
      <c r="Q94" s="52"/>
      <c r="R94" s="52"/>
      <c r="S94" s="58"/>
      <c r="T94" s="56"/>
      <c r="U94" s="52"/>
      <c r="V94" s="52"/>
      <c r="W94" s="13"/>
      <c r="X94" s="56"/>
      <c r="Y94" s="56"/>
      <c r="Z94" s="56"/>
      <c r="AA94" s="56"/>
      <c r="AB94" s="56"/>
      <c r="AC94" s="56"/>
      <c r="AD94" s="149"/>
      <c r="AE94" s="167"/>
      <c r="AF94" s="166"/>
      <c r="AG94" s="166"/>
      <c r="AH94" s="166"/>
      <c r="AI94" s="166"/>
      <c r="AJ94" s="166"/>
      <c r="AK94" s="166"/>
      <c r="AL94" s="166"/>
      <c r="AM94" s="166"/>
      <c r="AN94" s="166"/>
      <c r="AO94" s="166"/>
      <c r="AP94" s="166"/>
      <c r="AQ94" s="166"/>
      <c r="AR94" s="166"/>
      <c r="AS94" s="166"/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166"/>
      <c r="BL94" s="166"/>
      <c r="BM94" s="166"/>
      <c r="BN94" s="166"/>
      <c r="BO94" s="166"/>
      <c r="BP94" s="166"/>
      <c r="BQ94" s="166"/>
      <c r="BR94" s="166"/>
      <c r="BS94" s="166"/>
      <c r="BT94" s="166"/>
      <c r="BU94" s="166"/>
      <c r="BV94" s="166"/>
      <c r="BW94" s="166"/>
      <c r="BX94" s="166"/>
      <c r="BY94" s="166"/>
      <c r="BZ94" s="166"/>
    </row>
    <row r="95" spans="1:78" s="168" customFormat="1" ht="15" customHeight="1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8"/>
      <c r="N95" s="56"/>
      <c r="O95" s="56"/>
      <c r="P95" s="56"/>
      <c r="Q95" s="56"/>
      <c r="R95" s="56"/>
      <c r="S95" s="56"/>
      <c r="T95" s="52"/>
      <c r="U95" s="52"/>
      <c r="V95" s="56"/>
      <c r="W95" s="56"/>
      <c r="X95" s="56"/>
      <c r="Y95" s="56"/>
      <c r="Z95" s="56"/>
      <c r="AA95" s="56"/>
      <c r="AB95" s="56"/>
      <c r="AC95" s="56"/>
      <c r="AD95" s="149"/>
      <c r="AE95" s="167"/>
      <c r="AF95" s="166"/>
      <c r="AG95" s="166"/>
      <c r="AH95" s="166"/>
      <c r="AI95" s="166"/>
      <c r="AJ95" s="166"/>
      <c r="AK95" s="166"/>
      <c r="AL95" s="166"/>
      <c r="AM95" s="166"/>
      <c r="AN95" s="166"/>
      <c r="AO95" s="166"/>
      <c r="AP95" s="166"/>
      <c r="AQ95" s="166"/>
      <c r="AR95" s="166"/>
      <c r="AS95" s="166"/>
      <c r="AT95" s="166"/>
      <c r="AU95" s="166"/>
      <c r="AV95" s="166"/>
      <c r="AW95" s="166"/>
      <c r="AX95" s="166"/>
      <c r="AY95" s="166"/>
      <c r="AZ95" s="166"/>
      <c r="BA95" s="166"/>
      <c r="BB95" s="166"/>
      <c r="BC95" s="166"/>
      <c r="BD95" s="166"/>
      <c r="BE95" s="166"/>
      <c r="BF95" s="166"/>
      <c r="BG95" s="166"/>
      <c r="BH95" s="166"/>
      <c r="BI95" s="166"/>
      <c r="BJ95" s="166"/>
      <c r="BK95" s="166"/>
      <c r="BL95" s="166"/>
      <c r="BM95" s="166"/>
      <c r="BN95" s="166"/>
      <c r="BO95" s="166"/>
      <c r="BP95" s="166"/>
      <c r="BQ95" s="166"/>
      <c r="BR95" s="166"/>
      <c r="BS95" s="166"/>
      <c r="BT95" s="166"/>
      <c r="BU95" s="166"/>
      <c r="BV95" s="166"/>
      <c r="BW95" s="166"/>
      <c r="BX95" s="166"/>
      <c r="BY95" s="166"/>
      <c r="BZ95" s="166"/>
    </row>
  </sheetData>
  <mergeCells count="77">
    <mergeCell ref="A1:F3"/>
    <mergeCell ref="B27:AC27"/>
    <mergeCell ref="C29:C30"/>
    <mergeCell ref="D29:O30"/>
    <mergeCell ref="P29:W30"/>
    <mergeCell ref="X29:Y30"/>
    <mergeCell ref="Z29:AA30"/>
    <mergeCell ref="D31:O31"/>
    <mergeCell ref="P31:W31"/>
    <mergeCell ref="Z31:AA31"/>
    <mergeCell ref="D32:O32"/>
    <mergeCell ref="P32:W32"/>
    <mergeCell ref="Z32:AA32"/>
    <mergeCell ref="D33:O33"/>
    <mergeCell ref="P33:W33"/>
    <mergeCell ref="Z33:AA33"/>
    <mergeCell ref="D34:O34"/>
    <mergeCell ref="P34:W34"/>
    <mergeCell ref="Z34:AA34"/>
    <mergeCell ref="D35:O35"/>
    <mergeCell ref="P35:W35"/>
    <mergeCell ref="Z35:AA35"/>
    <mergeCell ref="D36:O36"/>
    <mergeCell ref="P36:W36"/>
    <mergeCell ref="Z36:AA36"/>
    <mergeCell ref="D37:O37"/>
    <mergeCell ref="P37:W37"/>
    <mergeCell ref="Z37:AA37"/>
    <mergeCell ref="D38:O38"/>
    <mergeCell ref="P38:W38"/>
    <mergeCell ref="Z38:AA38"/>
    <mergeCell ref="D39:O39"/>
    <mergeCell ref="P39:W39"/>
    <mergeCell ref="Z39:AA39"/>
    <mergeCell ref="D40:O40"/>
    <mergeCell ref="P40:W40"/>
    <mergeCell ref="Z40:AA40"/>
    <mergeCell ref="D41:O41"/>
    <mergeCell ref="P41:W41"/>
    <mergeCell ref="Z41:AA41"/>
    <mergeCell ref="D42:O42"/>
    <mergeCell ref="P42:W42"/>
    <mergeCell ref="Z42:AA42"/>
    <mergeCell ref="D43:O43"/>
    <mergeCell ref="P43:W43"/>
    <mergeCell ref="Z43:AA43"/>
    <mergeCell ref="D44:O44"/>
    <mergeCell ref="P44:W44"/>
    <mergeCell ref="Z44:AA44"/>
    <mergeCell ref="D45:O45"/>
    <mergeCell ref="P45:W45"/>
    <mergeCell ref="Z45:AA45"/>
    <mergeCell ref="D46:O46"/>
    <mergeCell ref="P46:W46"/>
    <mergeCell ref="Z46:AA46"/>
    <mergeCell ref="D47:O47"/>
    <mergeCell ref="P47:W47"/>
    <mergeCell ref="Z47:AA47"/>
    <mergeCell ref="D48:O48"/>
    <mergeCell ref="P48:W48"/>
    <mergeCell ref="Z48:AA48"/>
    <mergeCell ref="D53:O53"/>
    <mergeCell ref="P53:W53"/>
    <mergeCell ref="Z53:AA53"/>
    <mergeCell ref="X31:Y53"/>
    <mergeCell ref="D51:O51"/>
    <mergeCell ref="P51:W51"/>
    <mergeCell ref="Z51:AA51"/>
    <mergeCell ref="D52:O52"/>
    <mergeCell ref="P52:W52"/>
    <mergeCell ref="Z52:AA52"/>
    <mergeCell ref="D49:O49"/>
    <mergeCell ref="P49:W49"/>
    <mergeCell ref="Z49:AA49"/>
    <mergeCell ref="D50:O50"/>
    <mergeCell ref="P50:W50"/>
    <mergeCell ref="Z50:AA5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DF84"/>
  <sheetViews>
    <sheetView view="pageBreakPreview" topLeftCell="B1" zoomScaleNormal="100" zoomScaleSheetLayoutView="100" workbookViewId="0">
      <selection activeCell="AE1" sqref="AE1:XFD1048576"/>
    </sheetView>
  </sheetViews>
  <sheetFormatPr defaultColWidth="8.6640625" defaultRowHeight="15" customHeight="1"/>
  <cols>
    <col min="1" max="12" width="3.33203125" style="55" customWidth="1"/>
    <col min="13" max="13" width="3.33203125" style="58" customWidth="1"/>
    <col min="14" max="29" width="3.33203125" style="56" customWidth="1"/>
    <col min="30" max="30" width="0" style="151" hidden="1" customWidth="1"/>
    <col min="31" max="31" width="0" style="171" hidden="1" customWidth="1"/>
    <col min="32" max="110" width="0" style="166" hidden="1" customWidth="1"/>
    <col min="111" max="16384" width="8.6640625" style="166"/>
  </cols>
  <sheetData>
    <row r="1" spans="1:35" s="165" customFormat="1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  <c r="AD1" s="148"/>
      <c r="AE1" s="167"/>
      <c r="AI1" s="137"/>
    </row>
    <row r="2" spans="1:35" s="165" customFormat="1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120" t="s">
        <v>40</v>
      </c>
      <c r="W2" s="72"/>
      <c r="X2" s="72"/>
      <c r="Y2" s="72"/>
      <c r="Z2" s="72"/>
      <c r="AA2" s="72"/>
      <c r="AB2" s="72"/>
      <c r="AC2" s="76"/>
      <c r="AD2" s="148"/>
      <c r="AE2" s="167"/>
      <c r="AI2" s="126"/>
    </row>
    <row r="3" spans="1:35" s="165" customFormat="1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  <c r="AD3" s="148"/>
      <c r="AE3" s="167"/>
      <c r="AI3" s="126"/>
    </row>
    <row r="4" spans="1:35" ht="15" customHeight="1">
      <c r="AD4" s="148"/>
      <c r="AE4" s="167"/>
      <c r="AI4" s="126"/>
    </row>
    <row r="5" spans="1:35" ht="15" customHeight="1">
      <c r="A5" s="60" t="s">
        <v>3</v>
      </c>
      <c r="M5" s="32"/>
      <c r="N5" s="28"/>
      <c r="O5" s="28"/>
      <c r="P5" s="28"/>
      <c r="Q5" s="28"/>
      <c r="R5" s="28"/>
      <c r="S5" s="28"/>
      <c r="T5" s="28"/>
      <c r="U5" s="28"/>
      <c r="V5" s="28"/>
      <c r="W5" s="28"/>
      <c r="AD5" s="148"/>
      <c r="AE5" s="167"/>
      <c r="AI5" s="126"/>
    </row>
    <row r="6" spans="1:35" ht="15" customHeight="1">
      <c r="A6" s="60"/>
      <c r="M6" s="32"/>
      <c r="N6" s="28"/>
      <c r="O6" s="28"/>
      <c r="P6" s="28"/>
      <c r="Q6" s="28"/>
      <c r="R6" s="28"/>
      <c r="S6" s="28"/>
      <c r="T6" s="28"/>
      <c r="U6" s="28"/>
      <c r="V6" s="28"/>
      <c r="W6" s="28"/>
      <c r="AD6" s="148"/>
      <c r="AE6" s="167"/>
      <c r="AI6" s="126"/>
    </row>
    <row r="7" spans="1:35" ht="15" customHeight="1">
      <c r="A7" s="63"/>
      <c r="B7" s="86" t="s">
        <v>54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4"/>
      <c r="N7" s="65"/>
      <c r="O7" s="65"/>
      <c r="P7" s="65"/>
      <c r="Q7" s="65"/>
      <c r="R7" s="65"/>
      <c r="S7" s="65"/>
      <c r="T7" s="65"/>
      <c r="U7" s="65"/>
      <c r="V7" s="65"/>
      <c r="W7" s="65"/>
      <c r="X7" s="63"/>
      <c r="Y7" s="63"/>
      <c r="Z7" s="63"/>
      <c r="AA7" s="63"/>
      <c r="AB7" s="63"/>
      <c r="AC7" s="63"/>
      <c r="AD7" s="148"/>
      <c r="AE7" s="167"/>
      <c r="AI7" s="126"/>
    </row>
    <row r="8" spans="1:35" ht="15" customHeight="1">
      <c r="A8" s="63"/>
      <c r="B8" s="86"/>
      <c r="C8" s="63"/>
      <c r="D8" s="63"/>
      <c r="E8" s="63"/>
      <c r="F8" s="63"/>
      <c r="G8" s="63"/>
      <c r="H8" s="63"/>
      <c r="I8" s="63"/>
      <c r="J8" s="63"/>
      <c r="K8" s="63"/>
      <c r="L8" s="63"/>
      <c r="M8" s="64"/>
      <c r="N8" s="65"/>
      <c r="O8" s="65"/>
      <c r="P8" s="65"/>
      <c r="Q8" s="65"/>
      <c r="R8" s="65"/>
      <c r="S8" s="65"/>
      <c r="T8" s="65"/>
      <c r="U8" s="65"/>
      <c r="V8" s="65"/>
      <c r="W8" s="65"/>
      <c r="X8" s="63"/>
      <c r="Y8" s="63"/>
      <c r="Z8" s="63"/>
      <c r="AA8" s="63"/>
      <c r="AB8" s="63"/>
      <c r="AC8" s="63"/>
      <c r="AD8" s="148"/>
      <c r="AE8" s="167"/>
      <c r="AI8" s="126"/>
    </row>
    <row r="9" spans="1:35" ht="15" customHeight="1">
      <c r="A9" s="63"/>
      <c r="B9" s="86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  <c r="N9" s="65"/>
      <c r="O9" s="65"/>
      <c r="P9" s="65"/>
      <c r="Q9" s="65"/>
      <c r="R9" s="65"/>
      <c r="S9" s="65"/>
      <c r="T9" s="65"/>
      <c r="U9" s="65"/>
      <c r="V9" s="65"/>
      <c r="W9" s="65"/>
      <c r="X9" s="63"/>
      <c r="Y9" s="63"/>
      <c r="Z9" s="63"/>
      <c r="AA9" s="63"/>
      <c r="AB9" s="63"/>
      <c r="AC9" s="63"/>
      <c r="AD9" s="148"/>
      <c r="AE9" s="167"/>
      <c r="AI9" s="126"/>
    </row>
    <row r="10" spans="1:35" ht="15" customHeight="1">
      <c r="A10" s="63"/>
      <c r="B10" s="86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4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3"/>
      <c r="Y10" s="63"/>
      <c r="Z10" s="63"/>
      <c r="AA10" s="63"/>
      <c r="AB10" s="63"/>
      <c r="AC10" s="63"/>
      <c r="AD10" s="148"/>
      <c r="AE10" s="167"/>
      <c r="AI10" s="126"/>
    </row>
    <row r="11" spans="1:35" ht="15" customHeight="1">
      <c r="A11" s="63"/>
      <c r="B11" s="86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3"/>
      <c r="Y11" s="63"/>
      <c r="Z11" s="63"/>
      <c r="AA11" s="63"/>
      <c r="AB11" s="63"/>
      <c r="AC11" s="63"/>
      <c r="AD11" s="148"/>
      <c r="AE11" s="167"/>
      <c r="AI11" s="126"/>
    </row>
    <row r="12" spans="1:35" ht="15" customHeight="1">
      <c r="A12" s="63"/>
      <c r="B12" s="86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4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3"/>
      <c r="Y12" s="63"/>
      <c r="Z12" s="63"/>
      <c r="AA12" s="63"/>
      <c r="AB12" s="63"/>
      <c r="AC12" s="63"/>
      <c r="AD12" s="148"/>
      <c r="AE12" s="167"/>
      <c r="AI12" s="126"/>
    </row>
    <row r="13" spans="1:35" ht="15" customHeight="1">
      <c r="A13" s="63"/>
      <c r="B13" s="86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3"/>
      <c r="Y13" s="63"/>
      <c r="Z13" s="63"/>
      <c r="AA13" s="63"/>
      <c r="AB13" s="63"/>
      <c r="AC13" s="63"/>
      <c r="AD13" s="148"/>
      <c r="AE13" s="167"/>
      <c r="AI13" s="126"/>
    </row>
    <row r="14" spans="1:35" ht="15" customHeight="1">
      <c r="A14" s="63"/>
      <c r="B14" s="86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4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3"/>
      <c r="Y14" s="63"/>
      <c r="Z14" s="63"/>
      <c r="AA14" s="63"/>
      <c r="AB14" s="63"/>
      <c r="AC14" s="63"/>
      <c r="AD14" s="148"/>
      <c r="AE14" s="167"/>
      <c r="AI14" s="126"/>
    </row>
    <row r="15" spans="1:35" ht="15" customHeight="1">
      <c r="A15" s="63"/>
      <c r="B15" s="86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4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3"/>
      <c r="Y15" s="63"/>
      <c r="Z15" s="63"/>
      <c r="AA15" s="63"/>
      <c r="AB15" s="63"/>
      <c r="AC15" s="63"/>
      <c r="AD15" s="148"/>
      <c r="AE15" s="167"/>
      <c r="AI15" s="126"/>
    </row>
    <row r="16" spans="1:35" ht="15" customHeight="1">
      <c r="A16" s="63"/>
      <c r="B16" s="86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3"/>
      <c r="Y16" s="63"/>
      <c r="Z16" s="63"/>
      <c r="AA16" s="63"/>
      <c r="AB16" s="63"/>
      <c r="AC16" s="63"/>
      <c r="AD16" s="148"/>
      <c r="AE16" s="167"/>
      <c r="AI16" s="170"/>
    </row>
    <row r="17" spans="1:110" ht="15" customHeight="1">
      <c r="A17" s="63"/>
      <c r="B17" s="86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4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3"/>
      <c r="Y17" s="63"/>
      <c r="Z17" s="63"/>
      <c r="AA17" s="63"/>
      <c r="AB17" s="63"/>
      <c r="AC17" s="63"/>
      <c r="AD17" s="148"/>
      <c r="AE17" s="167"/>
    </row>
    <row r="18" spans="1:110" ht="15" customHeight="1">
      <c r="A18" s="63"/>
      <c r="B18" s="86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4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3"/>
      <c r="Y18" s="63"/>
      <c r="Z18" s="63"/>
      <c r="AA18" s="63"/>
      <c r="AB18" s="63"/>
      <c r="AC18" s="63"/>
      <c r="AD18" s="148"/>
      <c r="AE18" s="167"/>
    </row>
    <row r="19" spans="1:110" ht="15" customHeight="1">
      <c r="A19" s="63"/>
      <c r="B19" s="86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4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3"/>
      <c r="Y19" s="63"/>
      <c r="Z19" s="63"/>
      <c r="AA19" s="63"/>
      <c r="AB19" s="63"/>
      <c r="AC19" s="63"/>
      <c r="AD19" s="148"/>
      <c r="AE19" s="167"/>
    </row>
    <row r="20" spans="1:110" ht="15" customHeight="1">
      <c r="A20" s="63"/>
      <c r="B20" s="86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4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3"/>
      <c r="Y20" s="63"/>
      <c r="Z20" s="63"/>
      <c r="AA20" s="63"/>
      <c r="AB20" s="63"/>
      <c r="AC20" s="63"/>
      <c r="AD20" s="148"/>
      <c r="AE20" s="167"/>
    </row>
    <row r="21" spans="1:110" ht="15" customHeight="1">
      <c r="A21" s="63"/>
      <c r="B21" s="86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3"/>
      <c r="Y21" s="63"/>
      <c r="Z21" s="63"/>
      <c r="AA21" s="63"/>
      <c r="AB21" s="63"/>
      <c r="AC21" s="63"/>
      <c r="AD21" s="148"/>
      <c r="AE21" s="167"/>
    </row>
    <row r="22" spans="1:110" ht="15" customHeight="1">
      <c r="A22" s="63"/>
      <c r="B22" s="86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4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3"/>
      <c r="Y22" s="63"/>
      <c r="Z22" s="63"/>
      <c r="AA22" s="63"/>
      <c r="AB22" s="63"/>
      <c r="AC22" s="63"/>
      <c r="AD22" s="148"/>
      <c r="AE22" s="167"/>
    </row>
    <row r="23" spans="1:110" ht="15" customHeight="1">
      <c r="A23" s="63"/>
      <c r="B23" s="86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4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3"/>
      <c r="Y23" s="63"/>
      <c r="Z23" s="63"/>
      <c r="AA23" s="63"/>
      <c r="AB23" s="63"/>
      <c r="AC23" s="63"/>
      <c r="AD23" s="150"/>
      <c r="AE23" s="167"/>
    </row>
    <row r="24" spans="1:110" ht="15" customHeight="1">
      <c r="A24" s="63"/>
      <c r="B24" s="86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4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3"/>
      <c r="Y24" s="63"/>
      <c r="Z24" s="63"/>
      <c r="AA24" s="63"/>
      <c r="AB24" s="63"/>
      <c r="AC24" s="63"/>
      <c r="AD24" s="150"/>
      <c r="AE24" s="167"/>
    </row>
    <row r="25" spans="1:110" ht="15" customHeight="1">
      <c r="N25" s="3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150"/>
      <c r="AE25" s="167"/>
    </row>
    <row r="26" spans="1:110" ht="15" customHeight="1">
      <c r="N26" s="3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150"/>
      <c r="AE26" s="167"/>
    </row>
    <row r="27" spans="1:110" ht="15" customHeight="1">
      <c r="A27" s="71"/>
      <c r="B27" s="234" t="s">
        <v>154</v>
      </c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150"/>
      <c r="AE27" s="167"/>
    </row>
    <row r="28" spans="1:110" ht="15" customHeight="1">
      <c r="A28" s="71"/>
      <c r="B28" s="86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4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3"/>
      <c r="Y28" s="63"/>
      <c r="Z28" s="63" t="s">
        <v>156</v>
      </c>
      <c r="AA28" s="63"/>
      <c r="AB28" s="63"/>
      <c r="AC28" s="63"/>
      <c r="AD28" s="150"/>
      <c r="AE28" s="167"/>
    </row>
    <row r="29" spans="1:110" ht="15" customHeight="1">
      <c r="A29" s="154"/>
      <c r="B29" s="63"/>
      <c r="C29" s="271" t="s">
        <v>1</v>
      </c>
      <c r="D29" s="219" t="s">
        <v>52</v>
      </c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73" t="s">
        <v>154</v>
      </c>
      <c r="Q29" s="274"/>
      <c r="R29" s="274"/>
      <c r="S29" s="274"/>
      <c r="T29" s="274"/>
      <c r="U29" s="274"/>
      <c r="V29" s="274"/>
      <c r="W29" s="275"/>
      <c r="X29" s="273" t="s">
        <v>53</v>
      </c>
      <c r="Y29" s="271"/>
      <c r="Z29" s="259" t="s">
        <v>32</v>
      </c>
      <c r="AA29" s="260"/>
      <c r="AB29" s="63"/>
      <c r="AC29" s="63"/>
      <c r="AD29" s="150"/>
      <c r="AE29" s="167"/>
    </row>
    <row r="30" spans="1:110" ht="15" customHeight="1">
      <c r="A30" s="71"/>
      <c r="B30" s="63"/>
      <c r="C30" s="272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76"/>
      <c r="Q30" s="277"/>
      <c r="R30" s="277"/>
      <c r="S30" s="277"/>
      <c r="T30" s="277"/>
      <c r="U30" s="277"/>
      <c r="V30" s="277"/>
      <c r="W30" s="278"/>
      <c r="X30" s="261"/>
      <c r="Y30" s="272"/>
      <c r="Z30" s="261"/>
      <c r="AA30" s="262"/>
      <c r="AB30" s="63"/>
      <c r="AC30" s="63"/>
      <c r="AD30" s="150"/>
      <c r="AE30" s="167"/>
      <c r="AF30" s="166" t="s">
        <v>247</v>
      </c>
      <c r="AG30" s="166" t="s">
        <v>248</v>
      </c>
      <c r="AH30" s="166" t="s">
        <v>249</v>
      </c>
      <c r="AI30" s="166" t="s">
        <v>250</v>
      </c>
      <c r="AJ30" s="166" t="s">
        <v>251</v>
      </c>
      <c r="AK30" s="166" t="s">
        <v>252</v>
      </c>
      <c r="AL30" s="166" t="s">
        <v>253</v>
      </c>
      <c r="AM30" s="166" t="s">
        <v>254</v>
      </c>
      <c r="AN30" s="166" t="s">
        <v>255</v>
      </c>
      <c r="AO30" s="166" t="s">
        <v>256</v>
      </c>
      <c r="AP30" s="166" t="s">
        <v>257</v>
      </c>
      <c r="AQ30" s="166" t="s">
        <v>258</v>
      </c>
      <c r="AR30" s="166" t="s">
        <v>259</v>
      </c>
      <c r="AS30" s="166" t="s">
        <v>260</v>
      </c>
      <c r="AT30" s="166" t="s">
        <v>261</v>
      </c>
      <c r="AU30" s="166" t="s">
        <v>262</v>
      </c>
      <c r="AV30" s="166" t="s">
        <v>263</v>
      </c>
      <c r="AW30" s="166" t="s">
        <v>264</v>
      </c>
      <c r="AX30" s="166" t="s">
        <v>265</v>
      </c>
      <c r="AY30" s="166" t="s">
        <v>266</v>
      </c>
      <c r="AZ30" s="166" t="s">
        <v>267</v>
      </c>
      <c r="BA30" s="166" t="s">
        <v>268</v>
      </c>
      <c r="BB30" s="166" t="s">
        <v>269</v>
      </c>
      <c r="BC30" s="166" t="s">
        <v>270</v>
      </c>
      <c r="BD30" s="166" t="s">
        <v>271</v>
      </c>
      <c r="BE30" s="166" t="s">
        <v>272</v>
      </c>
      <c r="BF30" s="166" t="s">
        <v>273</v>
      </c>
      <c r="BG30" s="166" t="s">
        <v>274</v>
      </c>
      <c r="BH30" s="166" t="s">
        <v>275</v>
      </c>
      <c r="BI30" s="166" t="s">
        <v>276</v>
      </c>
      <c r="BJ30" s="166" t="s">
        <v>277</v>
      </c>
      <c r="BK30" s="166" t="s">
        <v>278</v>
      </c>
      <c r="BL30" s="166" t="s">
        <v>279</v>
      </c>
      <c r="BM30" s="166" t="s">
        <v>280</v>
      </c>
      <c r="BN30" s="166" t="s">
        <v>281</v>
      </c>
      <c r="BO30" s="166" t="s">
        <v>282</v>
      </c>
      <c r="BP30" s="166" t="s">
        <v>283</v>
      </c>
      <c r="BQ30" s="166" t="s">
        <v>284</v>
      </c>
      <c r="BR30" s="166" t="s">
        <v>285</v>
      </c>
      <c r="BS30" s="166" t="s">
        <v>286</v>
      </c>
      <c r="BT30" s="166" t="s">
        <v>287</v>
      </c>
      <c r="BU30" s="166" t="s">
        <v>288</v>
      </c>
      <c r="BV30" s="166" t="s">
        <v>289</v>
      </c>
      <c r="BW30" s="166" t="s">
        <v>290</v>
      </c>
      <c r="BX30" s="166" t="s">
        <v>291</v>
      </c>
      <c r="BY30" s="166" t="s">
        <v>292</v>
      </c>
      <c r="BZ30" s="166" t="s">
        <v>293</v>
      </c>
      <c r="CA30" s="166" t="s">
        <v>294</v>
      </c>
      <c r="CB30" s="166" t="s">
        <v>295</v>
      </c>
      <c r="CC30" s="166" t="s">
        <v>296</v>
      </c>
      <c r="CD30" s="166" t="s">
        <v>297</v>
      </c>
      <c r="CE30" s="166" t="s">
        <v>298</v>
      </c>
      <c r="CF30" s="166" t="s">
        <v>299</v>
      </c>
      <c r="CG30" s="166" t="s">
        <v>300</v>
      </c>
      <c r="CH30" s="166" t="s">
        <v>301</v>
      </c>
      <c r="CI30" s="166" t="s">
        <v>302</v>
      </c>
      <c r="CJ30" s="166" t="s">
        <v>303</v>
      </c>
      <c r="CK30" s="166" t="s">
        <v>304</v>
      </c>
      <c r="CL30" s="166" t="s">
        <v>305</v>
      </c>
      <c r="CM30" s="166" t="s">
        <v>306</v>
      </c>
      <c r="CN30" s="166" t="s">
        <v>307</v>
      </c>
      <c r="CO30" s="166" t="s">
        <v>308</v>
      </c>
      <c r="CP30" s="166" t="s">
        <v>309</v>
      </c>
      <c r="CQ30" s="166" t="s">
        <v>310</v>
      </c>
      <c r="CR30" s="166" t="s">
        <v>311</v>
      </c>
      <c r="CS30" s="166" t="s">
        <v>312</v>
      </c>
      <c r="CT30" s="166" t="s">
        <v>313</v>
      </c>
      <c r="CU30" s="166" t="s">
        <v>314</v>
      </c>
      <c r="CV30" s="166" t="s">
        <v>315</v>
      </c>
      <c r="CW30" s="166" t="s">
        <v>316</v>
      </c>
      <c r="CX30" s="166" t="s">
        <v>317</v>
      </c>
      <c r="CY30" s="166" t="s">
        <v>318</v>
      </c>
      <c r="CZ30" s="166" t="s">
        <v>319</v>
      </c>
      <c r="DA30" s="166" t="s">
        <v>320</v>
      </c>
      <c r="DB30" s="166" t="s">
        <v>321</v>
      </c>
      <c r="DC30" s="166" t="s">
        <v>322</v>
      </c>
      <c r="DD30" s="166" t="s">
        <v>323</v>
      </c>
      <c r="DE30" s="166" t="s">
        <v>324</v>
      </c>
      <c r="DF30" s="166" t="s">
        <v>325</v>
      </c>
    </row>
    <row r="31" spans="1:110" ht="15" customHeight="1">
      <c r="A31" s="71"/>
      <c r="B31" s="63"/>
      <c r="C31" s="173">
        <v>1</v>
      </c>
      <c r="D31" s="263" t="s">
        <v>126</v>
      </c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>
        <f t="shared" ref="P31:P53" si="0">AE31</f>
        <v>11.587401390075684</v>
      </c>
      <c r="Q31" s="263"/>
      <c r="R31" s="263"/>
      <c r="S31" s="263"/>
      <c r="T31" s="263"/>
      <c r="U31" s="263"/>
      <c r="V31" s="263"/>
      <c r="W31" s="263"/>
      <c r="X31" s="266">
        <v>25</v>
      </c>
      <c r="Y31" s="267"/>
      <c r="Z31" s="264" t="str">
        <f>IF(P31&gt;X31,"N.G","O.K")</f>
        <v>O.K</v>
      </c>
      <c r="AA31" s="265"/>
      <c r="AB31" s="153"/>
      <c r="AC31" s="63"/>
      <c r="AD31" s="150"/>
      <c r="AE31" s="167">
        <f t="shared" ref="AE31:AE53" si="1">MAX(MAX(AF31:DF31), ABS(MIN(AF31:DF31)))</f>
        <v>11.587401390075684</v>
      </c>
      <c r="AF31" s="166">
        <v>-4.0731406211853027</v>
      </c>
      <c r="AG31" s="166">
        <v>-5.863551139831543</v>
      </c>
      <c r="AH31" s="166">
        <v>-2.1155378818511963</v>
      </c>
      <c r="AI31" s="166">
        <v>-0.87132292985916138</v>
      </c>
      <c r="AJ31" s="166">
        <v>-0.25052490830421448</v>
      </c>
      <c r="AK31" s="166">
        <v>1.7464764416217804E-2</v>
      </c>
      <c r="AL31" s="166">
        <v>0.13159160315990448</v>
      </c>
      <c r="AM31" s="166">
        <v>0.17203117907047272</v>
      </c>
      <c r="AN31" s="166">
        <v>0.17416486144065857</v>
      </c>
      <c r="AO31" s="166">
        <v>0.15454031527042389</v>
      </c>
      <c r="AP31" s="166">
        <v>0.12403438240289688</v>
      </c>
      <c r="AQ31" s="166">
        <v>9.0494737029075623E-2</v>
      </c>
      <c r="AR31" s="166">
        <v>5.916382372379303E-2</v>
      </c>
      <c r="AS31" s="166">
        <v>3.2908312976360321E-2</v>
      </c>
      <c r="AT31" s="166">
        <v>1.2857755646109581E-2</v>
      </c>
      <c r="AU31" s="166">
        <v>-9.1642880579456687E-4</v>
      </c>
      <c r="AV31" s="166">
        <v>-8.8845072314143181E-3</v>
      </c>
      <c r="AW31" s="166">
        <v>-1.1899480596184731E-2</v>
      </c>
      <c r="AX31" s="166">
        <v>-1.1812261305749416E-2</v>
      </c>
      <c r="AY31" s="166">
        <v>-11.336872100830078</v>
      </c>
      <c r="AZ31" s="166">
        <v>-11.340744018554688</v>
      </c>
      <c r="BA31" s="166">
        <v>-11.345422744750977</v>
      </c>
      <c r="BB31" s="166">
        <v>-11.350713729858398</v>
      </c>
      <c r="BC31" s="166">
        <v>-11.35725212097168</v>
      </c>
      <c r="BD31" s="166">
        <v>-11.365913391113281</v>
      </c>
      <c r="BE31" s="166">
        <v>-11.377824783325195</v>
      </c>
      <c r="BF31" s="166">
        <v>-11.394204139709473</v>
      </c>
      <c r="BG31" s="166">
        <v>-11.416034698486328</v>
      </c>
      <c r="BH31" s="166">
        <v>-11.44355583190918</v>
      </c>
      <c r="BI31" s="166">
        <v>-11.474581718444824</v>
      </c>
      <c r="BJ31" s="166">
        <v>-11.50443172454834</v>
      </c>
      <c r="BK31" s="166">
        <v>-11.514101982116699</v>
      </c>
      <c r="BL31" s="166">
        <v>-11.497161865234375</v>
      </c>
      <c r="BM31" s="166">
        <v>-11.263588905334473</v>
      </c>
      <c r="BN31" s="166">
        <v>-10.860989570617676</v>
      </c>
      <c r="BO31" s="166">
        <v>-6.0431084632873535</v>
      </c>
      <c r="BP31" s="166">
        <v>-8.9111738204956055</v>
      </c>
      <c r="BQ31" s="166">
        <v>-10.11495304107666</v>
      </c>
      <c r="BR31" s="166">
        <v>-10.817688941955566</v>
      </c>
      <c r="BS31" s="166">
        <v>-11.199110984802246</v>
      </c>
      <c r="BT31" s="166">
        <v>-11.409478187561035</v>
      </c>
      <c r="BU31" s="166">
        <v>-11.51734733581543</v>
      </c>
      <c r="BV31" s="166">
        <v>-11.56809139251709</v>
      </c>
      <c r="BW31" s="166">
        <v>-11.586479187011719</v>
      </c>
      <c r="BX31" s="166">
        <v>-11.587401390075684</v>
      </c>
      <c r="BY31" s="166">
        <v>-11.577808380126953</v>
      </c>
      <c r="BZ31" s="166">
        <v>-11.562591552734375</v>
      </c>
      <c r="CA31" s="166">
        <v>-11.543889999389648</v>
      </c>
      <c r="CB31" s="166">
        <v>-11.523512840270996</v>
      </c>
      <c r="CC31" s="166">
        <v>-11.502649307250977</v>
      </c>
      <c r="CD31" s="166">
        <v>-11.481285095214844</v>
      </c>
      <c r="CE31" s="166">
        <v>-11.460379600524902</v>
      </c>
      <c r="CF31" s="166">
        <v>-11.440372467041016</v>
      </c>
      <c r="CG31" s="166">
        <v>-11.421516418457031</v>
      </c>
      <c r="CH31" s="166">
        <v>-11.404053688049316</v>
      </c>
      <c r="CI31" s="166">
        <v>-11.388097763061523</v>
      </c>
      <c r="CJ31" s="166">
        <v>-11.373703956604004</v>
      </c>
      <c r="CK31" s="166">
        <v>-11.360891342163086</v>
      </c>
      <c r="CL31" s="166">
        <v>-11.349642753601074</v>
      </c>
      <c r="CM31" s="166">
        <v>-11.33991527557373</v>
      </c>
      <c r="CN31" s="166">
        <v>-11.331644058227539</v>
      </c>
      <c r="CO31" s="166">
        <v>-11.32475471496582</v>
      </c>
      <c r="CP31" s="166">
        <v>-11.31916618347168</v>
      </c>
      <c r="CQ31" s="166">
        <v>-11.314788818359375</v>
      </c>
      <c r="CR31" s="166">
        <v>-11.311534881591797</v>
      </c>
      <c r="CS31" s="166">
        <v>-11.30931568145752</v>
      </c>
      <c r="CT31" s="166">
        <v>-11.30804443359375</v>
      </c>
      <c r="CU31" s="166">
        <v>-11.307628631591797</v>
      </c>
      <c r="CV31" s="166">
        <v>-11.307978630065918</v>
      </c>
      <c r="CW31" s="166">
        <v>-11.309005737304687</v>
      </c>
      <c r="CX31" s="166">
        <v>-11.31061840057373</v>
      </c>
      <c r="CY31" s="166">
        <v>-11.312721252441406</v>
      </c>
      <c r="CZ31" s="166">
        <v>-11.315218925476074</v>
      </c>
      <c r="DA31" s="166">
        <v>-11.318007469177246</v>
      </c>
      <c r="DB31" s="166">
        <v>-11.321016311645508</v>
      </c>
      <c r="DC31" s="166">
        <v>-11.32412052154541</v>
      </c>
      <c r="DD31" s="166">
        <v>-11.327259063720703</v>
      </c>
      <c r="DE31" s="166">
        <v>-11.330816268920898</v>
      </c>
      <c r="DF31" s="166">
        <v>-11.332259178161621</v>
      </c>
    </row>
    <row r="32" spans="1:110" ht="15" customHeight="1">
      <c r="A32" s="71"/>
      <c r="B32" s="63"/>
      <c r="C32" s="173">
        <v>2</v>
      </c>
      <c r="D32" s="263" t="s">
        <v>127</v>
      </c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>
        <f t="shared" si="0"/>
        <v>11.590069770812988</v>
      </c>
      <c r="Q32" s="263"/>
      <c r="R32" s="263"/>
      <c r="S32" s="263"/>
      <c r="T32" s="263"/>
      <c r="U32" s="263"/>
      <c r="V32" s="263"/>
      <c r="W32" s="263"/>
      <c r="X32" s="268"/>
      <c r="Y32" s="208"/>
      <c r="Z32" s="264" t="str">
        <f>IF(P32&gt;X31,"N.G","O.K")</f>
        <v>O.K</v>
      </c>
      <c r="AA32" s="265"/>
      <c r="AB32" s="153"/>
      <c r="AC32" s="63"/>
      <c r="AD32" s="150"/>
      <c r="AE32" s="167">
        <f t="shared" si="1"/>
        <v>11.590069770812988</v>
      </c>
      <c r="AF32" s="166">
        <v>-4.0805702209472656</v>
      </c>
      <c r="AG32" s="166">
        <v>-5.8637232780456543</v>
      </c>
      <c r="AH32" s="166">
        <v>-2.1156983375549316</v>
      </c>
      <c r="AI32" s="166">
        <v>-0.87147140502929688</v>
      </c>
      <c r="AJ32" s="166">
        <v>-0.25066143274307251</v>
      </c>
      <c r="AK32" s="166">
        <v>1.7340067774057388E-2</v>
      </c>
      <c r="AL32" s="166">
        <v>0.13147845864295959</v>
      </c>
      <c r="AM32" s="166">
        <v>0.1719292551279068</v>
      </c>
      <c r="AN32" s="166">
        <v>0.17407368123531342</v>
      </c>
      <c r="AO32" s="166">
        <v>0.15445934236049652</v>
      </c>
      <c r="AP32" s="166">
        <v>0.12396294623613358</v>
      </c>
      <c r="AQ32" s="166">
        <v>9.0432137250900269E-2</v>
      </c>
      <c r="AR32" s="166">
        <v>5.910920724272728E-2</v>
      </c>
      <c r="AS32" s="166">
        <v>3.2860752195119858E-2</v>
      </c>
      <c r="AT32" s="166">
        <v>1.2816224247217178E-2</v>
      </c>
      <c r="AU32" s="166">
        <v>-9.5306785078719258E-4</v>
      </c>
      <c r="AV32" s="166">
        <v>-8.9174974709749222E-3</v>
      </c>
      <c r="AW32" s="166">
        <v>-1.1930184438824654E-2</v>
      </c>
      <c r="AX32" s="166">
        <v>-1.1842170730233192E-2</v>
      </c>
      <c r="AY32" s="166">
        <v>-11.337594985961914</v>
      </c>
      <c r="AZ32" s="166">
        <v>-11.341429710388184</v>
      </c>
      <c r="BA32" s="166">
        <v>-11.346070289611816</v>
      </c>
      <c r="BB32" s="166">
        <v>-11.351323127746582</v>
      </c>
      <c r="BC32" s="166">
        <v>-11.357823371887207</v>
      </c>
      <c r="BD32" s="166">
        <v>-11.366446495056152</v>
      </c>
      <c r="BE32" s="166">
        <v>-11.37831974029541</v>
      </c>
      <c r="BF32" s="166">
        <v>-11.394661903381348</v>
      </c>
      <c r="BG32" s="166">
        <v>-11.416455268859863</v>
      </c>
      <c r="BH32" s="166">
        <v>-11.443940162658691</v>
      </c>
      <c r="BI32" s="166">
        <v>-11.474931716918945</v>
      </c>
      <c r="BJ32" s="166">
        <v>-11.504748344421387</v>
      </c>
      <c r="BK32" s="166">
        <v>-11.514387130737305</v>
      </c>
      <c r="BL32" s="166">
        <v>-11.497416496276855</v>
      </c>
      <c r="BM32" s="166">
        <v>-11.263814926147461</v>
      </c>
      <c r="BN32" s="166">
        <v>-10.861187934875488</v>
      </c>
      <c r="BO32" s="166">
        <v>-6.0502667427062988</v>
      </c>
      <c r="BP32" s="166">
        <v>-8.9173097610473633</v>
      </c>
      <c r="BQ32" s="166">
        <v>-10.120290756225586</v>
      </c>
      <c r="BR32" s="166">
        <v>-10.822364807128906</v>
      </c>
      <c r="BS32" s="166">
        <v>-11.203264236450195</v>
      </c>
      <c r="BT32" s="166">
        <v>-11.4132080078125</v>
      </c>
      <c r="BU32" s="166">
        <v>-11.520732879638672</v>
      </c>
      <c r="BV32" s="166">
        <v>-11.571194648742676</v>
      </c>
      <c r="BW32" s="166">
        <v>-11.589346885681152</v>
      </c>
      <c r="BX32" s="166">
        <v>-11.590069770812988</v>
      </c>
      <c r="BY32" s="166">
        <v>-11.580309867858887</v>
      </c>
      <c r="BZ32" s="166">
        <v>-11.564949989318848</v>
      </c>
      <c r="CA32" s="166">
        <v>-11.546125411987305</v>
      </c>
      <c r="CB32" s="166">
        <v>-11.525641441345215</v>
      </c>
      <c r="CC32" s="166">
        <v>-11.504683494567871</v>
      </c>
      <c r="CD32" s="166">
        <v>-11.483233451843262</v>
      </c>
      <c r="CE32" s="166">
        <v>-11.462251663208008</v>
      </c>
      <c r="CF32" s="166">
        <v>-11.442173004150391</v>
      </c>
      <c r="CG32" s="166">
        <v>-11.423252105712891</v>
      </c>
      <c r="CH32" s="166">
        <v>-11.405728340148926</v>
      </c>
      <c r="CI32" s="166">
        <v>-11.389715194702148</v>
      </c>
      <c r="CJ32" s="166">
        <v>-11.375267028808594</v>
      </c>
      <c r="CK32" s="166">
        <v>-11.362403869628906</v>
      </c>
      <c r="CL32" s="166">
        <v>-11.351104736328125</v>
      </c>
      <c r="CM32" s="166">
        <v>-11.341329574584961</v>
      </c>
      <c r="CN32" s="166">
        <v>-11.333012580871582</v>
      </c>
      <c r="CO32" s="166">
        <v>-11.326080322265625</v>
      </c>
      <c r="CP32" s="166">
        <v>-11.32044792175293</v>
      </c>
      <c r="CQ32" s="166">
        <v>-11.316028594970703</v>
      </c>
      <c r="CR32" s="166">
        <v>-11.312735557556152</v>
      </c>
      <c r="CS32" s="166">
        <v>-11.310477256774902</v>
      </c>
      <c r="CT32" s="166">
        <v>-11.30916690826416</v>
      </c>
      <c r="CU32" s="166">
        <v>-11.3087158203125</v>
      </c>
      <c r="CV32" s="166">
        <v>-11.309029579162598</v>
      </c>
      <c r="CW32" s="166">
        <v>-11.31002140045166</v>
      </c>
      <c r="CX32" s="166">
        <v>-11.311600685119629</v>
      </c>
      <c r="CY32" s="166">
        <v>-11.313672065734863</v>
      </c>
      <c r="CZ32" s="166">
        <v>-11.316137313842773</v>
      </c>
      <c r="DA32" s="166">
        <v>-11.31889533996582</v>
      </c>
      <c r="DB32" s="166">
        <v>-11.321874618530273</v>
      </c>
      <c r="DC32" s="166">
        <v>-11.324949264526367</v>
      </c>
      <c r="DD32" s="166">
        <v>-11.328060150146484</v>
      </c>
      <c r="DE32" s="166">
        <v>-11.331589698791504</v>
      </c>
      <c r="DF32" s="166">
        <v>-11.3330078125</v>
      </c>
    </row>
    <row r="33" spans="1:110" ht="15" customHeight="1">
      <c r="A33" s="71"/>
      <c r="B33" s="63"/>
      <c r="C33" s="173">
        <v>3</v>
      </c>
      <c r="D33" s="263" t="s">
        <v>128</v>
      </c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>
        <f t="shared" si="0"/>
        <v>15.879048347473145</v>
      </c>
      <c r="Q33" s="263"/>
      <c r="R33" s="263"/>
      <c r="S33" s="263"/>
      <c r="T33" s="263"/>
      <c r="U33" s="263"/>
      <c r="V33" s="263"/>
      <c r="W33" s="263"/>
      <c r="X33" s="268"/>
      <c r="Y33" s="208"/>
      <c r="Z33" s="264" t="str">
        <f>IF(P33&gt;X31,"N.G","O.K")</f>
        <v>O.K</v>
      </c>
      <c r="AA33" s="265"/>
      <c r="AB33" s="153"/>
      <c r="AC33" s="63"/>
      <c r="AD33" s="150"/>
      <c r="AE33" s="167">
        <f t="shared" si="1"/>
        <v>15.879048347473145</v>
      </c>
      <c r="AF33" s="166">
        <v>-5.2250056266784668</v>
      </c>
      <c r="AG33" s="166">
        <v>-7.2991170883178711</v>
      </c>
      <c r="AH33" s="166">
        <v>-3.4965016841888428</v>
      </c>
      <c r="AI33" s="166">
        <v>-2.1943824291229248</v>
      </c>
      <c r="AJ33" s="166">
        <v>-1.5128141641616821</v>
      </c>
      <c r="AK33" s="166">
        <v>-1.1812613010406494</v>
      </c>
      <c r="AL33" s="166">
        <v>-1.0009139776229858</v>
      </c>
      <c r="AM33" s="166">
        <v>-0.89175951480865479</v>
      </c>
      <c r="AN33" s="166">
        <v>-0.81855219602584839</v>
      </c>
      <c r="AO33" s="166">
        <v>-0.76474189758300781</v>
      </c>
      <c r="AP33" s="166">
        <v>-0.71938836574554443</v>
      </c>
      <c r="AQ33" s="166">
        <v>-0.67479169368743896</v>
      </c>
      <c r="AR33" s="166">
        <v>-0.62597566843032837</v>
      </c>
      <c r="AS33" s="166">
        <v>-0.57051312923431396</v>
      </c>
      <c r="AT33" s="166">
        <v>-0.50802415609359741</v>
      </c>
      <c r="AU33" s="166">
        <v>-0.4396209716796875</v>
      </c>
      <c r="AV33" s="166">
        <v>-0.36820524930953979</v>
      </c>
      <c r="AW33" s="166">
        <v>-0.30138847231864929</v>
      </c>
      <c r="AX33" s="166">
        <v>-0.26358941197395325</v>
      </c>
      <c r="AY33" s="166">
        <v>-14.107324600219727</v>
      </c>
      <c r="AZ33" s="166">
        <v>-14.050384521484375</v>
      </c>
      <c r="BA33" s="166">
        <v>-13.994365692138672</v>
      </c>
      <c r="BB33" s="166">
        <v>-13.935497283935547</v>
      </c>
      <c r="BC33" s="166">
        <v>-13.874200820922852</v>
      </c>
      <c r="BD33" s="166">
        <v>-13.811230659484863</v>
      </c>
      <c r="BE33" s="166">
        <v>-13.747751235961914</v>
      </c>
      <c r="BF33" s="166">
        <v>-13.685076713562012</v>
      </c>
      <c r="BG33" s="166">
        <v>-13.624300003051758</v>
      </c>
      <c r="BH33" s="166">
        <v>-13.565761566162109</v>
      </c>
      <c r="BI33" s="166">
        <v>-13.507367134094238</v>
      </c>
      <c r="BJ33" s="166">
        <v>-13.444511413574219</v>
      </c>
      <c r="BK33" s="166">
        <v>-13.358322143554688</v>
      </c>
      <c r="BL33" s="166">
        <v>-13.242376327514648</v>
      </c>
      <c r="BM33" s="166">
        <v>-12.907502174377441</v>
      </c>
      <c r="BN33" s="166">
        <v>-12.401215553283691</v>
      </c>
      <c r="BO33" s="166">
        <v>-7.8066706657409668</v>
      </c>
      <c r="BP33" s="166">
        <v>-11.681991577148438</v>
      </c>
      <c r="BQ33" s="166">
        <v>-13.53553581237793</v>
      </c>
      <c r="BR33" s="166">
        <v>-14.645652770996094</v>
      </c>
      <c r="BS33" s="166">
        <v>-15.270218849182129</v>
      </c>
      <c r="BT33" s="166">
        <v>-15.61830997467041</v>
      </c>
      <c r="BU33" s="166">
        <v>-15.792553901672363</v>
      </c>
      <c r="BV33" s="166">
        <v>-15.868093490600586</v>
      </c>
      <c r="BW33" s="166">
        <v>-15.879048347473145</v>
      </c>
      <c r="BX33" s="166">
        <v>-15.852240562438965</v>
      </c>
      <c r="BY33" s="166">
        <v>-15.803528785705566</v>
      </c>
      <c r="BZ33" s="166">
        <v>-15.741480827331543</v>
      </c>
      <c r="CA33" s="166">
        <v>-15.671523094177246</v>
      </c>
      <c r="CB33" s="166">
        <v>-15.599079132080078</v>
      </c>
      <c r="CC33" s="166">
        <v>-15.52550220489502</v>
      </c>
      <c r="CD33" s="166">
        <v>-15.449524879455566</v>
      </c>
      <c r="CE33" s="166">
        <v>-15.374776840209961</v>
      </c>
      <c r="CF33" s="166">
        <v>-15.301883697509766</v>
      </c>
      <c r="CG33" s="166">
        <v>-15.231320381164551</v>
      </c>
      <c r="CH33" s="166">
        <v>-15.163484573364258</v>
      </c>
      <c r="CI33" s="166">
        <v>-15.09852409362793</v>
      </c>
      <c r="CJ33" s="166">
        <v>-15.036467552185059</v>
      </c>
      <c r="CK33" s="166">
        <v>-14.977292060852051</v>
      </c>
      <c r="CL33" s="166">
        <v>-14.920913696289063</v>
      </c>
      <c r="CM33" s="166">
        <v>-14.867210388183594</v>
      </c>
      <c r="CN33" s="166">
        <v>-14.816032409667969</v>
      </c>
      <c r="CO33" s="166">
        <v>-14.767218589782715</v>
      </c>
      <c r="CP33" s="166">
        <v>-14.72059154510498</v>
      </c>
      <c r="CQ33" s="166">
        <v>-14.675965309143066</v>
      </c>
      <c r="CR33" s="166">
        <v>-14.633145332336426</v>
      </c>
      <c r="CS33" s="166">
        <v>-14.591948509216309</v>
      </c>
      <c r="CT33" s="166">
        <v>-14.552201271057129</v>
      </c>
      <c r="CU33" s="166">
        <v>-14.51373291015625</v>
      </c>
      <c r="CV33" s="166">
        <v>-14.476382255554199</v>
      </c>
      <c r="CW33" s="166">
        <v>-14.440021514892578</v>
      </c>
      <c r="CX33" s="166">
        <v>-14.404516220092773</v>
      </c>
      <c r="CY33" s="166">
        <v>-14.369721412658691</v>
      </c>
      <c r="CZ33" s="166">
        <v>-14.335488319396973</v>
      </c>
      <c r="DA33" s="166">
        <v>-14.301569938659668</v>
      </c>
      <c r="DB33" s="166">
        <v>-14.26812744140625</v>
      </c>
      <c r="DC33" s="166">
        <v>-14.234659194946289</v>
      </c>
      <c r="DD33" s="166">
        <v>-14.201271057128906</v>
      </c>
      <c r="DE33" s="166">
        <v>-14.173526763916016</v>
      </c>
      <c r="DF33" s="166">
        <v>-14.120704650878906</v>
      </c>
    </row>
    <row r="34" spans="1:110" ht="15" customHeight="1">
      <c r="A34" s="71"/>
      <c r="B34" s="63"/>
      <c r="C34" s="173">
        <v>4</v>
      </c>
      <c r="D34" s="263" t="s">
        <v>129</v>
      </c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>
        <f t="shared" si="0"/>
        <v>15.881780624389648</v>
      </c>
      <c r="Q34" s="263"/>
      <c r="R34" s="263"/>
      <c r="S34" s="263"/>
      <c r="T34" s="263"/>
      <c r="U34" s="263"/>
      <c r="V34" s="263"/>
      <c r="W34" s="263"/>
      <c r="X34" s="268"/>
      <c r="Y34" s="208"/>
      <c r="Z34" s="264" t="str">
        <f>IF(P34&gt;X31,"N.G","O.K")</f>
        <v>O.K</v>
      </c>
      <c r="AA34" s="265"/>
      <c r="AB34" s="153"/>
      <c r="AC34" s="63"/>
      <c r="AD34" s="150"/>
      <c r="AE34" s="167">
        <f t="shared" si="1"/>
        <v>15.881780624389648</v>
      </c>
      <c r="AF34" s="166">
        <v>-5.2320723533630371</v>
      </c>
      <c r="AG34" s="166">
        <v>-7.2992844581604004</v>
      </c>
      <c r="AH34" s="166">
        <v>-3.4966573715209961</v>
      </c>
      <c r="AI34" s="166">
        <v>-2.1945269107818604</v>
      </c>
      <c r="AJ34" s="166">
        <v>-1.5129472017288208</v>
      </c>
      <c r="AK34" s="166">
        <v>-1.1813828945159912</v>
      </c>
      <c r="AL34" s="166">
        <v>-1.001024603843689</v>
      </c>
      <c r="AM34" s="166">
        <v>-0.89185941219329834</v>
      </c>
      <c r="AN34" s="166">
        <v>-0.81864184141159058</v>
      </c>
      <c r="AO34" s="166">
        <v>-0.76482188701629639</v>
      </c>
      <c r="AP34" s="166">
        <v>-0.7194591760635376</v>
      </c>
      <c r="AQ34" s="166">
        <v>-0.6748540997505188</v>
      </c>
      <c r="AR34" s="166">
        <v>-0.62603044509887695</v>
      </c>
      <c r="AS34" s="166">
        <v>-0.57056123018264771</v>
      </c>
      <c r="AT34" s="166">
        <v>-0.50806641578674316</v>
      </c>
      <c r="AU34" s="166">
        <v>-0.43965861201286316</v>
      </c>
      <c r="AV34" s="166">
        <v>-0.36823940277099609</v>
      </c>
      <c r="AW34" s="166">
        <v>-0.30142045021057129</v>
      </c>
      <c r="AX34" s="166">
        <v>-0.26362064480781555</v>
      </c>
      <c r="AY34" s="166">
        <v>-14.108014106750488</v>
      </c>
      <c r="AZ34" s="166">
        <v>-14.05103874206543</v>
      </c>
      <c r="BA34" s="166">
        <v>-13.994985580444336</v>
      </c>
      <c r="BB34" s="166">
        <v>-13.936079025268555</v>
      </c>
      <c r="BC34" s="166">
        <v>-13.874747276306152</v>
      </c>
      <c r="BD34" s="166">
        <v>-13.811740875244141</v>
      </c>
      <c r="BE34" s="166">
        <v>-13.748225212097168</v>
      </c>
      <c r="BF34" s="166">
        <v>-13.685515403747559</v>
      </c>
      <c r="BG34" s="166">
        <v>-13.624703407287598</v>
      </c>
      <c r="BH34" s="166">
        <v>-13.566130638122559</v>
      </c>
      <c r="BI34" s="166">
        <v>-13.50770378112793</v>
      </c>
      <c r="BJ34" s="166">
        <v>-13.444815635681152</v>
      </c>
      <c r="BK34" s="166">
        <v>-13.358595848083496</v>
      </c>
      <c r="BL34" s="166">
        <v>-13.242621421813965</v>
      </c>
      <c r="BM34" s="166">
        <v>-12.907719612121582</v>
      </c>
      <c r="BN34" s="166">
        <v>-12.401407241821289</v>
      </c>
      <c r="BO34" s="166">
        <v>-7.8132805824279785</v>
      </c>
      <c r="BP34" s="166">
        <v>-11.687737464904785</v>
      </c>
      <c r="BQ34" s="166">
        <v>-13.540567398071289</v>
      </c>
      <c r="BR34" s="166">
        <v>-14.650088310241699</v>
      </c>
      <c r="BS34" s="166">
        <v>-15.274170875549316</v>
      </c>
      <c r="BT34" s="166">
        <v>-15.621866226196289</v>
      </c>
      <c r="BU34" s="166">
        <v>-15.795782089233398</v>
      </c>
      <c r="BV34" s="166">
        <v>-15.871053695678711</v>
      </c>
      <c r="BW34" s="166">
        <v>-15.881780624389648</v>
      </c>
      <c r="BX34" s="166">
        <v>-15.854783058166504</v>
      </c>
      <c r="BY34" s="166">
        <v>-15.805911064147949</v>
      </c>
      <c r="BZ34" s="166">
        <v>-15.74372673034668</v>
      </c>
      <c r="CA34" s="166">
        <v>-15.673650741577148</v>
      </c>
      <c r="CB34" s="166">
        <v>-15.601103782653809</v>
      </c>
      <c r="CC34" s="166">
        <v>-15.527436256408691</v>
      </c>
      <c r="CD34" s="166">
        <v>-15.451376914978027</v>
      </c>
      <c r="CE34" s="166">
        <v>-15.376556396484375</v>
      </c>
      <c r="CF34" s="166">
        <v>-15.303596496582031</v>
      </c>
      <c r="CG34" s="166">
        <v>-15.23297119140625</v>
      </c>
      <c r="CH34" s="166">
        <v>-15.165077209472656</v>
      </c>
      <c r="CI34" s="166">
        <v>-15.100063323974609</v>
      </c>
      <c r="CJ34" s="166">
        <v>-15.037954330444336</v>
      </c>
      <c r="CK34" s="166">
        <v>-14.978730201721191</v>
      </c>
      <c r="CL34" s="166">
        <v>-14.922305107116699</v>
      </c>
      <c r="CM34" s="166">
        <v>-14.868556976318359</v>
      </c>
      <c r="CN34" s="166">
        <v>-14.817336082458496</v>
      </c>
      <c r="CO34" s="166">
        <v>-14.768479347229004</v>
      </c>
      <c r="CP34" s="166">
        <v>-14.721811294555664</v>
      </c>
      <c r="CQ34" s="166">
        <v>-14.677146911621094</v>
      </c>
      <c r="CR34" s="166">
        <v>-14.63428783416748</v>
      </c>
      <c r="CS34" s="166">
        <v>-14.593053817749023</v>
      </c>
      <c r="CT34" s="166">
        <v>-14.553271293640137</v>
      </c>
      <c r="CU34" s="166">
        <v>-14.514768600463867</v>
      </c>
      <c r="CV34" s="166">
        <v>-14.477383613586426</v>
      </c>
      <c r="CW34" s="166">
        <v>-14.440990447998047</v>
      </c>
      <c r="CX34" s="166">
        <v>-14.405453681945801</v>
      </c>
      <c r="CY34" s="166">
        <v>-14.370627403259277</v>
      </c>
      <c r="CZ34" s="166">
        <v>-14.33636474609375</v>
      </c>
      <c r="DA34" s="166">
        <v>-14.302416801452637</v>
      </c>
      <c r="DB34" s="166">
        <v>-14.268946647644043</v>
      </c>
      <c r="DC34" s="166">
        <v>-14.235450744628906</v>
      </c>
      <c r="DD34" s="166">
        <v>-14.20203685760498</v>
      </c>
      <c r="DE34" s="166">
        <v>-14.17426586151123</v>
      </c>
      <c r="DF34" s="166">
        <v>-14.121418952941895</v>
      </c>
    </row>
    <row r="35" spans="1:110" ht="15" customHeight="1">
      <c r="A35" s="71"/>
      <c r="B35" s="63"/>
      <c r="C35" s="173">
        <v>5</v>
      </c>
      <c r="D35" s="263" t="s">
        <v>130</v>
      </c>
      <c r="E35" s="263"/>
      <c r="F35" s="263"/>
      <c r="G35" s="263"/>
      <c r="H35" s="263"/>
      <c r="I35" s="263"/>
      <c r="J35" s="263"/>
      <c r="K35" s="263"/>
      <c r="L35" s="263"/>
      <c r="M35" s="263"/>
      <c r="N35" s="263"/>
      <c r="O35" s="263"/>
      <c r="P35" s="263">
        <f t="shared" si="0"/>
        <v>19.969268798828125</v>
      </c>
      <c r="Q35" s="263"/>
      <c r="R35" s="263"/>
      <c r="S35" s="263"/>
      <c r="T35" s="263"/>
      <c r="U35" s="263"/>
      <c r="V35" s="263"/>
      <c r="W35" s="263"/>
      <c r="X35" s="268"/>
      <c r="Y35" s="208"/>
      <c r="Z35" s="264" t="str">
        <f>IF(P35&gt;X31,"N.G","O.K")</f>
        <v>O.K</v>
      </c>
      <c r="AA35" s="265"/>
      <c r="AB35" s="153"/>
      <c r="AC35" s="63"/>
      <c r="AD35" s="150"/>
      <c r="AE35" s="167">
        <f t="shared" si="1"/>
        <v>19.969268798828125</v>
      </c>
      <c r="AF35" s="166">
        <v>-6.5383925437927246</v>
      </c>
      <c r="AG35" s="166">
        <v>-8.6770668029785156</v>
      </c>
      <c r="AH35" s="166">
        <v>-4.8223223686218262</v>
      </c>
      <c r="AI35" s="166">
        <v>-3.4647843837738037</v>
      </c>
      <c r="AJ35" s="166">
        <v>-2.7248194217681885</v>
      </c>
      <c r="AK35" s="166">
        <v>-2.3319149017333984</v>
      </c>
      <c r="AL35" s="166">
        <v>-2.0873136520385742</v>
      </c>
      <c r="AM35" s="166">
        <v>-1.9110652208328247</v>
      </c>
      <c r="AN35" s="166">
        <v>-1.7680668830871582</v>
      </c>
      <c r="AO35" s="166">
        <v>-1.6421163082122803</v>
      </c>
      <c r="AP35" s="166">
        <v>-1.5227760076522827</v>
      </c>
      <c r="AQ35" s="166">
        <v>-1.4028162956237793</v>
      </c>
      <c r="AR35" s="166">
        <v>-1.2779051065444946</v>
      </c>
      <c r="AS35" s="166">
        <v>-1.1463687419891357</v>
      </c>
      <c r="AT35" s="166">
        <v>-1.007847785949707</v>
      </c>
      <c r="AU35" s="166">
        <v>-0.86397403478622437</v>
      </c>
      <c r="AV35" s="166">
        <v>-0.7197917103767395</v>
      </c>
      <c r="AW35" s="166">
        <v>-0.58914446830749512</v>
      </c>
      <c r="AX35" s="166">
        <v>-0.51703906059265137</v>
      </c>
      <c r="AY35" s="166">
        <v>-16.725494384765625</v>
      </c>
      <c r="AZ35" s="166">
        <v>-16.612859725952148</v>
      </c>
      <c r="BA35" s="166">
        <v>-16.498172760009766</v>
      </c>
      <c r="BB35" s="166">
        <v>-16.378170013427734</v>
      </c>
      <c r="BC35" s="166">
        <v>-16.252738952636719</v>
      </c>
      <c r="BD35" s="166">
        <v>-16.122611999511719</v>
      </c>
      <c r="BE35" s="166">
        <v>-15.989227294921875</v>
      </c>
      <c r="BF35" s="166">
        <v>-15.854233741760254</v>
      </c>
      <c r="BG35" s="166">
        <v>-15.718640327453613</v>
      </c>
      <c r="BH35" s="166">
        <v>-15.58213996887207</v>
      </c>
      <c r="BI35" s="166">
        <v>-15.442316055297852</v>
      </c>
      <c r="BJ35" s="166">
        <v>-15.294497489929199</v>
      </c>
      <c r="BK35" s="166">
        <v>-15.119868278503418</v>
      </c>
      <c r="BL35" s="166">
        <v>-14.911962509155273</v>
      </c>
      <c r="BM35" s="166">
        <v>-14.482369422912598</v>
      </c>
      <c r="BN35" s="166">
        <v>-13.878636360168457</v>
      </c>
      <c r="BO35" s="166">
        <v>-9.540064811706543</v>
      </c>
      <c r="BP35" s="166">
        <v>-14.24074649810791</v>
      </c>
      <c r="BQ35" s="166">
        <v>-16.693798065185547</v>
      </c>
      <c r="BR35" s="166">
        <v>-18.206644058227539</v>
      </c>
      <c r="BS35" s="166">
        <v>-19.088094711303711</v>
      </c>
      <c r="BT35" s="166">
        <v>-19.590896606445313</v>
      </c>
      <c r="BU35" s="166">
        <v>-19.847469329833984</v>
      </c>
      <c r="BV35" s="166">
        <v>-19.958539962768555</v>
      </c>
      <c r="BW35" s="166">
        <v>-19.969268798828125</v>
      </c>
      <c r="BX35" s="166">
        <v>-19.919746398925781</v>
      </c>
      <c r="BY35" s="166">
        <v>-19.834815979003906</v>
      </c>
      <c r="BZ35" s="166">
        <v>-19.727544784545898</v>
      </c>
      <c r="CA35" s="166">
        <v>-19.607330322265625</v>
      </c>
      <c r="CB35" s="166">
        <v>-19.483396530151367</v>
      </c>
      <c r="CC35" s="166">
        <v>-19.357830047607422</v>
      </c>
      <c r="CD35" s="166">
        <v>-19.228742599487305</v>
      </c>
      <c r="CE35" s="166">
        <v>-19.101654052734375</v>
      </c>
      <c r="CF35" s="166">
        <v>-18.977489471435547</v>
      </c>
      <c r="CG35" s="166">
        <v>-18.856962203979492</v>
      </c>
      <c r="CH35" s="166">
        <v>-18.740575790405273</v>
      </c>
      <c r="CI35" s="166">
        <v>-18.628496170043945</v>
      </c>
      <c r="CJ35" s="166">
        <v>-18.520721435546875</v>
      </c>
      <c r="CK35" s="166">
        <v>-18.417179107666016</v>
      </c>
      <c r="CL35" s="166">
        <v>-18.317691802978516</v>
      </c>
      <c r="CM35" s="166">
        <v>-18.222003936767578</v>
      </c>
      <c r="CN35" s="166">
        <v>-18.129810333251953</v>
      </c>
      <c r="CO35" s="166">
        <v>-18.040786743164063</v>
      </c>
      <c r="CP35" s="166">
        <v>-17.954622268676758</v>
      </c>
      <c r="CQ35" s="166">
        <v>-17.871026992797852</v>
      </c>
      <c r="CR35" s="166">
        <v>-17.789739608764648</v>
      </c>
      <c r="CS35" s="166">
        <v>-17.710533142089844</v>
      </c>
      <c r="CT35" s="166">
        <v>-17.633180618286133</v>
      </c>
      <c r="CU35" s="166">
        <v>-17.557464599609375</v>
      </c>
      <c r="CV35" s="166">
        <v>-17.483169555664062</v>
      </c>
      <c r="CW35" s="166">
        <v>-17.41014289855957</v>
      </c>
      <c r="CX35" s="166">
        <v>-17.338220596313477</v>
      </c>
      <c r="CY35" s="166">
        <v>-17.267227172851563</v>
      </c>
      <c r="CZ35" s="166">
        <v>-17.196964263916016</v>
      </c>
      <c r="DA35" s="166">
        <v>-17.127077102661133</v>
      </c>
      <c r="DB35" s="166">
        <v>-17.057870864868164</v>
      </c>
      <c r="DC35" s="166">
        <v>-16.988550186157227</v>
      </c>
      <c r="DD35" s="166">
        <v>-16.919654846191406</v>
      </c>
      <c r="DE35" s="166">
        <v>-16.860445022583008</v>
      </c>
      <c r="DF35" s="166">
        <v>-16.758798599243164</v>
      </c>
    </row>
    <row r="36" spans="1:110" ht="15" customHeight="1">
      <c r="A36" s="71"/>
      <c r="B36" s="63"/>
      <c r="C36" s="173">
        <v>6</v>
      </c>
      <c r="D36" s="263" t="s">
        <v>131</v>
      </c>
      <c r="E36" s="263"/>
      <c r="F36" s="263"/>
      <c r="G36" s="263"/>
      <c r="H36" s="263"/>
      <c r="I36" s="263"/>
      <c r="J36" s="263"/>
      <c r="K36" s="263"/>
      <c r="L36" s="263"/>
      <c r="M36" s="263"/>
      <c r="N36" s="263"/>
      <c r="O36" s="263"/>
      <c r="P36" s="263">
        <f t="shared" si="0"/>
        <v>19.971780776977539</v>
      </c>
      <c r="Q36" s="263"/>
      <c r="R36" s="263"/>
      <c r="S36" s="263"/>
      <c r="T36" s="263"/>
      <c r="U36" s="263"/>
      <c r="V36" s="263"/>
      <c r="W36" s="263"/>
      <c r="X36" s="268"/>
      <c r="Y36" s="208"/>
      <c r="Z36" s="264" t="str">
        <f>IF(P36&gt;X31,"N.G","O.K")</f>
        <v>O.K</v>
      </c>
      <c r="AA36" s="265"/>
      <c r="AB36" s="153"/>
      <c r="AC36" s="63"/>
      <c r="AD36" s="150"/>
      <c r="AE36" s="167">
        <f t="shared" si="1"/>
        <v>19.971780776977539</v>
      </c>
      <c r="AF36" s="166">
        <v>-6.5445613861083984</v>
      </c>
      <c r="AG36" s="166">
        <v>-8.6772260665893555</v>
      </c>
      <c r="AH36" s="166">
        <v>-4.8224706649780273</v>
      </c>
      <c r="AI36" s="166">
        <v>-3.4649224281311035</v>
      </c>
      <c r="AJ36" s="166">
        <v>-2.7249469757080078</v>
      </c>
      <c r="AK36" s="166">
        <v>-2.3320322036743164</v>
      </c>
      <c r="AL36" s="166">
        <v>-2.0874207019805908</v>
      </c>
      <c r="AM36" s="166">
        <v>-1.9111624956130981</v>
      </c>
      <c r="AN36" s="166">
        <v>-1.7681547403335571</v>
      </c>
      <c r="AO36" s="166">
        <v>-1.6421952247619629</v>
      </c>
      <c r="AP36" s="166">
        <v>-1.5228464603424072</v>
      </c>
      <c r="AQ36" s="166">
        <v>-1.402878999710083</v>
      </c>
      <c r="AR36" s="166">
        <v>-1.2779607772827148</v>
      </c>
      <c r="AS36" s="166">
        <v>-1.1464182138442993</v>
      </c>
      <c r="AT36" s="166">
        <v>-1.0078921318054199</v>
      </c>
      <c r="AU36" s="166">
        <v>-0.86401396989822388</v>
      </c>
      <c r="AV36" s="166">
        <v>-0.71982836723327637</v>
      </c>
      <c r="AW36" s="166">
        <v>-0.58917915821075439</v>
      </c>
      <c r="AX36" s="166">
        <v>-0.51707303524017334</v>
      </c>
      <c r="AY36" s="166">
        <v>-16.726133346557617</v>
      </c>
      <c r="AZ36" s="166">
        <v>-16.613466262817383</v>
      </c>
      <c r="BA36" s="166">
        <v>-16.498746871948242</v>
      </c>
      <c r="BB36" s="166">
        <v>-16.378711700439453</v>
      </c>
      <c r="BC36" s="166">
        <v>-16.253246307373047</v>
      </c>
      <c r="BD36" s="166">
        <v>-16.123085021972656</v>
      </c>
      <c r="BE36" s="166">
        <v>-15.989668846130371</v>
      </c>
      <c r="BF36" s="166">
        <v>-15.854641914367676</v>
      </c>
      <c r="BG36" s="166">
        <v>-15.719017028808594</v>
      </c>
      <c r="BH36" s="166">
        <v>-15.582484245300293</v>
      </c>
      <c r="BI36" s="166">
        <v>-15.442629814147949</v>
      </c>
      <c r="BJ36" s="166">
        <v>-15.294783592224121</v>
      </c>
      <c r="BK36" s="166">
        <v>-15.120126724243164</v>
      </c>
      <c r="BL36" s="166">
        <v>-14.912193298339844</v>
      </c>
      <c r="BM36" s="166">
        <v>-14.482574462890625</v>
      </c>
      <c r="BN36" s="166">
        <v>-13.878817558288574</v>
      </c>
      <c r="BO36" s="166">
        <v>-9.5458650588989258</v>
      </c>
      <c r="BP36" s="166">
        <v>-14.245840072631836</v>
      </c>
      <c r="BQ36" s="166">
        <v>-16.69830322265625</v>
      </c>
      <c r="BR36" s="166">
        <v>-18.210649490356445</v>
      </c>
      <c r="BS36" s="166">
        <v>-19.091686248779297</v>
      </c>
      <c r="BT36" s="166">
        <v>-19.594142913818359</v>
      </c>
      <c r="BU36" s="166">
        <v>-19.850425720214844</v>
      </c>
      <c r="BV36" s="166">
        <v>-19.961254119873047</v>
      </c>
      <c r="BW36" s="166">
        <v>-19.971780776977539</v>
      </c>
      <c r="BX36" s="166">
        <v>-19.922082901000977</v>
      </c>
      <c r="BY36" s="166">
        <v>-19.837005615234375</v>
      </c>
      <c r="BZ36" s="166">
        <v>-19.729608535766602</v>
      </c>
      <c r="CA36" s="166">
        <v>-19.609285354614258</v>
      </c>
      <c r="CB36" s="166">
        <v>-19.485258102416992</v>
      </c>
      <c r="CC36" s="166">
        <v>-19.359607696533203</v>
      </c>
      <c r="CD36" s="166">
        <v>-19.230447769165039</v>
      </c>
      <c r="CE36" s="166">
        <v>-19.103288650512695</v>
      </c>
      <c r="CF36" s="166">
        <v>-18.97906494140625</v>
      </c>
      <c r="CG36" s="166">
        <v>-18.858478546142578</v>
      </c>
      <c r="CH36" s="166">
        <v>-18.742042541503906</v>
      </c>
      <c r="CI36" s="166">
        <v>-18.629911422729492</v>
      </c>
      <c r="CJ36" s="166">
        <v>-18.522090911865234</v>
      </c>
      <c r="CK36" s="166">
        <v>-18.41850471496582</v>
      </c>
      <c r="CL36" s="166">
        <v>-18.318973541259766</v>
      </c>
      <c r="CM36" s="166">
        <v>-18.223245620727539</v>
      </c>
      <c r="CN36" s="166">
        <v>-18.131011962890625</v>
      </c>
      <c r="CO36" s="166">
        <v>-18.041950225830078</v>
      </c>
      <c r="CP36" s="166">
        <v>-17.955745697021484</v>
      </c>
      <c r="CQ36" s="166">
        <v>-17.872116088867188</v>
      </c>
      <c r="CR36" s="166">
        <v>-17.790794372558594</v>
      </c>
      <c r="CS36" s="166">
        <v>-17.711551666259766</v>
      </c>
      <c r="CT36" s="166">
        <v>-17.63416862487793</v>
      </c>
      <c r="CU36" s="166">
        <v>-17.558418273925781</v>
      </c>
      <c r="CV36" s="166">
        <v>-17.484092712402344</v>
      </c>
      <c r="CW36" s="166">
        <v>-17.411035537719727</v>
      </c>
      <c r="CX36" s="166">
        <v>-17.339086532592773</v>
      </c>
      <c r="CY36" s="166">
        <v>-17.268062591552734</v>
      </c>
      <c r="CZ36" s="166">
        <v>-17.197772979736328</v>
      </c>
      <c r="DA36" s="166">
        <v>-17.127861022949219</v>
      </c>
      <c r="DB36" s="166">
        <v>-17.058629989624023</v>
      </c>
      <c r="DC36" s="166">
        <v>-16.989280700683594</v>
      </c>
      <c r="DD36" s="166">
        <v>-16.920364379882812</v>
      </c>
      <c r="DE36" s="166">
        <v>-16.861129760742187</v>
      </c>
      <c r="DF36" s="166">
        <v>-16.759458541870117</v>
      </c>
    </row>
    <row r="37" spans="1:110" ht="15" customHeight="1">
      <c r="A37" s="71"/>
      <c r="B37" s="63"/>
      <c r="C37" s="173">
        <v>7</v>
      </c>
      <c r="D37" s="263" t="s">
        <v>132</v>
      </c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>
        <f t="shared" si="0"/>
        <v>22.093320846557617</v>
      </c>
      <c r="Q37" s="263"/>
      <c r="R37" s="263"/>
      <c r="S37" s="263"/>
      <c r="T37" s="263"/>
      <c r="U37" s="263"/>
      <c r="V37" s="263"/>
      <c r="W37" s="263"/>
      <c r="X37" s="268"/>
      <c r="Y37" s="208"/>
      <c r="Z37" s="264" t="str">
        <f>IF(P37&gt;X31,"N.G","O.K")</f>
        <v>O.K</v>
      </c>
      <c r="AA37" s="265"/>
      <c r="AB37" s="153"/>
      <c r="AC37" s="63"/>
      <c r="AD37" s="150"/>
      <c r="AE37" s="167">
        <f t="shared" si="1"/>
        <v>22.093320846557617</v>
      </c>
      <c r="AF37" s="166">
        <v>-7.481266975402832</v>
      </c>
      <c r="AG37" s="166">
        <v>-9.4098567962646484</v>
      </c>
      <c r="AH37" s="166">
        <v>-5.5289959907531738</v>
      </c>
      <c r="AI37" s="166">
        <v>-4.1436681747436523</v>
      </c>
      <c r="AJ37" s="166">
        <v>-3.3743722438812256</v>
      </c>
      <c r="AK37" s="166">
        <v>-2.9506115913391113</v>
      </c>
      <c r="AL37" s="166">
        <v>-2.6736633777618408</v>
      </c>
      <c r="AM37" s="166">
        <v>-2.4636223316192627</v>
      </c>
      <c r="AN37" s="166">
        <v>-2.2854447364807129</v>
      </c>
      <c r="AO37" s="166">
        <v>-2.1229994297027588</v>
      </c>
      <c r="AP37" s="166">
        <v>-1.9659419059753418</v>
      </c>
      <c r="AQ37" s="166">
        <v>-1.807137131690979</v>
      </c>
      <c r="AR37" s="166">
        <v>-1.6424001455307007</v>
      </c>
      <c r="AS37" s="166">
        <v>-1.4705080986022949</v>
      </c>
      <c r="AT37" s="166">
        <v>-1.2927038669586182</v>
      </c>
      <c r="AU37" s="166">
        <v>-1.1107878684997559</v>
      </c>
      <c r="AV37" s="166">
        <v>-0.93019300699234009</v>
      </c>
      <c r="AW37" s="166">
        <v>-0.76771259307861328</v>
      </c>
      <c r="AX37" s="166">
        <v>-0.67857247591018677</v>
      </c>
      <c r="AY37" s="166">
        <v>-18.118940353393555</v>
      </c>
      <c r="AZ37" s="166">
        <v>-17.97838020324707</v>
      </c>
      <c r="BA37" s="166">
        <v>-17.833864212036133</v>
      </c>
      <c r="BB37" s="166">
        <v>-17.682205200195313</v>
      </c>
      <c r="BC37" s="166">
        <v>-17.522869110107422</v>
      </c>
      <c r="BD37" s="166">
        <v>-17.356231689453125</v>
      </c>
      <c r="BE37" s="166">
        <v>-17.183559417724609</v>
      </c>
      <c r="BF37" s="166">
        <v>-17.00642204284668</v>
      </c>
      <c r="BG37" s="166">
        <v>-16.826255798339844</v>
      </c>
      <c r="BH37" s="166">
        <v>-16.643815994262695</v>
      </c>
      <c r="BI37" s="166">
        <v>-16.457569122314453</v>
      </c>
      <c r="BJ37" s="166">
        <v>-16.263614654541016</v>
      </c>
      <c r="BK37" s="166">
        <v>-16.043468475341797</v>
      </c>
      <c r="BL37" s="166">
        <v>-15.789758682250977</v>
      </c>
      <c r="BM37" s="166">
        <v>-15.313175201416016</v>
      </c>
      <c r="BN37" s="166">
        <v>-14.661135673522949</v>
      </c>
      <c r="BO37" s="166">
        <v>-10.635910987854004</v>
      </c>
      <c r="BP37" s="166">
        <v>-15.671137809753418</v>
      </c>
      <c r="BQ37" s="166">
        <v>-18.390081405639648</v>
      </c>
      <c r="BR37" s="166">
        <v>-20.085319519042969</v>
      </c>
      <c r="BS37" s="166">
        <v>-21.083652496337891</v>
      </c>
      <c r="BT37" s="166">
        <v>-21.657451629638672</v>
      </c>
      <c r="BU37" s="166">
        <v>-21.952732086181641</v>
      </c>
      <c r="BV37" s="166">
        <v>-22.081199645996094</v>
      </c>
      <c r="BW37" s="166">
        <v>-22.093320846557617</v>
      </c>
      <c r="BX37" s="166">
        <v>-22.035022735595703</v>
      </c>
      <c r="BY37" s="166">
        <v>-21.934926986694336</v>
      </c>
      <c r="BZ37" s="166">
        <v>-21.808086395263672</v>
      </c>
      <c r="CA37" s="166">
        <v>-21.665571212768555</v>
      </c>
      <c r="CB37" s="166">
        <v>-21.518226623535156</v>
      </c>
      <c r="CC37" s="166">
        <v>-21.368614196777344</v>
      </c>
      <c r="CD37" s="166">
        <v>-21.214689254760742</v>
      </c>
      <c r="CE37" s="166">
        <v>-21.062725067138672</v>
      </c>
      <c r="CF37" s="166">
        <v>-20.913791656494141</v>
      </c>
      <c r="CG37" s="166">
        <v>-20.768720626831055</v>
      </c>
      <c r="CH37" s="166">
        <v>-20.628095626831055</v>
      </c>
      <c r="CI37" s="166">
        <v>-20.492116928100586</v>
      </c>
      <c r="CJ37" s="166">
        <v>-20.360795974731445</v>
      </c>
      <c r="CK37" s="166">
        <v>-20.234088897705078</v>
      </c>
      <c r="CL37" s="166">
        <v>-20.111852645874023</v>
      </c>
      <c r="CM37" s="166">
        <v>-19.993886947631836</v>
      </c>
      <c r="CN37" s="166">
        <v>-19.879936218261719</v>
      </c>
      <c r="CO37" s="166">
        <v>-19.76971435546875</v>
      </c>
      <c r="CP37" s="166">
        <v>-19.662881851196289</v>
      </c>
      <c r="CQ37" s="166">
        <v>-19.559072494506836</v>
      </c>
      <c r="CR37" s="166">
        <v>-19.457927703857422</v>
      </c>
      <c r="CS37" s="166">
        <v>-19.359134674072266</v>
      </c>
      <c r="CT37" s="166">
        <v>-19.262409210205078</v>
      </c>
      <c r="CU37" s="166">
        <v>-19.167486190795898</v>
      </c>
      <c r="CV37" s="166">
        <v>-19.074142456054688</v>
      </c>
      <c r="CW37" s="166">
        <v>-18.982219696044922</v>
      </c>
      <c r="CX37" s="166">
        <v>-18.891572952270508</v>
      </c>
      <c r="CY37" s="166">
        <v>-18.802036285400391</v>
      </c>
      <c r="CZ37" s="166">
        <v>-18.713415145874023</v>
      </c>
      <c r="DA37" s="166">
        <v>-18.625324249267578</v>
      </c>
      <c r="DB37" s="166">
        <v>-18.538095474243164</v>
      </c>
      <c r="DC37" s="166">
        <v>-18.450767517089844</v>
      </c>
      <c r="DD37" s="166">
        <v>-18.364103317260742</v>
      </c>
      <c r="DE37" s="166">
        <v>-18.288793563842773</v>
      </c>
      <c r="DF37" s="166">
        <v>-18.163566589355469</v>
      </c>
    </row>
    <row r="38" spans="1:110" ht="15" customHeight="1">
      <c r="A38" s="71"/>
      <c r="B38" s="63"/>
      <c r="C38" s="173">
        <v>8</v>
      </c>
      <c r="D38" s="263" t="s">
        <v>133</v>
      </c>
      <c r="E38" s="263"/>
      <c r="F38" s="263"/>
      <c r="G38" s="263"/>
      <c r="H38" s="263"/>
      <c r="I38" s="263"/>
      <c r="J38" s="263"/>
      <c r="K38" s="263"/>
      <c r="L38" s="263"/>
      <c r="M38" s="263"/>
      <c r="N38" s="263"/>
      <c r="O38" s="263"/>
      <c r="P38" s="263">
        <f t="shared" si="0"/>
        <v>22.094751358032227</v>
      </c>
      <c r="Q38" s="263"/>
      <c r="R38" s="263"/>
      <c r="S38" s="263"/>
      <c r="T38" s="263"/>
      <c r="U38" s="263"/>
      <c r="V38" s="263"/>
      <c r="W38" s="263"/>
      <c r="X38" s="268"/>
      <c r="Y38" s="208"/>
      <c r="Z38" s="264" t="str">
        <f>IF(P38&gt;X31,"N.G","O.K")</f>
        <v>O.K</v>
      </c>
      <c r="AA38" s="265"/>
      <c r="AB38" s="153"/>
      <c r="AC38" s="63"/>
      <c r="AD38" s="150"/>
      <c r="AE38" s="167">
        <f t="shared" si="1"/>
        <v>22.094751358032227</v>
      </c>
      <c r="AF38" s="166">
        <v>-7.4851274490356445</v>
      </c>
      <c r="AG38" s="166">
        <v>-9.4099454879760742</v>
      </c>
      <c r="AH38" s="166">
        <v>-5.5290789604187012</v>
      </c>
      <c r="AI38" s="166">
        <v>-4.1437458992004395</v>
      </c>
      <c r="AJ38" s="166">
        <v>-3.3744447231292725</v>
      </c>
      <c r="AK38" s="166">
        <v>-2.9506790637969971</v>
      </c>
      <c r="AL38" s="166">
        <v>-2.6737256050109863</v>
      </c>
      <c r="AM38" s="166">
        <v>-2.4636795520782471</v>
      </c>
      <c r="AN38" s="166">
        <v>-2.2854969501495361</v>
      </c>
      <c r="AO38" s="166">
        <v>-2.1230471134185791</v>
      </c>
      <c r="AP38" s="166">
        <v>-1.9659854173660278</v>
      </c>
      <c r="AQ38" s="166">
        <v>-1.8071765899658203</v>
      </c>
      <c r="AR38" s="166">
        <v>-1.642436146736145</v>
      </c>
      <c r="AS38" s="166">
        <v>-1.4705407619476318</v>
      </c>
      <c r="AT38" s="166">
        <v>-1.2927337884902954</v>
      </c>
      <c r="AU38" s="166">
        <v>-1.1108156442642212</v>
      </c>
      <c r="AV38" s="166">
        <v>-0.93021911382675171</v>
      </c>
      <c r="AW38" s="166">
        <v>-0.76773768663406372</v>
      </c>
      <c r="AX38" s="166">
        <v>-0.67859721183776855</v>
      </c>
      <c r="AY38" s="166">
        <v>-18.11927604675293</v>
      </c>
      <c r="AZ38" s="166">
        <v>-17.97869873046875</v>
      </c>
      <c r="BA38" s="166">
        <v>-17.834165573120117</v>
      </c>
      <c r="BB38" s="166">
        <v>-17.682489395141602</v>
      </c>
      <c r="BC38" s="166">
        <v>-17.523136138916016</v>
      </c>
      <c r="BD38" s="166">
        <v>-17.356481552124023</v>
      </c>
      <c r="BE38" s="166">
        <v>-17.183792114257813</v>
      </c>
      <c r="BF38" s="166">
        <v>-17.006637573242187</v>
      </c>
      <c r="BG38" s="166">
        <v>-16.826454162597656</v>
      </c>
      <c r="BH38" s="166">
        <v>-16.643999099731445</v>
      </c>
      <c r="BI38" s="166">
        <v>-16.457738876342773</v>
      </c>
      <c r="BJ38" s="166">
        <v>-16.263767242431641</v>
      </c>
      <c r="BK38" s="166">
        <v>-16.043607711791992</v>
      </c>
      <c r="BL38" s="166">
        <v>-15.789883613586426</v>
      </c>
      <c r="BM38" s="166">
        <v>-15.313287734985352</v>
      </c>
      <c r="BN38" s="166">
        <v>-14.661235809326172</v>
      </c>
      <c r="BO38" s="166">
        <v>-10.639519691467285</v>
      </c>
      <c r="BP38" s="166">
        <v>-15.674272537231445</v>
      </c>
      <c r="BQ38" s="166">
        <v>-18.392826080322266</v>
      </c>
      <c r="BR38" s="166">
        <v>-20.087734222412109</v>
      </c>
      <c r="BS38" s="166">
        <v>-21.085794448852539</v>
      </c>
      <c r="BT38" s="166">
        <v>-21.659366607666016</v>
      </c>
      <c r="BU38" s="166">
        <v>-21.95445442199707</v>
      </c>
      <c r="BV38" s="166">
        <v>-22.082765579223633</v>
      </c>
      <c r="BW38" s="166">
        <v>-22.094751358032227</v>
      </c>
      <c r="BX38" s="166">
        <v>-22.036340713500977</v>
      </c>
      <c r="BY38" s="166">
        <v>-21.936145782470703</v>
      </c>
      <c r="BZ38" s="166">
        <v>-21.809225082397461</v>
      </c>
      <c r="CA38" s="166">
        <v>-21.666641235351563</v>
      </c>
      <c r="CB38" s="166">
        <v>-21.519235610961914</v>
      </c>
      <c r="CC38" s="166">
        <v>-21.369571685791016</v>
      </c>
      <c r="CD38" s="166">
        <v>-21.215602874755859</v>
      </c>
      <c r="CE38" s="166">
        <v>-21.063596725463867</v>
      </c>
      <c r="CF38" s="166">
        <v>-20.91462516784668</v>
      </c>
      <c r="CG38" s="166">
        <v>-20.769525527954102</v>
      </c>
      <c r="CH38" s="166">
        <v>-20.628870010375977</v>
      </c>
      <c r="CI38" s="166">
        <v>-20.492860794067383</v>
      </c>
      <c r="CJ38" s="166">
        <v>-20.361515045166016</v>
      </c>
      <c r="CK38" s="166">
        <v>-20.234783172607422</v>
      </c>
      <c r="CL38" s="166">
        <v>-20.112524032592773</v>
      </c>
      <c r="CM38" s="166">
        <v>-19.994535446166992</v>
      </c>
      <c r="CN38" s="166">
        <v>-19.88056755065918</v>
      </c>
      <c r="CO38" s="166">
        <v>-19.77032470703125</v>
      </c>
      <c r="CP38" s="166">
        <v>-19.663467407226563</v>
      </c>
      <c r="CQ38" s="166">
        <v>-19.559642791748047</v>
      </c>
      <c r="CR38" s="166">
        <v>-19.458478927612305</v>
      </c>
      <c r="CS38" s="166">
        <v>-19.359668731689453</v>
      </c>
      <c r="CT38" s="166">
        <v>-19.262924194335938</v>
      </c>
      <c r="CU38" s="166">
        <v>-19.167985916137695</v>
      </c>
      <c r="CV38" s="166">
        <v>-19.074625015258789</v>
      </c>
      <c r="CW38" s="166">
        <v>-18.982688903808594</v>
      </c>
      <c r="CX38" s="166">
        <v>-18.892024993896484</v>
      </c>
      <c r="CY38" s="166">
        <v>-18.802473068237305</v>
      </c>
      <c r="CZ38" s="166">
        <v>-18.713836669921875</v>
      </c>
      <c r="DA38" s="166">
        <v>-18.625734329223633</v>
      </c>
      <c r="DB38" s="166">
        <v>-18.538492202758789</v>
      </c>
      <c r="DC38" s="166">
        <v>-18.451150894165039</v>
      </c>
      <c r="DD38" s="166">
        <v>-18.364473342895508</v>
      </c>
      <c r="DE38" s="166">
        <v>-18.289150238037109</v>
      </c>
      <c r="DF38" s="166">
        <v>-18.163913726806641</v>
      </c>
    </row>
    <row r="39" spans="1:110" ht="15" customHeight="1">
      <c r="A39" s="71"/>
      <c r="B39" s="63"/>
      <c r="C39" s="173">
        <v>9</v>
      </c>
      <c r="D39" s="263" t="s">
        <v>134</v>
      </c>
      <c r="E39" s="263"/>
      <c r="F39" s="263"/>
      <c r="G39" s="263"/>
      <c r="H39" s="263"/>
      <c r="I39" s="263"/>
      <c r="J39" s="263"/>
      <c r="K39" s="263"/>
      <c r="L39" s="263"/>
      <c r="M39" s="263"/>
      <c r="N39" s="263"/>
      <c r="O39" s="263"/>
      <c r="P39" s="263">
        <f t="shared" si="0"/>
        <v>23.942502975463867</v>
      </c>
      <c r="Q39" s="263"/>
      <c r="R39" s="263"/>
      <c r="S39" s="263"/>
      <c r="T39" s="263"/>
      <c r="U39" s="263"/>
      <c r="V39" s="263"/>
      <c r="W39" s="263"/>
      <c r="X39" s="268"/>
      <c r="Y39" s="208"/>
      <c r="Z39" s="264" t="str">
        <f>IF(P39&gt;X31,"N.G","O.K")</f>
        <v>O.K</v>
      </c>
      <c r="AA39" s="265"/>
      <c r="AB39" s="153"/>
      <c r="AC39" s="63"/>
      <c r="AD39" s="150"/>
      <c r="AE39" s="167">
        <f t="shared" si="1"/>
        <v>23.942502975463867</v>
      </c>
      <c r="AF39" s="166">
        <v>-8.4579582214355469</v>
      </c>
      <c r="AG39" s="166">
        <v>-10.06447696685791</v>
      </c>
      <c r="AH39" s="166">
        <v>-6.1613831520080566</v>
      </c>
      <c r="AI39" s="166">
        <v>-4.7523846626281738</v>
      </c>
      <c r="AJ39" s="166">
        <v>-3.9580836296081543</v>
      </c>
      <c r="AK39" s="166">
        <v>-3.5079958438873291</v>
      </c>
      <c r="AL39" s="166">
        <v>-3.2034235000610352</v>
      </c>
      <c r="AM39" s="166">
        <v>-2.9644982814788818</v>
      </c>
      <c r="AN39" s="166">
        <v>-2.7562253475189209</v>
      </c>
      <c r="AO39" s="166">
        <v>-2.5625393390655518</v>
      </c>
      <c r="AP39" s="166">
        <v>-2.3731765747070312</v>
      </c>
      <c r="AQ39" s="166">
        <v>-2.1811156272888184</v>
      </c>
      <c r="AR39" s="166">
        <v>-1.9823042154312134</v>
      </c>
      <c r="AS39" s="166">
        <v>-1.7757285833358765</v>
      </c>
      <c r="AT39" s="166">
        <v>-1.5631834268569946</v>
      </c>
      <c r="AU39" s="166">
        <v>-1.3482861518859863</v>
      </c>
      <c r="AV39" s="166">
        <v>-1.1365724802017212</v>
      </c>
      <c r="AW39" s="166">
        <v>-0.94701814651489258</v>
      </c>
      <c r="AX39" s="166">
        <v>-0.84343135356903076</v>
      </c>
      <c r="AY39" s="166">
        <v>-19.37507438659668</v>
      </c>
      <c r="AZ39" s="166">
        <v>-19.204912185668945</v>
      </c>
      <c r="BA39" s="166">
        <v>-19.028713226318359</v>
      </c>
      <c r="BB39" s="166">
        <v>-18.844516754150391</v>
      </c>
      <c r="BC39" s="166">
        <v>-18.652561187744141</v>
      </c>
      <c r="BD39" s="166">
        <v>-18.45355224609375</v>
      </c>
      <c r="BE39" s="166">
        <v>-18.248422622680664</v>
      </c>
      <c r="BF39" s="166">
        <v>-18.037691116333008</v>
      </c>
      <c r="BG39" s="166">
        <v>-17.821983337402344</v>
      </c>
      <c r="BH39" s="166">
        <v>-17.601711273193359</v>
      </c>
      <c r="BI39" s="166">
        <v>-17.375127792358398</v>
      </c>
      <c r="BJ39" s="166">
        <v>-17.138111114501953</v>
      </c>
      <c r="BK39" s="166">
        <v>-16.872533798217773</v>
      </c>
      <c r="BL39" s="166">
        <v>-16.572872161865234</v>
      </c>
      <c r="BM39" s="166">
        <v>-16.052207946777344</v>
      </c>
      <c r="BN39" s="166">
        <v>-15.358067512512207</v>
      </c>
      <c r="BO39" s="166">
        <v>-11.724595069885254</v>
      </c>
      <c r="BP39" s="166">
        <v>-16.994110107421875</v>
      </c>
      <c r="BQ39" s="166">
        <v>-19.898195266723633</v>
      </c>
      <c r="BR39" s="166">
        <v>-21.724090576171875</v>
      </c>
      <c r="BS39" s="166">
        <v>-22.809551239013672</v>
      </c>
      <c r="BT39" s="166">
        <v>-23.440380096435547</v>
      </c>
      <c r="BU39" s="166">
        <v>-23.77130126953125</v>
      </c>
      <c r="BV39" s="166">
        <v>-23.920894622802734</v>
      </c>
      <c r="BW39" s="166">
        <v>-23.942502975463867</v>
      </c>
      <c r="BX39" s="166">
        <v>-23.885599136352539</v>
      </c>
      <c r="BY39" s="166">
        <v>-23.781082153320313</v>
      </c>
      <c r="BZ39" s="166">
        <v>-23.645214080810547</v>
      </c>
      <c r="CA39" s="166">
        <v>-23.490331649780273</v>
      </c>
      <c r="CB39" s="166">
        <v>-23.32856559753418</v>
      </c>
      <c r="CC39" s="166">
        <v>-23.16301155090332</v>
      </c>
      <c r="CD39" s="166">
        <v>-22.991813659667969</v>
      </c>
      <c r="CE39" s="166">
        <v>-22.821907043457031</v>
      </c>
      <c r="CF39" s="166">
        <v>-22.654596328735352</v>
      </c>
      <c r="CG39" s="166">
        <v>-22.490942001342773</v>
      </c>
      <c r="CH39" s="166">
        <v>-22.331674575805664</v>
      </c>
      <c r="CI39" s="166">
        <v>-22.177114486694336</v>
      </c>
      <c r="CJ39" s="166">
        <v>-22.027383804321289</v>
      </c>
      <c r="CK39" s="166">
        <v>-21.882492065429688</v>
      </c>
      <c r="CL39" s="166">
        <v>-21.742298126220703</v>
      </c>
      <c r="CM39" s="166">
        <v>-21.606546401977539</v>
      </c>
      <c r="CN39" s="166">
        <v>-21.474878311157227</v>
      </c>
      <c r="CO39" s="166">
        <v>-21.346878051757813</v>
      </c>
      <c r="CP39" s="166">
        <v>-21.222126007080078</v>
      </c>
      <c r="CQ39" s="166">
        <v>-21.100242614746094</v>
      </c>
      <c r="CR39" s="166">
        <v>-20.980892181396484</v>
      </c>
      <c r="CS39" s="166">
        <v>-20.863832473754883</v>
      </c>
      <c r="CT39" s="166">
        <v>-20.748834609985352</v>
      </c>
      <c r="CU39" s="166">
        <v>-20.635692596435547</v>
      </c>
      <c r="CV39" s="166">
        <v>-20.524219512939453</v>
      </c>
      <c r="CW39" s="166">
        <v>-20.414308547973633</v>
      </c>
      <c r="CX39" s="166">
        <v>-20.305835723876953</v>
      </c>
      <c r="CY39" s="166">
        <v>-20.198665618896484</v>
      </c>
      <c r="CZ39" s="166">
        <v>-20.092582702636719</v>
      </c>
      <c r="DA39" s="166">
        <v>-19.987125396728516</v>
      </c>
      <c r="DB39" s="166">
        <v>-19.88255500793457</v>
      </c>
      <c r="DC39" s="166">
        <v>-19.777694702148438</v>
      </c>
      <c r="DD39" s="166">
        <v>-19.673406600952148</v>
      </c>
      <c r="DE39" s="166">
        <v>-19.58143424987793</v>
      </c>
      <c r="DF39" s="166">
        <v>-19.433380126953125</v>
      </c>
    </row>
    <row r="40" spans="1:110" ht="15" customHeight="1">
      <c r="A40" s="71"/>
      <c r="B40" s="63"/>
      <c r="C40" s="173">
        <v>10</v>
      </c>
      <c r="D40" s="263" t="s">
        <v>135</v>
      </c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263"/>
      <c r="P40" s="263">
        <f t="shared" si="0"/>
        <v>23.943668365478516</v>
      </c>
      <c r="Q40" s="263"/>
      <c r="R40" s="263"/>
      <c r="S40" s="263"/>
      <c r="T40" s="263"/>
      <c r="U40" s="263"/>
      <c r="V40" s="263"/>
      <c r="W40" s="263"/>
      <c r="X40" s="268"/>
      <c r="Y40" s="208"/>
      <c r="Z40" s="264" t="str">
        <f>IF(P40&gt;X31,"N.G","O.K")</f>
        <v>O.K</v>
      </c>
      <c r="AA40" s="265"/>
      <c r="AB40" s="153"/>
      <c r="AC40" s="63"/>
      <c r="AD40" s="150"/>
      <c r="AE40" s="167">
        <f t="shared" si="1"/>
        <v>23.943668365478516</v>
      </c>
      <c r="AF40" s="166">
        <v>-8.4607582092285156</v>
      </c>
      <c r="AG40" s="166">
        <v>-10.064536094665527</v>
      </c>
      <c r="AH40" s="166">
        <v>-6.1614384651184082</v>
      </c>
      <c r="AI40" s="166">
        <v>-4.7524356842041016</v>
      </c>
      <c r="AJ40" s="166">
        <v>-3.9581310749053955</v>
      </c>
      <c r="AK40" s="166">
        <v>-3.5080399513244629</v>
      </c>
      <c r="AL40" s="166">
        <v>-3.2034642696380615</v>
      </c>
      <c r="AM40" s="166">
        <v>-2.9645354747772217</v>
      </c>
      <c r="AN40" s="166">
        <v>-2.7562596797943115</v>
      </c>
      <c r="AO40" s="166">
        <v>-2.562570333480835</v>
      </c>
      <c r="AP40" s="166">
        <v>-2.3732047080993652</v>
      </c>
      <c r="AQ40" s="166">
        <v>-2.1811411380767822</v>
      </c>
      <c r="AR40" s="166">
        <v>-1.9823273420333862</v>
      </c>
      <c r="AS40" s="166">
        <v>-1.7757495641708374</v>
      </c>
      <c r="AT40" s="166">
        <v>-1.5632026195526123</v>
      </c>
      <c r="AU40" s="166">
        <v>-1.3483040332794189</v>
      </c>
      <c r="AV40" s="166">
        <v>-1.1365890502929687</v>
      </c>
      <c r="AW40" s="166">
        <v>-0.94703418016433716</v>
      </c>
      <c r="AX40" s="166">
        <v>-0.84344702959060669</v>
      </c>
      <c r="AY40" s="166">
        <v>-19.375303268432617</v>
      </c>
      <c r="AZ40" s="166">
        <v>-19.205131530761719</v>
      </c>
      <c r="BA40" s="166">
        <v>-19.028919219970703</v>
      </c>
      <c r="BB40" s="166">
        <v>-18.844709396362305</v>
      </c>
      <c r="BC40" s="166">
        <v>-18.652742385864258</v>
      </c>
      <c r="BD40" s="166">
        <v>-18.453720092773437</v>
      </c>
      <c r="BE40" s="166">
        <v>-18.248580932617188</v>
      </c>
      <c r="BF40" s="166">
        <v>-18.037836074829102</v>
      </c>
      <c r="BG40" s="166">
        <v>-17.822116851806641</v>
      </c>
      <c r="BH40" s="166">
        <v>-17.601835250854492</v>
      </c>
      <c r="BI40" s="166">
        <v>-17.375242233276367</v>
      </c>
      <c r="BJ40" s="166">
        <v>-17.138212203979492</v>
      </c>
      <c r="BK40" s="166">
        <v>-16.872627258300781</v>
      </c>
      <c r="BL40" s="166">
        <v>-16.572956085205078</v>
      </c>
      <c r="BM40" s="166">
        <v>-16.052284240722656</v>
      </c>
      <c r="BN40" s="166">
        <v>-15.358133316040039</v>
      </c>
      <c r="BO40" s="166">
        <v>-11.72722339630127</v>
      </c>
      <c r="BP40" s="166">
        <v>-16.996419906616211</v>
      </c>
      <c r="BQ40" s="166">
        <v>-19.900247573852539</v>
      </c>
      <c r="BR40" s="166">
        <v>-21.725927352905273</v>
      </c>
      <c r="BS40" s="166">
        <v>-22.811210632324219</v>
      </c>
      <c r="BT40" s="166">
        <v>-23.441884994506836</v>
      </c>
      <c r="BU40" s="166">
        <v>-23.772676467895508</v>
      </c>
      <c r="BV40" s="166">
        <v>-23.922157287597656</v>
      </c>
      <c r="BW40" s="166">
        <v>-23.943668365478516</v>
      </c>
      <c r="BX40" s="166">
        <v>-23.886678695678711</v>
      </c>
      <c r="BY40" s="166">
        <v>-23.782085418701172</v>
      </c>
      <c r="BZ40" s="166">
        <v>-23.646152496337891</v>
      </c>
      <c r="CA40" s="166">
        <v>-23.491207122802734</v>
      </c>
      <c r="CB40" s="166">
        <v>-23.329387664794922</v>
      </c>
      <c r="CC40" s="166">
        <v>-23.163785934448242</v>
      </c>
      <c r="CD40" s="166">
        <v>-22.992546081542969</v>
      </c>
      <c r="CE40" s="166">
        <v>-22.822599411010742</v>
      </c>
      <c r="CF40" s="166">
        <v>-22.655256271362305</v>
      </c>
      <c r="CG40" s="166">
        <v>-22.491571426391602</v>
      </c>
      <c r="CH40" s="166">
        <v>-22.332271575927734</v>
      </c>
      <c r="CI40" s="166">
        <v>-22.17768669128418</v>
      </c>
      <c r="CJ40" s="166">
        <v>-22.027929306030273</v>
      </c>
      <c r="CK40" s="166">
        <v>-21.883014678955078</v>
      </c>
      <c r="CL40" s="166">
        <v>-21.7427978515625</v>
      </c>
      <c r="CM40" s="166">
        <v>-21.607027053833008</v>
      </c>
      <c r="CN40" s="166">
        <v>-21.475341796875</v>
      </c>
      <c r="CO40" s="166">
        <v>-21.347324371337891</v>
      </c>
      <c r="CP40" s="166">
        <v>-21.222553253173828</v>
      </c>
      <c r="CQ40" s="166">
        <v>-21.100652694702148</v>
      </c>
      <c r="CR40" s="166">
        <v>-20.981288909912109</v>
      </c>
      <c r="CS40" s="166">
        <v>-20.864213943481445</v>
      </c>
      <c r="CT40" s="166">
        <v>-20.749204635620117</v>
      </c>
      <c r="CU40" s="166">
        <v>-20.636045455932617</v>
      </c>
      <c r="CV40" s="166">
        <v>-20.524560928344727</v>
      </c>
      <c r="CW40" s="166">
        <v>-20.414634704589844</v>
      </c>
      <c r="CX40" s="166">
        <v>-20.306154251098633</v>
      </c>
      <c r="CY40" s="166">
        <v>-20.198972702026367</v>
      </c>
      <c r="CZ40" s="166">
        <v>-20.092878341674805</v>
      </c>
      <c r="DA40" s="166">
        <v>-19.987409591674805</v>
      </c>
      <c r="DB40" s="166">
        <v>-19.882827758789063</v>
      </c>
      <c r="DC40" s="166">
        <v>-19.777961730957031</v>
      </c>
      <c r="DD40" s="166">
        <v>-19.673664093017578</v>
      </c>
      <c r="DE40" s="166">
        <v>-19.581680297851563</v>
      </c>
      <c r="DF40" s="166">
        <v>-19.433618545532227</v>
      </c>
    </row>
    <row r="41" spans="1:110" ht="15" customHeight="1">
      <c r="A41" s="71"/>
      <c r="B41" s="63"/>
      <c r="C41" s="173">
        <v>11</v>
      </c>
      <c r="D41" s="263" t="s">
        <v>136</v>
      </c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>
        <f t="shared" si="0"/>
        <v>25.258096694946289</v>
      </c>
      <c r="Q41" s="263"/>
      <c r="R41" s="263"/>
      <c r="S41" s="263"/>
      <c r="T41" s="263"/>
      <c r="U41" s="263"/>
      <c r="V41" s="263"/>
      <c r="W41" s="263"/>
      <c r="X41" s="268"/>
      <c r="Y41" s="208"/>
      <c r="Z41" s="279" t="str">
        <f>IF(P41&gt;X31,"N.G","O.K")</f>
        <v>N.G</v>
      </c>
      <c r="AA41" s="265"/>
      <c r="AB41" s="153"/>
      <c r="AC41" s="63"/>
      <c r="AD41" s="150"/>
      <c r="AE41" s="167">
        <f t="shared" si="1"/>
        <v>25.258096694946289</v>
      </c>
      <c r="AF41" s="166">
        <v>-9.1997804641723633</v>
      </c>
      <c r="AG41" s="166">
        <v>-10.688471794128418</v>
      </c>
      <c r="AH41" s="166">
        <v>-6.7675371170043945</v>
      </c>
      <c r="AI41" s="166">
        <v>-5.3396620750427246</v>
      </c>
      <c r="AJ41" s="166">
        <v>-4.5254311561584473</v>
      </c>
      <c r="AK41" s="166">
        <v>-4.0543575286865234</v>
      </c>
      <c r="AL41" s="166">
        <v>-3.7277588844299316</v>
      </c>
      <c r="AM41" s="166">
        <v>-3.4657931327819824</v>
      </c>
      <c r="AN41" s="166">
        <v>-3.2335083484649658</v>
      </c>
      <c r="AO41" s="166">
        <v>-3.0148980617523193</v>
      </c>
      <c r="AP41" s="166">
        <v>-2.7997751235961914</v>
      </c>
      <c r="AQ41" s="166">
        <v>-2.5812220573425293</v>
      </c>
      <c r="AR41" s="166">
        <v>-2.3553237915039062</v>
      </c>
      <c r="AS41" s="166">
        <v>-2.1212728023529053</v>
      </c>
      <c r="AT41" s="166">
        <v>-1.8812659978866577</v>
      </c>
      <c r="AU41" s="166">
        <v>-1.6398838758468628</v>
      </c>
      <c r="AV41" s="166">
        <v>-1.4036461114883423</v>
      </c>
      <c r="AW41" s="166">
        <v>-1.1929736137390137</v>
      </c>
      <c r="AX41" s="166">
        <v>-1.0782004594802856</v>
      </c>
      <c r="AY41" s="166">
        <v>-20.493499755859375</v>
      </c>
      <c r="AZ41" s="166">
        <v>-20.302587509155273</v>
      </c>
      <c r="BA41" s="166">
        <v>-20.103897094726563</v>
      </c>
      <c r="BB41" s="166">
        <v>-19.895025253295898</v>
      </c>
      <c r="BC41" s="166">
        <v>-19.675765991210937</v>
      </c>
      <c r="BD41" s="166">
        <v>-19.446653366088867</v>
      </c>
      <c r="BE41" s="166">
        <v>-19.20966911315918</v>
      </c>
      <c r="BF41" s="166">
        <v>-18.967260360717773</v>
      </c>
      <c r="BG41" s="166">
        <v>-18.721334457397461</v>
      </c>
      <c r="BH41" s="166">
        <v>-18.47169303894043</v>
      </c>
      <c r="BI41" s="166">
        <v>-18.214935302734375</v>
      </c>
      <c r="BJ41" s="166">
        <v>-17.945964813232422</v>
      </c>
      <c r="BK41" s="166">
        <v>-17.646331787109375</v>
      </c>
      <c r="BL41" s="166">
        <v>-17.310235977172852</v>
      </c>
      <c r="BM41" s="166">
        <v>-16.751100540161133</v>
      </c>
      <c r="BN41" s="166">
        <v>-16.018524169921875</v>
      </c>
      <c r="BO41" s="166">
        <v>-12.536505699157715</v>
      </c>
      <c r="BP41" s="166">
        <v>-17.941911697387695</v>
      </c>
      <c r="BQ41" s="166">
        <v>-20.949367523193359</v>
      </c>
      <c r="BR41" s="166">
        <v>-22.851415634155273</v>
      </c>
      <c r="BS41" s="166">
        <v>-23.993276596069336</v>
      </c>
      <c r="BT41" s="166">
        <v>-24.667760848999023</v>
      </c>
      <c r="BU41" s="166">
        <v>-25.033626556396484</v>
      </c>
      <c r="BV41" s="166">
        <v>-25.212331771850586</v>
      </c>
      <c r="BW41" s="166">
        <v>-25.258096694946289</v>
      </c>
      <c r="BX41" s="166">
        <v>-25.221515655517578</v>
      </c>
      <c r="BY41" s="166">
        <v>-25.134149551391602</v>
      </c>
      <c r="BZ41" s="166">
        <v>-25.012392044067383</v>
      </c>
      <c r="CA41" s="166">
        <v>-24.86883544921875</v>
      </c>
      <c r="CB41" s="166">
        <v>-24.71601676940918</v>
      </c>
      <c r="CC41" s="166">
        <v>-24.557174682617188</v>
      </c>
      <c r="CD41" s="166">
        <v>-24.390466690063477</v>
      </c>
      <c r="CE41" s="166">
        <v>-24.223104476928711</v>
      </c>
      <c r="CF41" s="166">
        <v>-24.056507110595703</v>
      </c>
      <c r="CG41" s="166">
        <v>-23.89185905456543</v>
      </c>
      <c r="CH41" s="166">
        <v>-23.729963302612305</v>
      </c>
      <c r="CI41" s="166">
        <v>-23.57121467590332</v>
      </c>
      <c r="CJ41" s="166">
        <v>-23.415788650512695</v>
      </c>
      <c r="CK41" s="166">
        <v>-23.263765335083008</v>
      </c>
      <c r="CL41" s="166">
        <v>-23.115106582641602</v>
      </c>
      <c r="CM41" s="166">
        <v>-22.96971321105957</v>
      </c>
      <c r="CN41" s="166">
        <v>-22.82745361328125</v>
      </c>
      <c r="CO41" s="166">
        <v>-22.68818473815918</v>
      </c>
      <c r="CP41" s="166">
        <v>-22.551759719848633</v>
      </c>
      <c r="CQ41" s="166">
        <v>-22.418050765991211</v>
      </c>
      <c r="CR41" s="166">
        <v>-22.286916732788086</v>
      </c>
      <c r="CS41" s="166">
        <v>-22.158241271972656</v>
      </c>
      <c r="CT41" s="166">
        <v>-22.031848907470703</v>
      </c>
      <c r="CU41" s="166">
        <v>-21.907497406005859</v>
      </c>
      <c r="CV41" s="166">
        <v>-21.784873962402344</v>
      </c>
      <c r="CW41" s="166">
        <v>-21.663686752319336</v>
      </c>
      <c r="CX41" s="166">
        <v>-21.543624877929687</v>
      </c>
      <c r="CY41" s="166">
        <v>-21.424398422241211</v>
      </c>
      <c r="CZ41" s="166">
        <v>-21.305704116821289</v>
      </c>
      <c r="DA41" s="166">
        <v>-21.187080383300781</v>
      </c>
      <c r="DB41" s="166">
        <v>-21.068889617919922</v>
      </c>
      <c r="DC41" s="166">
        <v>-20.950052261352539</v>
      </c>
      <c r="DD41" s="166">
        <v>-20.831743240356445</v>
      </c>
      <c r="DE41" s="166">
        <v>-20.726772308349609</v>
      </c>
      <c r="DF41" s="166">
        <v>-20.5618896484375</v>
      </c>
    </row>
    <row r="42" spans="1:110" ht="15" customHeight="1">
      <c r="A42" s="71"/>
      <c r="B42" s="63"/>
      <c r="C42" s="173">
        <v>12</v>
      </c>
      <c r="D42" s="263" t="s">
        <v>137</v>
      </c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>
        <f t="shared" si="0"/>
        <v>25.259496688842773</v>
      </c>
      <c r="Q42" s="263"/>
      <c r="R42" s="263"/>
      <c r="S42" s="263"/>
      <c r="T42" s="263"/>
      <c r="U42" s="263"/>
      <c r="V42" s="263"/>
      <c r="W42" s="263"/>
      <c r="X42" s="268"/>
      <c r="Y42" s="208"/>
      <c r="Z42" s="279" t="str">
        <f>IF(P42&gt;X31,"N.G","O.K")</f>
        <v>N.G</v>
      </c>
      <c r="AA42" s="265"/>
      <c r="AB42" s="153"/>
      <c r="AC42" s="63"/>
      <c r="AD42" s="150"/>
      <c r="AE42" s="167">
        <f t="shared" si="1"/>
        <v>25.259496688842773</v>
      </c>
      <c r="AF42" s="166">
        <v>-9.2023820877075195</v>
      </c>
      <c r="AG42" s="166">
        <v>-10.688545227050781</v>
      </c>
      <c r="AH42" s="166">
        <v>-6.7676053047180176</v>
      </c>
      <c r="AI42" s="166">
        <v>-5.3397259712219238</v>
      </c>
      <c r="AJ42" s="166">
        <v>-4.525489330291748</v>
      </c>
      <c r="AK42" s="166">
        <v>-4.0544109344482422</v>
      </c>
      <c r="AL42" s="166">
        <v>-3.7278075218200684</v>
      </c>
      <c r="AM42" s="166">
        <v>-3.465836763381958</v>
      </c>
      <c r="AN42" s="166">
        <v>-3.2335476875305176</v>
      </c>
      <c r="AO42" s="166">
        <v>-3.0149331092834473</v>
      </c>
      <c r="AP42" s="166">
        <v>-2.7998061180114746</v>
      </c>
      <c r="AQ42" s="166">
        <v>-2.5812492370605469</v>
      </c>
      <c r="AR42" s="166">
        <v>-2.3553481101989746</v>
      </c>
      <c r="AS42" s="166">
        <v>-2.1212940216064453</v>
      </c>
      <c r="AT42" s="166">
        <v>-1.8812845945358276</v>
      </c>
      <c r="AU42" s="166">
        <v>-1.6399004459381104</v>
      </c>
      <c r="AV42" s="166">
        <v>-1.4036612510681152</v>
      </c>
      <c r="AW42" s="166">
        <v>-1.1929876804351807</v>
      </c>
      <c r="AX42" s="166">
        <v>-1.078214168548584</v>
      </c>
      <c r="AY42" s="166">
        <v>-20.493827819824219</v>
      </c>
      <c r="AZ42" s="166">
        <v>-20.302894592285156</v>
      </c>
      <c r="BA42" s="166">
        <v>-20.104188919067383</v>
      </c>
      <c r="BB42" s="166">
        <v>-19.895296096801758</v>
      </c>
      <c r="BC42" s="166">
        <v>-19.676017761230469</v>
      </c>
      <c r="BD42" s="166">
        <v>-19.446889877319336</v>
      </c>
      <c r="BE42" s="166">
        <v>-19.20988655090332</v>
      </c>
      <c r="BF42" s="166">
        <v>-18.967460632324219</v>
      </c>
      <c r="BG42" s="166">
        <v>-18.721519470214844</v>
      </c>
      <c r="BH42" s="166">
        <v>-18.471858978271484</v>
      </c>
      <c r="BI42" s="166">
        <v>-18.215087890625</v>
      </c>
      <c r="BJ42" s="166">
        <v>-17.946102142333984</v>
      </c>
      <c r="BK42" s="166">
        <v>-17.646453857421875</v>
      </c>
      <c r="BL42" s="166">
        <v>-17.310344696044922</v>
      </c>
      <c r="BM42" s="166">
        <v>-16.751197814941406</v>
      </c>
      <c r="BN42" s="166">
        <v>-16.018608093261719</v>
      </c>
      <c r="BO42" s="166">
        <v>-12.538937568664551</v>
      </c>
      <c r="BP42" s="166">
        <v>-17.94410514831543</v>
      </c>
      <c r="BQ42" s="166">
        <v>-20.951370239257812</v>
      </c>
      <c r="BR42" s="166">
        <v>-22.853265762329102</v>
      </c>
      <c r="BS42" s="166">
        <v>-23.995006561279297</v>
      </c>
      <c r="BT42" s="166">
        <v>-24.669389724731445</v>
      </c>
      <c r="BU42" s="166">
        <v>-25.03516960144043</v>
      </c>
      <c r="BV42" s="166">
        <v>-25.213800430297852</v>
      </c>
      <c r="BW42" s="166">
        <v>-25.259496688842773</v>
      </c>
      <c r="BX42" s="166">
        <v>-25.222854614257813</v>
      </c>
      <c r="BY42" s="166">
        <v>-25.135431289672852</v>
      </c>
      <c r="BZ42" s="166">
        <v>-25.013620376586914</v>
      </c>
      <c r="CA42" s="166">
        <v>-24.870012283325195</v>
      </c>
      <c r="CB42" s="166">
        <v>-24.717144012451172</v>
      </c>
      <c r="CC42" s="166">
        <v>-24.558258056640625</v>
      </c>
      <c r="CD42" s="166">
        <v>-24.391504287719727</v>
      </c>
      <c r="CE42" s="166">
        <v>-24.224100112915039</v>
      </c>
      <c r="CF42" s="166">
        <v>-24.057462692260742</v>
      </c>
      <c r="CG42" s="166">
        <v>-23.89277458190918</v>
      </c>
      <c r="CH42" s="166">
        <v>-23.730842590332031</v>
      </c>
      <c r="CI42" s="166">
        <v>-23.572059631347656</v>
      </c>
      <c r="CJ42" s="166">
        <v>-23.416599273681641</v>
      </c>
      <c r="CK42" s="166">
        <v>-23.264543533325195</v>
      </c>
      <c r="CL42" s="166">
        <v>-23.115852355957031</v>
      </c>
      <c r="CM42" s="166">
        <v>-22.970430374145508</v>
      </c>
      <c r="CN42" s="166">
        <v>-22.828142166137695</v>
      </c>
      <c r="CO42" s="166">
        <v>-22.688844680786133</v>
      </c>
      <c r="CP42" s="166">
        <v>-22.552394866943359</v>
      </c>
      <c r="CQ42" s="166">
        <v>-22.418661117553711</v>
      </c>
      <c r="CR42" s="166">
        <v>-22.287502288818359</v>
      </c>
      <c r="CS42" s="166">
        <v>-22.158803939819336</v>
      </c>
      <c r="CT42" s="166">
        <v>-22.032390594482422</v>
      </c>
      <c r="CU42" s="166">
        <v>-21.908016204833984</v>
      </c>
      <c r="CV42" s="166">
        <v>-21.785373687744141</v>
      </c>
      <c r="CW42" s="166">
        <v>-21.664167404174805</v>
      </c>
      <c r="CX42" s="166">
        <v>-21.544090270996094</v>
      </c>
      <c r="CY42" s="166">
        <v>-21.424842834472656</v>
      </c>
      <c r="CZ42" s="166">
        <v>-21.306133270263672</v>
      </c>
      <c r="DA42" s="166">
        <v>-21.187492370605469</v>
      </c>
      <c r="DB42" s="166">
        <v>-21.069286346435547</v>
      </c>
      <c r="DC42" s="166">
        <v>-20.950435638427734</v>
      </c>
      <c r="DD42" s="166">
        <v>-20.832109451293945</v>
      </c>
      <c r="DE42" s="166">
        <v>-20.72712516784668</v>
      </c>
      <c r="DF42" s="166">
        <v>-20.562227249145508</v>
      </c>
    </row>
    <row r="43" spans="1:110" ht="15" customHeight="1">
      <c r="A43" s="71"/>
      <c r="B43" s="63"/>
      <c r="C43" s="173">
        <v>13</v>
      </c>
      <c r="D43" s="263" t="s">
        <v>138</v>
      </c>
      <c r="E43" s="263"/>
      <c r="F43" s="263"/>
      <c r="G43" s="263"/>
      <c r="H43" s="263"/>
      <c r="I43" s="263"/>
      <c r="J43" s="263"/>
      <c r="K43" s="263"/>
      <c r="L43" s="263"/>
      <c r="M43" s="263"/>
      <c r="N43" s="263"/>
      <c r="O43" s="263"/>
      <c r="P43" s="263">
        <f t="shared" si="0"/>
        <v>26.339527130126953</v>
      </c>
      <c r="Q43" s="263"/>
      <c r="R43" s="263"/>
      <c r="S43" s="263"/>
      <c r="T43" s="263"/>
      <c r="U43" s="263"/>
      <c r="V43" s="263"/>
      <c r="W43" s="263"/>
      <c r="X43" s="268"/>
      <c r="Y43" s="208"/>
      <c r="Z43" s="279" t="str">
        <f>IF(P43&gt;X31,"N.G","O.K")</f>
        <v>N.G</v>
      </c>
      <c r="AA43" s="265"/>
      <c r="AB43" s="153"/>
      <c r="AC43" s="63"/>
      <c r="AD43" s="150"/>
      <c r="AE43" s="167">
        <f t="shared" si="1"/>
        <v>26.339527130126953</v>
      </c>
      <c r="AF43" s="166">
        <v>-9.853093147277832</v>
      </c>
      <c r="AG43" s="166">
        <v>-11.289656639099121</v>
      </c>
      <c r="AH43" s="166">
        <v>-7.3514189720153809</v>
      </c>
      <c r="AI43" s="166">
        <v>-5.906217098236084</v>
      </c>
      <c r="AJ43" s="166">
        <v>-5.074284553527832</v>
      </c>
      <c r="AK43" s="166">
        <v>-4.5847430229187012</v>
      </c>
      <c r="AL43" s="166">
        <v>-4.2388143539428711</v>
      </c>
      <c r="AM43" s="166">
        <v>-3.9566564559936523</v>
      </c>
      <c r="AN43" s="166">
        <v>-3.70334792137146</v>
      </c>
      <c r="AO43" s="166">
        <v>-3.4629354476928711</v>
      </c>
      <c r="AP43" s="166">
        <v>-3.2253084182739258</v>
      </c>
      <c r="AQ43" s="166">
        <v>-2.9836480617523193</v>
      </c>
      <c r="AR43" s="166">
        <v>-2.734177827835083</v>
      </c>
      <c r="AS43" s="166">
        <v>-2.476276159286499</v>
      </c>
      <c r="AT43" s="166">
        <v>-2.2124514579772949</v>
      </c>
      <c r="AU43" s="166">
        <v>-1.9479244947433472</v>
      </c>
      <c r="AV43" s="166">
        <v>-1.6905927658081055</v>
      </c>
      <c r="AW43" s="166">
        <v>-1.4619227647781372</v>
      </c>
      <c r="AX43" s="166">
        <v>-1.3376840353012085</v>
      </c>
      <c r="AY43" s="166">
        <v>-21.524845123291016</v>
      </c>
      <c r="AZ43" s="166">
        <v>-21.318645477294922</v>
      </c>
      <c r="BA43" s="166">
        <v>-21.103107452392578</v>
      </c>
      <c r="BB43" s="166">
        <v>-20.87556266784668</v>
      </c>
      <c r="BC43" s="166">
        <v>-20.635608673095703</v>
      </c>
      <c r="BD43" s="166">
        <v>-20.38343620300293</v>
      </c>
      <c r="BE43" s="166">
        <v>-20.120738983154297</v>
      </c>
      <c r="BF43" s="166">
        <v>-19.849758148193359</v>
      </c>
      <c r="BG43" s="166">
        <v>-19.572957992553711</v>
      </c>
      <c r="BH43" s="166">
        <v>-19.292234420776367</v>
      </c>
      <c r="BI43" s="166">
        <v>-19.006189346313477</v>
      </c>
      <c r="BJ43" s="166">
        <v>-18.709003448486328</v>
      </c>
      <c r="BK43" s="166">
        <v>-18.380338668823242</v>
      </c>
      <c r="BL43" s="166">
        <v>-18.013479232788086</v>
      </c>
      <c r="BM43" s="166">
        <v>-17.42173957824707</v>
      </c>
      <c r="BN43" s="166">
        <v>-16.654861450195313</v>
      </c>
      <c r="BO43" s="166">
        <v>-13.238972663879395</v>
      </c>
      <c r="BP43" s="166">
        <v>-18.737825393676758</v>
      </c>
      <c r="BQ43" s="166">
        <v>-21.816362380981445</v>
      </c>
      <c r="BR43" s="166">
        <v>-23.772878646850586</v>
      </c>
      <c r="BS43" s="166">
        <v>-24.957616806030273</v>
      </c>
      <c r="BT43" s="166">
        <v>-25.667623519897461</v>
      </c>
      <c r="BU43" s="166">
        <v>-26.063980102539063</v>
      </c>
      <c r="BV43" s="166">
        <v>-26.269729614257812</v>
      </c>
      <c r="BW43" s="166">
        <v>-26.339527130126953</v>
      </c>
      <c r="BX43" s="166">
        <v>-26.324506759643555</v>
      </c>
      <c r="BY43" s="166">
        <v>-26.256521224975586</v>
      </c>
      <c r="BZ43" s="166">
        <v>-26.151960372924805</v>
      </c>
      <c r="CA43" s="166">
        <v>-26.023515701293945</v>
      </c>
      <c r="CB43" s="166">
        <v>-25.883932113647461</v>
      </c>
      <c r="CC43" s="166">
        <v>-25.736515045166016</v>
      </c>
      <c r="CD43" s="166">
        <v>-25.57942008972168</v>
      </c>
      <c r="CE43" s="166">
        <v>-25.420017242431641</v>
      </c>
      <c r="CF43" s="166">
        <v>-25.259796142578125</v>
      </c>
      <c r="CG43" s="166">
        <v>-25.10003662109375</v>
      </c>
      <c r="CH43" s="166">
        <v>-24.941623687744141</v>
      </c>
      <c r="CI43" s="166">
        <v>-24.785028457641602</v>
      </c>
      <c r="CJ43" s="166">
        <v>-24.630508422851563</v>
      </c>
      <c r="CK43" s="166">
        <v>-24.478219985961914</v>
      </c>
      <c r="CL43" s="166">
        <v>-24.32818603515625</v>
      </c>
      <c r="CM43" s="166">
        <v>-24.180356979370117</v>
      </c>
      <c r="CN43" s="166">
        <v>-24.034631729125977</v>
      </c>
      <c r="CO43" s="166">
        <v>-23.890884399414063</v>
      </c>
      <c r="CP43" s="166">
        <v>-23.748968124389648</v>
      </c>
      <c r="CQ43" s="166">
        <v>-23.608737945556641</v>
      </c>
      <c r="CR43" s="166">
        <v>-23.470054626464844</v>
      </c>
      <c r="CS43" s="166">
        <v>-23.332820892333984</v>
      </c>
      <c r="CT43" s="166">
        <v>-23.196935653686523</v>
      </c>
      <c r="CU43" s="166">
        <v>-23.062297821044922</v>
      </c>
      <c r="CV43" s="166">
        <v>-22.928834915161133</v>
      </c>
      <c r="CW43" s="166">
        <v>-22.796539306640625</v>
      </c>
      <c r="CX43" s="166">
        <v>-22.665376663208008</v>
      </c>
      <c r="CY43" s="166">
        <v>-22.535266876220703</v>
      </c>
      <c r="CZ43" s="166">
        <v>-22.406011581420898</v>
      </c>
      <c r="DA43" s="166">
        <v>-22.277116775512695</v>
      </c>
      <c r="DB43" s="166">
        <v>-22.148862838745117</v>
      </c>
      <c r="DC43" s="166">
        <v>-22.019992828369141</v>
      </c>
      <c r="DD43" s="166">
        <v>-21.89171028137207</v>
      </c>
      <c r="DE43" s="166">
        <v>-21.777542114257813</v>
      </c>
      <c r="DF43" s="166">
        <v>-21.600521087646484</v>
      </c>
    </row>
    <row r="44" spans="1:110" ht="15" customHeight="1">
      <c r="A44" s="71"/>
      <c r="B44" s="63"/>
      <c r="C44" s="173">
        <v>14</v>
      </c>
      <c r="D44" s="263" t="s">
        <v>139</v>
      </c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>
        <f t="shared" si="0"/>
        <v>26.340890884399414</v>
      </c>
      <c r="Q44" s="263"/>
      <c r="R44" s="263"/>
      <c r="S44" s="263"/>
      <c r="T44" s="263"/>
      <c r="U44" s="263"/>
      <c r="V44" s="263"/>
      <c r="W44" s="263"/>
      <c r="X44" s="268"/>
      <c r="Y44" s="208"/>
      <c r="Z44" s="279" t="str">
        <f>IF(P44&gt;X31,"N.G","O.K")</f>
        <v>N.G</v>
      </c>
      <c r="AA44" s="265"/>
      <c r="AB44" s="153"/>
      <c r="AC44" s="63"/>
      <c r="AD44" s="150"/>
      <c r="AE44" s="167">
        <f t="shared" si="1"/>
        <v>26.340890884399414</v>
      </c>
      <c r="AF44" s="166">
        <v>-9.8553361892700195</v>
      </c>
      <c r="AG44" s="166">
        <v>-11.289738655090332</v>
      </c>
      <c r="AH44" s="166">
        <v>-7.3514947891235352</v>
      </c>
      <c r="AI44" s="166">
        <v>-5.9062871932983398</v>
      </c>
      <c r="AJ44" s="166">
        <v>-5.0743484497070313</v>
      </c>
      <c r="AK44" s="166">
        <v>-4.584801197052002</v>
      </c>
      <c r="AL44" s="166">
        <v>-4.2388668060302734</v>
      </c>
      <c r="AM44" s="166">
        <v>-3.9567029476165771</v>
      </c>
      <c r="AN44" s="166">
        <v>-3.7033891677856445</v>
      </c>
      <c r="AO44" s="166">
        <v>-3.4629716873168945</v>
      </c>
      <c r="AP44" s="166">
        <v>-3.2253398895263672</v>
      </c>
      <c r="AQ44" s="166">
        <v>-2.9836750030517578</v>
      </c>
      <c r="AR44" s="166">
        <v>-2.7342007160186768</v>
      </c>
      <c r="AS44" s="166">
        <v>-2.4762954711914062</v>
      </c>
      <c r="AT44" s="166">
        <v>-2.2124679088592529</v>
      </c>
      <c r="AU44" s="166">
        <v>-1.9479385614395142</v>
      </c>
      <c r="AV44" s="166">
        <v>-1.6906050443649292</v>
      </c>
      <c r="AW44" s="166">
        <v>-1.461933970451355</v>
      </c>
      <c r="AX44" s="166">
        <v>-1.3376947641372681</v>
      </c>
      <c r="AY44" s="166">
        <v>-21.525234222412109</v>
      </c>
      <c r="AZ44" s="166">
        <v>-21.319015502929688</v>
      </c>
      <c r="BA44" s="166">
        <v>-21.103452682495117</v>
      </c>
      <c r="BB44" s="166">
        <v>-20.875885009765625</v>
      </c>
      <c r="BC44" s="166">
        <v>-20.635910034179688</v>
      </c>
      <c r="BD44" s="166">
        <v>-20.383716583251953</v>
      </c>
      <c r="BE44" s="166">
        <v>-20.120996475219727</v>
      </c>
      <c r="BF44" s="166">
        <v>-19.849992752075195</v>
      </c>
      <c r="BG44" s="166">
        <v>-19.573171615600586</v>
      </c>
      <c r="BH44" s="166">
        <v>-19.292428970336914</v>
      </c>
      <c r="BI44" s="166">
        <v>-19.006366729736328</v>
      </c>
      <c r="BJ44" s="166">
        <v>-18.709161758422852</v>
      </c>
      <c r="BK44" s="166">
        <v>-18.380477905273437</v>
      </c>
      <c r="BL44" s="166">
        <v>-18.013603210449219</v>
      </c>
      <c r="BM44" s="166">
        <v>-17.421848297119141</v>
      </c>
      <c r="BN44" s="166">
        <v>-16.654956817626953</v>
      </c>
      <c r="BO44" s="166">
        <v>-13.241127014160156</v>
      </c>
      <c r="BP44" s="166">
        <v>-18.739768981933594</v>
      </c>
      <c r="BQ44" s="166">
        <v>-21.818134307861328</v>
      </c>
      <c r="BR44" s="166">
        <v>-23.774532318115234</v>
      </c>
      <c r="BS44" s="166">
        <v>-24.959184646606445</v>
      </c>
      <c r="BT44" s="166">
        <v>-25.669124603271484</v>
      </c>
      <c r="BU44" s="166">
        <v>-26.0654296875</v>
      </c>
      <c r="BV44" s="166">
        <v>-26.271135330200195</v>
      </c>
      <c r="BW44" s="166">
        <v>-26.340890884399414</v>
      </c>
      <c r="BX44" s="166">
        <v>-26.325832366943359</v>
      </c>
      <c r="BY44" s="166">
        <v>-26.257810592651367</v>
      </c>
      <c r="BZ44" s="166">
        <v>-26.153213500976563</v>
      </c>
      <c r="CA44" s="166">
        <v>-26.024736404418945</v>
      </c>
      <c r="CB44" s="166">
        <v>-25.88511848449707</v>
      </c>
      <c r="CC44" s="166">
        <v>-25.737665176391602</v>
      </c>
      <c r="CD44" s="166">
        <v>-25.580537796020508</v>
      </c>
      <c r="CE44" s="166">
        <v>-25.421102523803711</v>
      </c>
      <c r="CF44" s="166">
        <v>-25.260845184326172</v>
      </c>
      <c r="CG44" s="166">
        <v>-25.101055145263672</v>
      </c>
      <c r="CH44" s="166">
        <v>-24.942605972290039</v>
      </c>
      <c r="CI44" s="166">
        <v>-24.785978317260742</v>
      </c>
      <c r="CJ44" s="166">
        <v>-24.631429672241211</v>
      </c>
      <c r="CK44" s="166">
        <v>-24.479108810424805</v>
      </c>
      <c r="CL44" s="166">
        <v>-24.329042434692383</v>
      </c>
      <c r="CM44" s="166">
        <v>-24.181182861328125</v>
      </c>
      <c r="CN44" s="166">
        <v>-24.035429000854492</v>
      </c>
      <c r="CO44" s="166">
        <v>-23.891653060913086</v>
      </c>
      <c r="CP44" s="166">
        <v>-23.749710083007812</v>
      </c>
      <c r="CQ44" s="166">
        <v>-23.609453201293945</v>
      </c>
      <c r="CR44" s="166">
        <v>-23.470745086669922</v>
      </c>
      <c r="CS44" s="166">
        <v>-23.333486557006836</v>
      </c>
      <c r="CT44" s="166">
        <v>-23.197574615478516</v>
      </c>
      <c r="CU44" s="166">
        <v>-23.06291389465332</v>
      </c>
      <c r="CV44" s="166">
        <v>-22.92943000793457</v>
      </c>
      <c r="CW44" s="166">
        <v>-22.797109603881836</v>
      </c>
      <c r="CX44" s="166">
        <v>-22.665925979614258</v>
      </c>
      <c r="CY44" s="166">
        <v>-22.535795211791992</v>
      </c>
      <c r="CZ44" s="166">
        <v>-22.406520843505859</v>
      </c>
      <c r="DA44" s="166">
        <v>-22.277606964111328</v>
      </c>
      <c r="DB44" s="166">
        <v>-22.149333953857422</v>
      </c>
      <c r="DC44" s="166">
        <v>-22.020448684692383</v>
      </c>
      <c r="DD44" s="166">
        <v>-21.892145156860352</v>
      </c>
      <c r="DE44" s="166">
        <v>-21.777963638305664</v>
      </c>
      <c r="DF44" s="166">
        <v>-21.600923538208008</v>
      </c>
    </row>
    <row r="45" spans="1:110" ht="15" customHeight="1">
      <c r="A45" s="71"/>
      <c r="B45" s="63"/>
      <c r="C45" s="173">
        <v>15</v>
      </c>
      <c r="D45" s="263" t="s">
        <v>140</v>
      </c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>
        <f t="shared" si="0"/>
        <v>27.008907318115234</v>
      </c>
      <c r="Q45" s="263"/>
      <c r="R45" s="263"/>
      <c r="S45" s="263"/>
      <c r="T45" s="263"/>
      <c r="U45" s="263"/>
      <c r="V45" s="263"/>
      <c r="W45" s="263"/>
      <c r="X45" s="268"/>
      <c r="Y45" s="208"/>
      <c r="Z45" s="279" t="str">
        <f>IF(P45&gt;X31,"N.G","O.K")</f>
        <v>N.G</v>
      </c>
      <c r="AA45" s="265"/>
      <c r="AB45" s="153"/>
      <c r="AC45" s="63"/>
      <c r="AD45" s="150"/>
      <c r="AE45" s="167">
        <f t="shared" si="1"/>
        <v>27.008907318115234</v>
      </c>
      <c r="AF45" s="166">
        <v>-10.326399803161621</v>
      </c>
      <c r="AG45" s="166">
        <v>-11.665801048278809</v>
      </c>
      <c r="AH45" s="166">
        <v>-7.7166652679443359</v>
      </c>
      <c r="AI45" s="166">
        <v>-6.2604355812072754</v>
      </c>
      <c r="AJ45" s="166">
        <v>-5.4175925254821777</v>
      </c>
      <c r="AK45" s="166">
        <v>-4.9170384407043457</v>
      </c>
      <c r="AL45" s="166">
        <v>-4.5596761703491211</v>
      </c>
      <c r="AM45" s="166">
        <v>-4.2656464576721191</v>
      </c>
      <c r="AN45" s="166">
        <v>-4.0000424385070801</v>
      </c>
      <c r="AO45" s="166">
        <v>-3.7469446659088135</v>
      </c>
      <c r="AP45" s="166">
        <v>-3.4962916374206543</v>
      </c>
      <c r="AQ45" s="166">
        <v>-3.2413287162780762</v>
      </c>
      <c r="AR45" s="166">
        <v>-2.9783668518066406</v>
      </c>
      <c r="AS45" s="166">
        <v>-2.7068943977355957</v>
      </c>
      <c r="AT45" s="166">
        <v>-2.4295799732208252</v>
      </c>
      <c r="AU45" s="166">
        <v>-2.1519429683685303</v>
      </c>
      <c r="AV45" s="166">
        <v>-1.8828336000442505</v>
      </c>
      <c r="AW45" s="166">
        <v>-1.6442214250564575</v>
      </c>
      <c r="AX45" s="166">
        <v>-1.5148009061813354</v>
      </c>
      <c r="AY45" s="166">
        <v>-22.164402008056641</v>
      </c>
      <c r="AZ45" s="166">
        <v>-21.948841094970703</v>
      </c>
      <c r="BA45" s="166">
        <v>-21.723041534423828</v>
      </c>
      <c r="BB45" s="166">
        <v>-21.484161376953125</v>
      </c>
      <c r="BC45" s="166">
        <v>-21.231735229492188</v>
      </c>
      <c r="BD45" s="166">
        <v>-20.965824127197266</v>
      </c>
      <c r="BE45" s="166">
        <v>-20.688047409057617</v>
      </c>
      <c r="BF45" s="166">
        <v>-20.400533676147461</v>
      </c>
      <c r="BG45" s="166">
        <v>-20.105558395385742</v>
      </c>
      <c r="BH45" s="166">
        <v>-19.805088043212891</v>
      </c>
      <c r="BI45" s="166">
        <v>-19.498800277709961</v>
      </c>
      <c r="BJ45" s="166">
        <v>-19.182506561279297</v>
      </c>
      <c r="BK45" s="166">
        <v>-18.835700988769531</v>
      </c>
      <c r="BL45" s="166">
        <v>-18.45030403137207</v>
      </c>
      <c r="BM45" s="166">
        <v>-17.839200973510742</v>
      </c>
      <c r="BN45" s="166">
        <v>-17.052160263061523</v>
      </c>
      <c r="BO45" s="166">
        <v>-13.734148979187012</v>
      </c>
      <c r="BP45" s="166">
        <v>-19.272214889526367</v>
      </c>
      <c r="BQ45" s="166">
        <v>-22.380783081054687</v>
      </c>
      <c r="BR45" s="166">
        <v>-24.361318588256836</v>
      </c>
      <c r="BS45" s="166">
        <v>-25.566007614135742</v>
      </c>
      <c r="BT45" s="166">
        <v>-26.293476104736328</v>
      </c>
      <c r="BU45" s="166">
        <v>-26.705564498901367</v>
      </c>
      <c r="BV45" s="166">
        <v>-26.925809860229492</v>
      </c>
      <c r="BW45" s="166">
        <v>-27.008907318115234</v>
      </c>
      <c r="BX45" s="166">
        <v>-27.006114959716797</v>
      </c>
      <c r="BY45" s="166">
        <v>-26.949346542358398</v>
      </c>
      <c r="BZ45" s="166">
        <v>-26.854915618896484</v>
      </c>
      <c r="CA45" s="166">
        <v>-26.735525131225586</v>
      </c>
      <c r="CB45" s="166">
        <v>-26.603971481323242</v>
      </c>
      <c r="CC45" s="166">
        <v>-26.463567733764648</v>
      </c>
      <c r="CD45" s="166">
        <v>-26.312480926513672</v>
      </c>
      <c r="CE45" s="166">
        <v>-26.158134460449219</v>
      </c>
      <c r="CF45" s="166">
        <v>-26.00206184387207</v>
      </c>
      <c r="CG45" s="166">
        <v>-25.845602035522461</v>
      </c>
      <c r="CH45" s="166">
        <v>-25.689680099487305</v>
      </c>
      <c r="CI45" s="166">
        <v>-25.534820556640625</v>
      </c>
      <c r="CJ45" s="166">
        <v>-25.381311416625977</v>
      </c>
      <c r="CK45" s="166">
        <v>-25.229341506958008</v>
      </c>
      <c r="CL45" s="166">
        <v>-25.07896614074707</v>
      </c>
      <c r="CM45" s="166">
        <v>-24.93016242980957</v>
      </c>
      <c r="CN45" s="166">
        <v>-24.782863616943359</v>
      </c>
      <c r="CO45" s="166">
        <v>-24.636972427368164</v>
      </c>
      <c r="CP45" s="166">
        <v>-24.492368698120117</v>
      </c>
      <c r="CQ45" s="166">
        <v>-24.348936080932617</v>
      </c>
      <c r="CR45" s="166">
        <v>-24.206544876098633</v>
      </c>
      <c r="CS45" s="166">
        <v>-24.065105438232422</v>
      </c>
      <c r="CT45" s="166">
        <v>-23.924507141113281</v>
      </c>
      <c r="CU45" s="166">
        <v>-23.784637451171875</v>
      </c>
      <c r="CV45" s="166">
        <v>-23.645406723022461</v>
      </c>
      <c r="CW45" s="166">
        <v>-23.506792068481445</v>
      </c>
      <c r="CX45" s="166">
        <v>-23.368783950805664</v>
      </c>
      <c r="CY45" s="166">
        <v>-23.231355667114258</v>
      </c>
      <c r="CZ45" s="166">
        <v>-23.094432830810547</v>
      </c>
      <c r="DA45" s="166">
        <v>-22.957704544067383</v>
      </c>
      <c r="DB45" s="166">
        <v>-22.821689605712891</v>
      </c>
      <c r="DC45" s="166">
        <v>-22.685314178466797</v>
      </c>
      <c r="DD45" s="166">
        <v>-22.549938201904297</v>
      </c>
      <c r="DE45" s="166">
        <v>-22.429470062255859</v>
      </c>
      <c r="DF45" s="166">
        <v>-22.24498176574707</v>
      </c>
    </row>
    <row r="46" spans="1:110" ht="15" customHeight="1">
      <c r="A46" s="71"/>
      <c r="B46" s="63"/>
      <c r="C46" s="173">
        <v>16</v>
      </c>
      <c r="D46" s="263" t="s">
        <v>141</v>
      </c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>
        <f t="shared" si="0"/>
        <v>26.840206146240234</v>
      </c>
      <c r="Q46" s="263"/>
      <c r="R46" s="263"/>
      <c r="S46" s="263"/>
      <c r="T46" s="263"/>
      <c r="U46" s="263"/>
      <c r="V46" s="263"/>
      <c r="W46" s="263"/>
      <c r="X46" s="268"/>
      <c r="Y46" s="208"/>
      <c r="Z46" s="279" t="str">
        <f>IF(P46&gt;X31,"N.G","O.K")</f>
        <v>N.G</v>
      </c>
      <c r="AA46" s="265"/>
      <c r="AB46" s="153"/>
      <c r="AC46" s="63"/>
      <c r="AD46" s="150"/>
      <c r="AE46" s="167">
        <f t="shared" si="1"/>
        <v>26.840206146240234</v>
      </c>
      <c r="AF46" s="166">
        <v>-10.240774154663086</v>
      </c>
      <c r="AG46" s="166">
        <v>-11.33780574798584</v>
      </c>
      <c r="AH46" s="166">
        <v>-7.391636848449707</v>
      </c>
      <c r="AI46" s="166">
        <v>-5.9385261535644531</v>
      </c>
      <c r="AJ46" s="166">
        <v>-5.0989198684692383</v>
      </c>
      <c r="AK46" s="166">
        <v>-4.6017313003540039</v>
      </c>
      <c r="AL46" s="166">
        <v>-4.2478971481323242</v>
      </c>
      <c r="AM46" s="166">
        <v>-3.9575421810150146</v>
      </c>
      <c r="AN46" s="166">
        <v>-3.695734977722168</v>
      </c>
      <c r="AO46" s="166">
        <v>-3.446523904800415</v>
      </c>
      <c r="AP46" s="166">
        <v>-3.1998095512390137</v>
      </c>
      <c r="AQ46" s="166">
        <v>-2.9487922191619873</v>
      </c>
      <c r="AR46" s="166">
        <v>-2.6897284984588623</v>
      </c>
      <c r="AS46" s="166">
        <v>-2.4220457077026367</v>
      </c>
      <c r="AT46" s="166">
        <v>-2.1483368873596191</v>
      </c>
      <c r="AU46" s="166">
        <v>-1.874021053314209</v>
      </c>
      <c r="AV46" s="166">
        <v>-1.6077671051025391</v>
      </c>
      <c r="AW46" s="166">
        <v>-1.3713855743408203</v>
      </c>
      <c r="AX46" s="166">
        <v>-1.2430275678634644</v>
      </c>
      <c r="AY46" s="166">
        <v>-21.807544708251953</v>
      </c>
      <c r="AZ46" s="166">
        <v>-21.590169906616211</v>
      </c>
      <c r="BA46" s="166">
        <v>-21.362876892089844</v>
      </c>
      <c r="BB46" s="166">
        <v>-21.122886657714844</v>
      </c>
      <c r="BC46" s="166">
        <v>-20.869781494140625</v>
      </c>
      <c r="BD46" s="166">
        <v>-20.603681564331055</v>
      </c>
      <c r="BE46" s="166">
        <v>-20.326250076293945</v>
      </c>
      <c r="BF46" s="166">
        <v>-20.039655685424805</v>
      </c>
      <c r="BG46" s="166">
        <v>-19.746225357055664</v>
      </c>
      <c r="BH46" s="166">
        <v>-19.447954177856445</v>
      </c>
      <c r="BI46" s="166">
        <v>-19.144472122192383</v>
      </c>
      <c r="BJ46" s="166">
        <v>-18.831430435180664</v>
      </c>
      <c r="BK46" s="166">
        <v>-18.488258361816406</v>
      </c>
      <c r="BL46" s="166">
        <v>-18.106971740722656</v>
      </c>
      <c r="BM46" s="166">
        <v>-17.500499725341797</v>
      </c>
      <c r="BN46" s="166">
        <v>-16.718582153320312</v>
      </c>
      <c r="BO46" s="166">
        <v>-13.641432762145996</v>
      </c>
      <c r="BP46" s="166">
        <v>-19.168069839477539</v>
      </c>
      <c r="BQ46" s="166">
        <v>-22.266332626342773</v>
      </c>
      <c r="BR46" s="166">
        <v>-24.23712158203125</v>
      </c>
      <c r="BS46" s="166">
        <v>-25.432458877563477</v>
      </c>
      <c r="BT46" s="166">
        <v>-26.150857925415039</v>
      </c>
      <c r="BU46" s="166">
        <v>-26.554088592529297</v>
      </c>
      <c r="BV46" s="166">
        <v>-26.765649795532227</v>
      </c>
      <c r="BW46" s="166">
        <v>-26.840206146240234</v>
      </c>
      <c r="BX46" s="166">
        <v>-26.828985214233398</v>
      </c>
      <c r="BY46" s="166">
        <v>-26.763889312744141</v>
      </c>
      <c r="BZ46" s="166">
        <v>-26.661231994628906</v>
      </c>
      <c r="CA46" s="166">
        <v>-26.533723831176758</v>
      </c>
      <c r="CB46" s="166">
        <v>-26.394161224365234</v>
      </c>
      <c r="CC46" s="166">
        <v>-26.245857238769531</v>
      </c>
      <c r="CD46" s="166">
        <v>-26.087005615234375</v>
      </c>
      <c r="CE46" s="166">
        <v>-25.925041198730469</v>
      </c>
      <c r="CF46" s="166">
        <v>-25.761499404907227</v>
      </c>
      <c r="CG46" s="166">
        <v>-25.597745895385742</v>
      </c>
      <c r="CH46" s="166">
        <v>-25.43470573425293</v>
      </c>
      <c r="CI46" s="166">
        <v>-25.272920608520508</v>
      </c>
      <c r="CJ46" s="166">
        <v>-25.112691879272461</v>
      </c>
      <c r="CK46" s="166">
        <v>-24.954216003417969</v>
      </c>
      <c r="CL46" s="166">
        <v>-24.797555923461914</v>
      </c>
      <c r="CM46" s="166">
        <v>-24.6427001953125</v>
      </c>
      <c r="CN46" s="166">
        <v>-24.489587783813477</v>
      </c>
      <c r="CO46" s="166">
        <v>-24.338125228881836</v>
      </c>
      <c r="CP46" s="166">
        <v>-24.188196182250977</v>
      </c>
      <c r="CQ46" s="166">
        <v>-24.039690017700195</v>
      </c>
      <c r="CR46" s="166">
        <v>-23.892475128173828</v>
      </c>
      <c r="CS46" s="166">
        <v>-23.746465682983398</v>
      </c>
      <c r="CT46" s="166">
        <v>-23.601552963256836</v>
      </c>
      <c r="CU46" s="166">
        <v>-23.457626342773438</v>
      </c>
      <c r="CV46" s="166">
        <v>-23.314594268798828</v>
      </c>
      <c r="CW46" s="166">
        <v>-23.172445297241211</v>
      </c>
      <c r="CX46" s="166">
        <v>-23.031162261962891</v>
      </c>
      <c r="CY46" s="166">
        <v>-22.890722274780273</v>
      </c>
      <c r="CZ46" s="166">
        <v>-22.751047134399414</v>
      </c>
      <c r="DA46" s="166">
        <v>-22.61181640625</v>
      </c>
      <c r="DB46" s="166">
        <v>-22.473533630371094</v>
      </c>
      <c r="DC46" s="166">
        <v>-22.335100173950195</v>
      </c>
      <c r="DD46" s="166">
        <v>-22.197858810424805</v>
      </c>
      <c r="DE46" s="166">
        <v>-22.075595855712891</v>
      </c>
      <c r="DF46" s="166">
        <v>-21.88969612121582</v>
      </c>
    </row>
    <row r="47" spans="1:110" ht="15" customHeight="1">
      <c r="A47" s="71"/>
      <c r="B47" s="63"/>
      <c r="C47" s="173">
        <v>17</v>
      </c>
      <c r="D47" s="263" t="s">
        <v>142</v>
      </c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>
        <f t="shared" si="0"/>
        <v>26.81873893737793</v>
      </c>
      <c r="Q47" s="263"/>
      <c r="R47" s="263"/>
      <c r="S47" s="263"/>
      <c r="T47" s="263"/>
      <c r="U47" s="263"/>
      <c r="V47" s="263"/>
      <c r="W47" s="263"/>
      <c r="X47" s="268"/>
      <c r="Y47" s="208"/>
      <c r="Z47" s="279" t="str">
        <f>IF(P47&gt;X31,"N.G","O.K")</f>
        <v>N.G</v>
      </c>
      <c r="AA47" s="265"/>
      <c r="AB47" s="153"/>
      <c r="AC47" s="63"/>
      <c r="AD47" s="150"/>
      <c r="AE47" s="167">
        <f t="shared" si="1"/>
        <v>26.81873893737793</v>
      </c>
      <c r="AF47" s="166">
        <v>-10.218720436096191</v>
      </c>
      <c r="AG47" s="166">
        <v>-11.33659839630127</v>
      </c>
      <c r="AH47" s="166">
        <v>-7.3905024528503418</v>
      </c>
      <c r="AI47" s="166">
        <v>-5.937467098236084</v>
      </c>
      <c r="AJ47" s="166">
        <v>-5.0979390144348145</v>
      </c>
      <c r="AK47" s="166">
        <v>-4.6008319854736328</v>
      </c>
      <c r="AL47" s="166">
        <v>-4.2470798492431641</v>
      </c>
      <c r="AM47" s="166">
        <v>-3.9568092823028564</v>
      </c>
      <c r="AN47" s="166">
        <v>-3.6950857639312744</v>
      </c>
      <c r="AO47" s="166">
        <v>-3.4459576606750488</v>
      </c>
      <c r="AP47" s="166">
        <v>-3.1993238925933838</v>
      </c>
      <c r="AQ47" s="166">
        <v>-2.9483828544616699</v>
      </c>
      <c r="AR47" s="166">
        <v>-2.6893908977508545</v>
      </c>
      <c r="AS47" s="166">
        <v>-2.4217729568481445</v>
      </c>
      <c r="AT47" s="166">
        <v>-2.1481208801269531</v>
      </c>
      <c r="AU47" s="166">
        <v>-1.8738521337509155</v>
      </c>
      <c r="AV47" s="166">
        <v>-1.6076338291168213</v>
      </c>
      <c r="AW47" s="166">
        <v>-1.3712747097015381</v>
      </c>
      <c r="AX47" s="166">
        <v>-1.2429245710372925</v>
      </c>
      <c r="AY47" s="166">
        <v>-21.805427551269531</v>
      </c>
      <c r="AZ47" s="166">
        <v>-21.58802604675293</v>
      </c>
      <c r="BA47" s="166">
        <v>-21.360710144042969</v>
      </c>
      <c r="BB47" s="166">
        <v>-21.120702743530273</v>
      </c>
      <c r="BC47" s="166">
        <v>-20.867591857910156</v>
      </c>
      <c r="BD47" s="166">
        <v>-20.601495742797852</v>
      </c>
      <c r="BE47" s="166">
        <v>-20.324085235595703</v>
      </c>
      <c r="BF47" s="166">
        <v>-20.037525177001953</v>
      </c>
      <c r="BG47" s="166">
        <v>-19.744142532348633</v>
      </c>
      <c r="BH47" s="166">
        <v>-19.44593620300293</v>
      </c>
      <c r="BI47" s="166">
        <v>-19.142534255981445</v>
      </c>
      <c r="BJ47" s="166">
        <v>-18.829587936401367</v>
      </c>
      <c r="BK47" s="166">
        <v>-18.48652458190918</v>
      </c>
      <c r="BL47" s="166">
        <v>-18.105354309082031</v>
      </c>
      <c r="BM47" s="166">
        <v>-17.499011993408203</v>
      </c>
      <c r="BN47" s="166">
        <v>-16.717233657836914</v>
      </c>
      <c r="BO47" s="166">
        <v>-13.616901397705078</v>
      </c>
      <c r="BP47" s="166">
        <v>-19.139913558959961</v>
      </c>
      <c r="BQ47" s="166">
        <v>-22.236452102661133</v>
      </c>
      <c r="BR47" s="166">
        <v>-24.206916809082031</v>
      </c>
      <c r="BS47" s="166">
        <v>-25.402999877929688</v>
      </c>
      <c r="BT47" s="166">
        <v>-26.122882843017578</v>
      </c>
      <c r="BU47" s="166">
        <v>-26.528072357177734</v>
      </c>
      <c r="BV47" s="166">
        <v>-26.741851806640625</v>
      </c>
      <c r="BW47" s="166">
        <v>-26.81873893737793</v>
      </c>
      <c r="BX47" s="166">
        <v>-26.809844970703125</v>
      </c>
      <c r="BY47" s="166">
        <v>-26.74699592590332</v>
      </c>
      <c r="BZ47" s="166">
        <v>-26.646440505981445</v>
      </c>
      <c r="CA47" s="166">
        <v>-26.520868301391602</v>
      </c>
      <c r="CB47" s="166">
        <v>-26.383045196533203</v>
      </c>
      <c r="CC47" s="166">
        <v>-26.236286163330078</v>
      </c>
      <c r="CD47" s="166">
        <v>-26.078802108764648</v>
      </c>
      <c r="CE47" s="166">
        <v>-25.918020248413086</v>
      </c>
      <c r="CF47" s="166">
        <v>-25.7554931640625</v>
      </c>
      <c r="CG47" s="166">
        <v>-25.592599868774414</v>
      </c>
      <c r="CH47" s="166">
        <v>-25.43028450012207</v>
      </c>
      <c r="CI47" s="166">
        <v>-25.269100189208984</v>
      </c>
      <c r="CJ47" s="166">
        <v>-25.109365463256836</v>
      </c>
      <c r="CK47" s="166">
        <v>-24.951290130615234</v>
      </c>
      <c r="CL47" s="166">
        <v>-24.794950485229492</v>
      </c>
      <c r="CM47" s="166">
        <v>-24.640348434448242</v>
      </c>
      <c r="CN47" s="166">
        <v>-24.487428665161133</v>
      </c>
      <c r="CO47" s="166">
        <v>-24.336109161376953</v>
      </c>
      <c r="CP47" s="166">
        <v>-24.186286926269531</v>
      </c>
      <c r="CQ47" s="166">
        <v>-24.037851333618164</v>
      </c>
      <c r="CR47" s="166">
        <v>-23.890682220458984</v>
      </c>
      <c r="CS47" s="166">
        <v>-23.744695663452148</v>
      </c>
      <c r="CT47" s="166">
        <v>-23.599788665771484</v>
      </c>
      <c r="CU47" s="166">
        <v>-23.455854415893555</v>
      </c>
      <c r="CV47" s="166">
        <v>-23.312807083129883</v>
      </c>
      <c r="CW47" s="166">
        <v>-23.170633316040039</v>
      </c>
      <c r="CX47" s="166">
        <v>-23.029319763183594</v>
      </c>
      <c r="CY47" s="166">
        <v>-22.888849258422852</v>
      </c>
      <c r="CZ47" s="166">
        <v>-22.749139785766602</v>
      </c>
      <c r="DA47" s="166">
        <v>-22.609874725341797</v>
      </c>
      <c r="DB47" s="166">
        <v>-22.471555709838867</v>
      </c>
      <c r="DC47" s="166">
        <v>-22.333093643188477</v>
      </c>
      <c r="DD47" s="166">
        <v>-22.195817947387695</v>
      </c>
      <c r="DE47" s="166">
        <v>-22.073530197143555</v>
      </c>
      <c r="DF47" s="166">
        <v>-21.887601852416992</v>
      </c>
    </row>
    <row r="48" spans="1:110" ht="15" customHeight="1">
      <c r="A48" s="71"/>
      <c r="B48" s="63"/>
      <c r="C48" s="173">
        <v>18</v>
      </c>
      <c r="D48" s="263" t="s">
        <v>143</v>
      </c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>
        <f t="shared" si="0"/>
        <v>26.783979415893555</v>
      </c>
      <c r="Q48" s="263"/>
      <c r="R48" s="263"/>
      <c r="S48" s="263"/>
      <c r="T48" s="263"/>
      <c r="U48" s="263"/>
      <c r="V48" s="263"/>
      <c r="W48" s="263"/>
      <c r="X48" s="268"/>
      <c r="Y48" s="208"/>
      <c r="Z48" s="279" t="str">
        <f>IF(P48&gt;X31,"N.G","O.K")</f>
        <v>N.G</v>
      </c>
      <c r="AA48" s="265"/>
      <c r="AB48" s="153"/>
      <c r="AC48" s="63"/>
      <c r="AD48" s="150"/>
      <c r="AE48" s="167">
        <f t="shared" si="1"/>
        <v>26.783979415893555</v>
      </c>
      <c r="AF48" s="166">
        <v>-10.224499702453613</v>
      </c>
      <c r="AG48" s="166">
        <v>-11.330408096313477</v>
      </c>
      <c r="AH48" s="166">
        <v>-7.3845677375793457</v>
      </c>
      <c r="AI48" s="166">
        <v>-5.9317941665649414</v>
      </c>
      <c r="AJ48" s="166">
        <v>-5.0925331115722656</v>
      </c>
      <c r="AK48" s="166">
        <v>-4.5956964492797852</v>
      </c>
      <c r="AL48" s="166">
        <v>-4.2422165870666504</v>
      </c>
      <c r="AM48" s="166">
        <v>-3.9522159099578857</v>
      </c>
      <c r="AN48" s="166">
        <v>-3.6907577514648438</v>
      </c>
      <c r="AO48" s="166">
        <v>-3.4418871402740479</v>
      </c>
      <c r="AP48" s="166">
        <v>-3.1954996585845947</v>
      </c>
      <c r="AQ48" s="166">
        <v>-2.944791316986084</v>
      </c>
      <c r="AR48" s="166">
        <v>-2.6860132217407227</v>
      </c>
      <c r="AS48" s="166">
        <v>-2.4185876846313477</v>
      </c>
      <c r="AT48" s="166">
        <v>-2.1451020240783691</v>
      </c>
      <c r="AU48" s="166">
        <v>-1.8709700107574463</v>
      </c>
      <c r="AV48" s="166">
        <v>-1.6048547029495239</v>
      </c>
      <c r="AW48" s="166">
        <v>-1.3685606718063354</v>
      </c>
      <c r="AX48" s="166">
        <v>-1.2402331829071045</v>
      </c>
      <c r="AY48" s="166">
        <v>-21.792438507080078</v>
      </c>
      <c r="AZ48" s="166">
        <v>-21.575273513793945</v>
      </c>
      <c r="BA48" s="166">
        <v>-21.348224639892578</v>
      </c>
      <c r="BB48" s="166">
        <v>-21.108510971069336</v>
      </c>
      <c r="BC48" s="166">
        <v>-20.85572624206543</v>
      </c>
      <c r="BD48" s="166">
        <v>-20.589984893798828</v>
      </c>
      <c r="BE48" s="166">
        <v>-20.312955856323242</v>
      </c>
      <c r="BF48" s="166">
        <v>-20.02680778503418</v>
      </c>
      <c r="BG48" s="166">
        <v>-19.733865737915039</v>
      </c>
      <c r="BH48" s="166">
        <v>-19.436126708984375</v>
      </c>
      <c r="BI48" s="166">
        <v>-19.133209228515625</v>
      </c>
      <c r="BJ48" s="166">
        <v>-18.820766448974609</v>
      </c>
      <c r="BK48" s="166">
        <v>-18.478219985961914</v>
      </c>
      <c r="BL48" s="166">
        <v>-18.097578048706055</v>
      </c>
      <c r="BM48" s="166">
        <v>-17.491767883300781</v>
      </c>
      <c r="BN48" s="166">
        <v>-16.710519790649414</v>
      </c>
      <c r="BO48" s="166">
        <v>-13.612815856933594</v>
      </c>
      <c r="BP48" s="166">
        <v>-19.119537353515625</v>
      </c>
      <c r="BQ48" s="166">
        <v>-22.205583572387695</v>
      </c>
      <c r="BR48" s="166">
        <v>-24.169843673706055</v>
      </c>
      <c r="BS48" s="166">
        <v>-25.363115310668945</v>
      </c>
      <c r="BT48" s="166">
        <v>-26.082536697387695</v>
      </c>
      <c r="BU48" s="166">
        <v>-26.488796234130859</v>
      </c>
      <c r="BV48" s="166">
        <v>-26.704595565795898</v>
      </c>
      <c r="BW48" s="166">
        <v>-26.783979415893555</v>
      </c>
      <c r="BX48" s="166">
        <v>-26.777742385864258</v>
      </c>
      <c r="BY48" s="166">
        <v>-26.717517852783203</v>
      </c>
      <c r="BZ48" s="166">
        <v>-26.619409561157227</v>
      </c>
      <c r="CA48" s="166">
        <v>-26.496051788330078</v>
      </c>
      <c r="CB48" s="166">
        <v>-26.360160827636719</v>
      </c>
      <c r="CC48" s="166">
        <v>-26.215044021606445</v>
      </c>
      <c r="CD48" s="166">
        <v>-26.058958053588867</v>
      </c>
      <c r="CE48" s="166">
        <v>-25.899333953857422</v>
      </c>
      <c r="CF48" s="166">
        <v>-25.737749099731445</v>
      </c>
      <c r="CG48" s="166">
        <v>-25.575611114501953</v>
      </c>
      <c r="CH48" s="166">
        <v>-25.413898468017578</v>
      </c>
      <c r="CI48" s="166">
        <v>-25.253181457519531</v>
      </c>
      <c r="CJ48" s="166">
        <v>-25.093812942504883</v>
      </c>
      <c r="CK48" s="166">
        <v>-24.936016082763672</v>
      </c>
      <c r="CL48" s="166">
        <v>-24.779888153076172</v>
      </c>
      <c r="CM48" s="166">
        <v>-24.625444412231445</v>
      </c>
      <c r="CN48" s="166">
        <v>-24.472648620605469</v>
      </c>
      <c r="CO48" s="166">
        <v>-24.321422576904297</v>
      </c>
      <c r="CP48" s="166">
        <v>-24.171674728393555</v>
      </c>
      <c r="CQ48" s="166">
        <v>-24.02330207824707</v>
      </c>
      <c r="CR48" s="166">
        <v>-23.876188278198242</v>
      </c>
      <c r="CS48" s="166">
        <v>-23.730253219604492</v>
      </c>
      <c r="CT48" s="166">
        <v>-23.58540153503418</v>
      </c>
      <c r="CU48" s="166">
        <v>-23.441526412963867</v>
      </c>
      <c r="CV48" s="166">
        <v>-23.298543930053711</v>
      </c>
      <c r="CW48" s="166">
        <v>-23.156444549560547</v>
      </c>
      <c r="CX48" s="166">
        <v>-23.015213012695313</v>
      </c>
      <c r="CY48" s="166">
        <v>-22.874828338623047</v>
      </c>
      <c r="CZ48" s="166">
        <v>-22.735219955444336</v>
      </c>
      <c r="DA48" s="166">
        <v>-22.596063613891602</v>
      </c>
      <c r="DB48" s="166">
        <v>-22.457864761352539</v>
      </c>
      <c r="DC48" s="166">
        <v>-22.319524765014648</v>
      </c>
      <c r="DD48" s="166">
        <v>-22.182384490966797</v>
      </c>
      <c r="DE48" s="166">
        <v>-22.060235977172852</v>
      </c>
      <c r="DF48" s="166">
        <v>-21.874458312988281</v>
      </c>
    </row>
    <row r="49" spans="1:110" ht="15" customHeight="1">
      <c r="A49" s="71"/>
      <c r="B49" s="63"/>
      <c r="C49" s="173">
        <v>19</v>
      </c>
      <c r="D49" s="263" t="s">
        <v>144</v>
      </c>
      <c r="E49" s="263"/>
      <c r="F49" s="263"/>
      <c r="G49" s="263"/>
      <c r="H49" s="263"/>
      <c r="I49" s="263"/>
      <c r="J49" s="263"/>
      <c r="K49" s="263"/>
      <c r="L49" s="263"/>
      <c r="M49" s="263"/>
      <c r="N49" s="263"/>
      <c r="O49" s="263"/>
      <c r="P49" s="263">
        <f t="shared" si="0"/>
        <v>26.814508438110352</v>
      </c>
      <c r="Q49" s="263"/>
      <c r="R49" s="263"/>
      <c r="S49" s="263"/>
      <c r="T49" s="263"/>
      <c r="U49" s="263"/>
      <c r="V49" s="263"/>
      <c r="W49" s="263"/>
      <c r="X49" s="268"/>
      <c r="Y49" s="208"/>
      <c r="Z49" s="279" t="str">
        <f>IF(P49&gt;X31,"N.G","O.K")</f>
        <v>N.G</v>
      </c>
      <c r="AA49" s="265"/>
      <c r="AB49" s="153"/>
      <c r="AC49" s="63"/>
      <c r="AD49" s="150"/>
      <c r="AE49" s="167">
        <f t="shared" si="1"/>
        <v>26.814508438110352</v>
      </c>
      <c r="AF49" s="166">
        <v>-10.224972724914551</v>
      </c>
      <c r="AG49" s="166">
        <v>-11.323521614074707</v>
      </c>
      <c r="AH49" s="166">
        <v>-7.3779630661010742</v>
      </c>
      <c r="AI49" s="166">
        <v>-5.9254779815673828</v>
      </c>
      <c r="AJ49" s="166">
        <v>-5.0865116119384766</v>
      </c>
      <c r="AK49" s="166">
        <v>-4.5899720191955566</v>
      </c>
      <c r="AL49" s="166">
        <v>-4.236790657043457</v>
      </c>
      <c r="AM49" s="166">
        <v>-3.9470856189727783</v>
      </c>
      <c r="AN49" s="166">
        <v>-3.6859176158905029</v>
      </c>
      <c r="AO49" s="166">
        <v>-3.437328577041626</v>
      </c>
      <c r="AP49" s="166">
        <v>-3.1912100315093994</v>
      </c>
      <c r="AQ49" s="166">
        <v>-2.9407544136047363</v>
      </c>
      <c r="AR49" s="166">
        <v>-2.6822090148925781</v>
      </c>
      <c r="AS49" s="166">
        <v>-2.414992094039917</v>
      </c>
      <c r="AT49" s="166">
        <v>-2.1416871547698975</v>
      </c>
      <c r="AU49" s="166">
        <v>-1.8677034378051758</v>
      </c>
      <c r="AV49" s="166">
        <v>-1.6016995906829834</v>
      </c>
      <c r="AW49" s="166">
        <v>-1.3654758930206299</v>
      </c>
      <c r="AX49" s="166">
        <v>-1.2371729612350464</v>
      </c>
      <c r="AY49" s="166">
        <v>-21.778261184692383</v>
      </c>
      <c r="AZ49" s="166">
        <v>-21.561300277709961</v>
      </c>
      <c r="BA49" s="166">
        <v>-21.334497451782227</v>
      </c>
      <c r="BB49" s="166">
        <v>-21.095075607299805</v>
      </c>
      <c r="BC49" s="166">
        <v>-20.842618942260742</v>
      </c>
      <c r="BD49" s="166">
        <v>-20.577249526977539</v>
      </c>
      <c r="BE49" s="166">
        <v>-20.300630569458008</v>
      </c>
      <c r="BF49" s="166">
        <v>-20.014928817749023</v>
      </c>
      <c r="BG49" s="166">
        <v>-19.722465515136719</v>
      </c>
      <c r="BH49" s="166">
        <v>-19.425235748291016</v>
      </c>
      <c r="BI49" s="166">
        <v>-19.122852325439453</v>
      </c>
      <c r="BJ49" s="166">
        <v>-18.810966491699219</v>
      </c>
      <c r="BK49" s="166">
        <v>-18.468994140625</v>
      </c>
      <c r="BL49" s="166">
        <v>-18.088935852050781</v>
      </c>
      <c r="BM49" s="166">
        <v>-17.48371696472168</v>
      </c>
      <c r="BN49" s="166">
        <v>-16.703056335449219</v>
      </c>
      <c r="BO49" s="166">
        <v>-13.598893165588379</v>
      </c>
      <c r="BP49" s="166">
        <v>-19.093154907226563</v>
      </c>
      <c r="BQ49" s="166">
        <v>-22.182039260864258</v>
      </c>
      <c r="BR49" s="166">
        <v>-24.15632438659668</v>
      </c>
      <c r="BS49" s="166">
        <v>-25.362079620361328</v>
      </c>
      <c r="BT49" s="166">
        <v>-26.093265533447266</v>
      </c>
      <c r="BU49" s="166">
        <v>-26.508937835693359</v>
      </c>
      <c r="BV49" s="166">
        <v>-26.731380462646484</v>
      </c>
      <c r="BW49" s="166">
        <v>-26.814508438110352</v>
      </c>
      <c r="BX49" s="166">
        <v>-26.809562683105469</v>
      </c>
      <c r="BY49" s="166">
        <v>-26.74864387512207</v>
      </c>
      <c r="BZ49" s="166">
        <v>-26.648326873779297</v>
      </c>
      <c r="CA49" s="166">
        <v>-26.521892547607422</v>
      </c>
      <c r="CB49" s="166">
        <v>-26.382394790649414</v>
      </c>
      <c r="CC49" s="166">
        <v>-26.233392715454102</v>
      </c>
      <c r="CD49" s="166">
        <v>-26.073490142822266</v>
      </c>
      <c r="CE49" s="166">
        <v>-25.91020393371582</v>
      </c>
      <c r="CF49" s="166">
        <v>-25.745193481445313</v>
      </c>
      <c r="CG49" s="166">
        <v>-25.579925537109375</v>
      </c>
      <c r="CH49" s="166">
        <v>-25.415390014648437</v>
      </c>
      <c r="CI49" s="166">
        <v>-25.252168655395508</v>
      </c>
      <c r="CJ49" s="166">
        <v>-25.090595245361328</v>
      </c>
      <c r="CK49" s="166">
        <v>-24.930879592895508</v>
      </c>
      <c r="CL49" s="166">
        <v>-24.773090362548828</v>
      </c>
      <c r="CM49" s="166">
        <v>-24.617221832275391</v>
      </c>
      <c r="CN49" s="166">
        <v>-24.463207244873047</v>
      </c>
      <c r="CO49" s="166">
        <v>-24.310947418212891</v>
      </c>
      <c r="CP49" s="166">
        <v>-24.160327911376953</v>
      </c>
      <c r="CQ49" s="166">
        <v>-24.011224746704102</v>
      </c>
      <c r="CR49" s="166">
        <v>-23.863506317138672</v>
      </c>
      <c r="CS49" s="166">
        <v>-23.717075347900391</v>
      </c>
      <c r="CT49" s="166">
        <v>-23.571819305419922</v>
      </c>
      <c r="CU49" s="166">
        <v>-23.427621841430664</v>
      </c>
      <c r="CV49" s="166">
        <v>-23.284387588500977</v>
      </c>
      <c r="CW49" s="166">
        <v>-23.142095565795898</v>
      </c>
      <c r="CX49" s="166">
        <v>-23.000728607177734</v>
      </c>
      <c r="CY49" s="166">
        <v>-22.860254287719727</v>
      </c>
      <c r="CZ49" s="166">
        <v>-22.720598220825195</v>
      </c>
      <c r="DA49" s="166">
        <v>-22.581430435180664</v>
      </c>
      <c r="DB49" s="166">
        <v>-22.443248748779297</v>
      </c>
      <c r="DC49" s="166">
        <v>-22.304958343505859</v>
      </c>
      <c r="DD49" s="166">
        <v>-22.167890548706055</v>
      </c>
      <c r="DE49" s="166">
        <v>-22.045820236206055</v>
      </c>
      <c r="DF49" s="166">
        <v>-21.860157012939453</v>
      </c>
    </row>
    <row r="50" spans="1:110" ht="15" customHeight="1">
      <c r="A50" s="71"/>
      <c r="B50" s="63"/>
      <c r="C50" s="173">
        <v>20</v>
      </c>
      <c r="D50" s="263" t="s">
        <v>145</v>
      </c>
      <c r="E50" s="263"/>
      <c r="F50" s="263"/>
      <c r="G50" s="263"/>
      <c r="H50" s="263"/>
      <c r="I50" s="263"/>
      <c r="J50" s="263"/>
      <c r="K50" s="263"/>
      <c r="L50" s="263"/>
      <c r="M50" s="263"/>
      <c r="N50" s="263"/>
      <c r="O50" s="263"/>
      <c r="P50" s="263">
        <f t="shared" si="0"/>
        <v>27.066261291503906</v>
      </c>
      <c r="Q50" s="263"/>
      <c r="R50" s="263"/>
      <c r="S50" s="263"/>
      <c r="T50" s="263"/>
      <c r="U50" s="263"/>
      <c r="V50" s="263"/>
      <c r="W50" s="263"/>
      <c r="X50" s="268"/>
      <c r="Y50" s="208"/>
      <c r="Z50" s="279" t="str">
        <f>IF(P50&gt;X31,"N.G","O.K")</f>
        <v>N.G</v>
      </c>
      <c r="AA50" s="265"/>
      <c r="AB50" s="153"/>
      <c r="AC50" s="63"/>
      <c r="AD50" s="150"/>
      <c r="AE50" s="167">
        <f t="shared" si="1"/>
        <v>27.066261291503906</v>
      </c>
      <c r="AF50" s="166">
        <v>-10.221539497375488</v>
      </c>
      <c r="AG50" s="166">
        <v>-11.32344913482666</v>
      </c>
      <c r="AH50" s="166">
        <v>-7.3778390884399414</v>
      </c>
      <c r="AI50" s="166">
        <v>-5.9253053665161133</v>
      </c>
      <c r="AJ50" s="166">
        <v>-5.0862956047058105</v>
      </c>
      <c r="AK50" s="166">
        <v>-4.5897188186645508</v>
      </c>
      <c r="AL50" s="166">
        <v>-4.2365055084228516</v>
      </c>
      <c r="AM50" s="166">
        <v>-3.9467732906341553</v>
      </c>
      <c r="AN50" s="166">
        <v>-3.6855835914611816</v>
      </c>
      <c r="AO50" s="166">
        <v>-3.4369771480560303</v>
      </c>
      <c r="AP50" s="166">
        <v>-3.190845251083374</v>
      </c>
      <c r="AQ50" s="166">
        <v>-2.9403796195983887</v>
      </c>
      <c r="AR50" s="166">
        <v>-2.6818270683288574</v>
      </c>
      <c r="AS50" s="166">
        <v>-2.4146056175231934</v>
      </c>
      <c r="AT50" s="166">
        <v>-2.1412975788116455</v>
      </c>
      <c r="AU50" s="166">
        <v>-1.8673121929168701</v>
      </c>
      <c r="AV50" s="166">
        <v>-1.60130774974823</v>
      </c>
      <c r="AW50" s="166">
        <v>-1.3650838136672974</v>
      </c>
      <c r="AX50" s="166">
        <v>-1.2367808818817139</v>
      </c>
      <c r="AY50" s="166">
        <v>-21.787393569946289</v>
      </c>
      <c r="AZ50" s="166">
        <v>-21.569307327270508</v>
      </c>
      <c r="BA50" s="166">
        <v>-21.341453552246094</v>
      </c>
      <c r="BB50" s="166">
        <v>-21.101062774658203</v>
      </c>
      <c r="BC50" s="166">
        <v>-20.84771728515625</v>
      </c>
      <c r="BD50" s="166">
        <v>-20.581533432006836</v>
      </c>
      <c r="BE50" s="166">
        <v>-20.304178237915039</v>
      </c>
      <c r="BF50" s="166">
        <v>-20.017822265625</v>
      </c>
      <c r="BG50" s="166">
        <v>-19.72477912902832</v>
      </c>
      <c r="BH50" s="166">
        <v>-19.427040100097656</v>
      </c>
      <c r="BI50" s="166">
        <v>-19.124223709106445</v>
      </c>
      <c r="BJ50" s="166">
        <v>-18.811965942382812</v>
      </c>
      <c r="BK50" s="166">
        <v>-18.469682693481445</v>
      </c>
      <c r="BL50" s="166">
        <v>-18.089366912841797</v>
      </c>
      <c r="BM50" s="166">
        <v>-17.483936309814453</v>
      </c>
      <c r="BN50" s="166">
        <v>-16.70311164855957</v>
      </c>
      <c r="BO50" s="166">
        <v>-13.625274658203125</v>
      </c>
      <c r="BP50" s="166">
        <v>-19.195104598999023</v>
      </c>
      <c r="BQ50" s="166">
        <v>-22.350860595703125</v>
      </c>
      <c r="BR50" s="166">
        <v>-24.374300003051758</v>
      </c>
      <c r="BS50" s="166">
        <v>-25.611484527587891</v>
      </c>
      <c r="BT50" s="166">
        <v>-26.358531951904297</v>
      </c>
      <c r="BU50" s="166">
        <v>-26.777563095092773</v>
      </c>
      <c r="BV50" s="166">
        <v>-26.994754791259766</v>
      </c>
      <c r="BW50" s="166">
        <v>-27.066261291503906</v>
      </c>
      <c r="BX50" s="166">
        <v>-27.046058654785156</v>
      </c>
      <c r="BY50" s="166">
        <v>-26.96795654296875</v>
      </c>
      <c r="BZ50" s="166">
        <v>-26.849720001220703</v>
      </c>
      <c r="CA50" s="166">
        <v>-26.705667495727539</v>
      </c>
      <c r="CB50" s="166">
        <v>-26.549331665039063</v>
      </c>
      <c r="CC50" s="166">
        <v>-26.384515762329102</v>
      </c>
      <c r="CD50" s="166">
        <v>-26.210027694702148</v>
      </c>
      <c r="CE50" s="166">
        <v>-26.033418655395508</v>
      </c>
      <c r="CF50" s="166">
        <v>-25.856313705444336</v>
      </c>
      <c r="CG50" s="166">
        <v>-25.68012809753418</v>
      </c>
      <c r="CH50" s="166">
        <v>-25.505775451660156</v>
      </c>
      <c r="CI50" s="166">
        <v>-25.333745956420898</v>
      </c>
      <c r="CJ50" s="166">
        <v>-25.164278030395508</v>
      </c>
      <c r="CK50" s="166">
        <v>-24.997495651245117</v>
      </c>
      <c r="CL50" s="166">
        <v>-24.833379745483398</v>
      </c>
      <c r="CM50" s="166">
        <v>-24.671846389770508</v>
      </c>
      <c r="CN50" s="166">
        <v>-24.51275634765625</v>
      </c>
      <c r="CO50" s="166">
        <v>-24.355947494506836</v>
      </c>
      <c r="CP50" s="166">
        <v>-24.201244354248047</v>
      </c>
      <c r="CQ50" s="166">
        <v>-24.048467636108398</v>
      </c>
      <c r="CR50" s="166">
        <v>-23.897441864013672</v>
      </c>
      <c r="CS50" s="166">
        <v>-23.748029708862305</v>
      </c>
      <c r="CT50" s="166">
        <v>-23.600076675415039</v>
      </c>
      <c r="CU50" s="166">
        <v>-23.45344352722168</v>
      </c>
      <c r="CV50" s="166">
        <v>-23.308000564575195</v>
      </c>
      <c r="CW50" s="166">
        <v>-23.163703918457031</v>
      </c>
      <c r="CX50" s="166">
        <v>-23.020515441894531</v>
      </c>
      <c r="CY50" s="166">
        <v>-22.878385543823242</v>
      </c>
      <c r="CZ50" s="166">
        <v>-22.737218856811523</v>
      </c>
      <c r="DA50" s="166">
        <v>-22.596675872802734</v>
      </c>
      <c r="DB50" s="166">
        <v>-22.457242965698242</v>
      </c>
      <c r="DC50" s="166">
        <v>-22.31781005859375</v>
      </c>
      <c r="DD50" s="166">
        <v>-22.179710388183594</v>
      </c>
      <c r="DE50" s="166">
        <v>-22.056629180908203</v>
      </c>
      <c r="DF50" s="166">
        <v>-21.870107650756836</v>
      </c>
    </row>
    <row r="51" spans="1:110" ht="15" customHeight="1">
      <c r="A51" s="71"/>
      <c r="B51" s="63"/>
      <c r="C51" s="173">
        <v>21</v>
      </c>
      <c r="D51" s="263" t="s">
        <v>146</v>
      </c>
      <c r="E51" s="263"/>
      <c r="F51" s="263"/>
      <c r="G51" s="263"/>
      <c r="H51" s="263"/>
      <c r="I51" s="263"/>
      <c r="J51" s="263"/>
      <c r="K51" s="263"/>
      <c r="L51" s="263"/>
      <c r="M51" s="263"/>
      <c r="N51" s="263"/>
      <c r="O51" s="263"/>
      <c r="P51" s="263">
        <f t="shared" si="0"/>
        <v>27.183111190795898</v>
      </c>
      <c r="Q51" s="263"/>
      <c r="R51" s="263"/>
      <c r="S51" s="263"/>
      <c r="T51" s="263"/>
      <c r="U51" s="263"/>
      <c r="V51" s="263"/>
      <c r="W51" s="263"/>
      <c r="X51" s="268"/>
      <c r="Y51" s="208"/>
      <c r="Z51" s="279" t="str">
        <f>IF(P51&gt;X31,"N.G","O.K")</f>
        <v>N.G</v>
      </c>
      <c r="AA51" s="265"/>
      <c r="AB51" s="153"/>
      <c r="AC51" s="63"/>
      <c r="AD51" s="150"/>
      <c r="AE51" s="167">
        <f t="shared" si="1"/>
        <v>27.183111190795898</v>
      </c>
      <c r="AF51" s="166">
        <v>-10.287590026855469</v>
      </c>
      <c r="AG51" s="166">
        <v>-11.323967933654785</v>
      </c>
      <c r="AH51" s="166">
        <v>-7.378298282623291</v>
      </c>
      <c r="AI51" s="166">
        <v>-5.9257063865661621</v>
      </c>
      <c r="AJ51" s="166">
        <v>-5.0866422653198242</v>
      </c>
      <c r="AK51" s="166">
        <v>-4.5900144577026367</v>
      </c>
      <c r="AL51" s="166">
        <v>-4.236752986907959</v>
      </c>
      <c r="AM51" s="166">
        <v>-3.9469776153564453</v>
      </c>
      <c r="AN51" s="166">
        <v>-3.6857478618621826</v>
      </c>
      <c r="AO51" s="166">
        <v>-3.4371054172515869</v>
      </c>
      <c r="AP51" s="166">
        <v>-3.1909410953521729</v>
      </c>
      <c r="AQ51" s="166">
        <v>-2.9404468536376953</v>
      </c>
      <c r="AR51" s="166">
        <v>-2.6818697452545166</v>
      </c>
      <c r="AS51" s="166">
        <v>-2.4146268367767334</v>
      </c>
      <c r="AT51" s="166">
        <v>-2.1413016319274902</v>
      </c>
      <c r="AU51" s="166">
        <v>-1.8673022985458374</v>
      </c>
      <c r="AV51" s="166">
        <v>-1.6012877225875854</v>
      </c>
      <c r="AW51" s="166">
        <v>-1.3650575876235962</v>
      </c>
      <c r="AX51" s="166">
        <v>-1.2367525100708008</v>
      </c>
      <c r="AY51" s="166">
        <v>-21.794534683227539</v>
      </c>
      <c r="AZ51" s="166">
        <v>-21.575710296630859</v>
      </c>
      <c r="BA51" s="166">
        <v>-21.347162246704102</v>
      </c>
      <c r="BB51" s="166">
        <v>-21.106119155883789</v>
      </c>
      <c r="BC51" s="166">
        <v>-20.852165222167969</v>
      </c>
      <c r="BD51" s="166">
        <v>-20.585422515869141</v>
      </c>
      <c r="BE51" s="166">
        <v>-20.307554244995117</v>
      </c>
      <c r="BF51" s="166">
        <v>-20.020729064941406</v>
      </c>
      <c r="BG51" s="166">
        <v>-19.727266311645508</v>
      </c>
      <c r="BH51" s="166">
        <v>-19.42915153503418</v>
      </c>
      <c r="BI51" s="166">
        <v>-19.125997543334961</v>
      </c>
      <c r="BJ51" s="166">
        <v>-18.813447952270508</v>
      </c>
      <c r="BK51" s="166">
        <v>-18.470909118652344</v>
      </c>
      <c r="BL51" s="166">
        <v>-18.090372085571289</v>
      </c>
      <c r="BM51" s="166">
        <v>-17.48475456237793</v>
      </c>
      <c r="BN51" s="166">
        <v>-16.703767776489258</v>
      </c>
      <c r="BO51" s="166">
        <v>-13.738987922668457</v>
      </c>
      <c r="BP51" s="166">
        <v>-19.371150970458984</v>
      </c>
      <c r="BQ51" s="166">
        <v>-22.545230865478516</v>
      </c>
      <c r="BR51" s="166">
        <v>-24.563266754150391</v>
      </c>
      <c r="BS51" s="166">
        <v>-25.786285400390625</v>
      </c>
      <c r="BT51" s="166">
        <v>-26.516960144042969</v>
      </c>
      <c r="BU51" s="166">
        <v>-26.920293807983398</v>
      </c>
      <c r="BV51" s="166">
        <v>-27.123613357543945</v>
      </c>
      <c r="BW51" s="166">
        <v>-27.183111190795898</v>
      </c>
      <c r="BX51" s="166">
        <v>-27.152624130249023</v>
      </c>
      <c r="BY51" s="166">
        <v>-27.065654754638672</v>
      </c>
      <c r="BZ51" s="166">
        <v>-26.939680099487305</v>
      </c>
      <c r="CA51" s="166">
        <v>-26.788675308227539</v>
      </c>
      <c r="CB51" s="166">
        <v>-26.626043319702148</v>
      </c>
      <c r="CC51" s="166">
        <v>-26.455495834350586</v>
      </c>
      <c r="CD51" s="166">
        <v>-26.275671005249023</v>
      </c>
      <c r="CE51" s="166">
        <v>-26.094118118286133</v>
      </c>
      <c r="CF51" s="166">
        <v>-25.912441253662109</v>
      </c>
      <c r="CG51" s="166">
        <v>-25.732011795043945</v>
      </c>
      <c r="CH51" s="166">
        <v>-25.553731918334961</v>
      </c>
      <c r="CI51" s="166">
        <v>-25.378063201904297</v>
      </c>
      <c r="CJ51" s="166">
        <v>-25.205232620239258</v>
      </c>
      <c r="CK51" s="166">
        <v>-25.03533935546875</v>
      </c>
      <c r="CL51" s="166">
        <v>-24.868350982666016</v>
      </c>
      <c r="CM51" s="166">
        <v>-24.704166412353516</v>
      </c>
      <c r="CN51" s="166">
        <v>-24.542627334594727</v>
      </c>
      <c r="CO51" s="166">
        <v>-24.383563995361328</v>
      </c>
      <c r="CP51" s="166">
        <v>-24.226778030395508</v>
      </c>
      <c r="CQ51" s="166">
        <v>-24.072084426879883</v>
      </c>
      <c r="CR51" s="166">
        <v>-23.919292449951172</v>
      </c>
      <c r="CS51" s="166">
        <v>-23.768247604370117</v>
      </c>
      <c r="CT51" s="166">
        <v>-23.618797302246094</v>
      </c>
      <c r="CU51" s="166">
        <v>-23.470779418945313</v>
      </c>
      <c r="CV51" s="166">
        <v>-23.324060440063477</v>
      </c>
      <c r="CW51" s="166">
        <v>-23.178590774536133</v>
      </c>
      <c r="CX51" s="166">
        <v>-23.034317016601563</v>
      </c>
      <c r="CY51" s="166">
        <v>-22.89118766784668</v>
      </c>
      <c r="CZ51" s="166">
        <v>-22.749099731445313</v>
      </c>
      <c r="DA51" s="166">
        <v>-22.607707977294922</v>
      </c>
      <c r="DB51" s="166">
        <v>-22.467494964599609</v>
      </c>
      <c r="DC51" s="166">
        <v>-22.327341079711914</v>
      </c>
      <c r="DD51" s="166">
        <v>-22.188583374023438</v>
      </c>
      <c r="DE51" s="166">
        <v>-22.064861297607422</v>
      </c>
      <c r="DF51" s="166">
        <v>-21.877780914306641</v>
      </c>
    </row>
    <row r="52" spans="1:110" ht="15" customHeight="1">
      <c r="A52" s="71"/>
      <c r="B52" s="63"/>
      <c r="C52" s="173">
        <v>22</v>
      </c>
      <c r="D52" s="263" t="s">
        <v>147</v>
      </c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>
        <f t="shared" si="0"/>
        <v>27.25389289855957</v>
      </c>
      <c r="Q52" s="263"/>
      <c r="R52" s="263"/>
      <c r="S52" s="263"/>
      <c r="T52" s="263"/>
      <c r="U52" s="263"/>
      <c r="V52" s="263"/>
      <c r="W52" s="263"/>
      <c r="X52" s="268"/>
      <c r="Y52" s="208"/>
      <c r="Z52" s="279" t="str">
        <f>IF(P52&gt;X31,"N.G","O.K")</f>
        <v>N.G</v>
      </c>
      <c r="AA52" s="265"/>
      <c r="AB52" s="153"/>
      <c r="AC52" s="63"/>
      <c r="AD52" s="150"/>
      <c r="AE52" s="167">
        <f t="shared" si="1"/>
        <v>27.25389289855957</v>
      </c>
      <c r="AF52" s="166">
        <v>-10.523367881774902</v>
      </c>
      <c r="AG52" s="166">
        <v>-11.324461936950684</v>
      </c>
      <c r="AH52" s="166">
        <v>-7.3787403106689453</v>
      </c>
      <c r="AI52" s="166">
        <v>-5.9260988235473633</v>
      </c>
      <c r="AJ52" s="166">
        <v>-5.0869870185852051</v>
      </c>
      <c r="AK52" s="166">
        <v>-4.5903148651123047</v>
      </c>
      <c r="AL52" s="166">
        <v>-4.2370133399963379</v>
      </c>
      <c r="AM52" s="166">
        <v>-3.9472002983093262</v>
      </c>
      <c r="AN52" s="166">
        <v>-3.6859369277954102</v>
      </c>
      <c r="AO52" s="166">
        <v>-3.4372637271881104</v>
      </c>
      <c r="AP52" s="166">
        <v>-3.1910724639892578</v>
      </c>
      <c r="AQ52" s="166">
        <v>-2.9405543804168701</v>
      </c>
      <c r="AR52" s="166">
        <v>-2.6819565296173096</v>
      </c>
      <c r="AS52" s="166">
        <v>-2.414696216583252</v>
      </c>
      <c r="AT52" s="166">
        <v>-2.1413564682006836</v>
      </c>
      <c r="AU52" s="166">
        <v>-1.867345929145813</v>
      </c>
      <c r="AV52" s="166">
        <v>-1.601323127746582</v>
      </c>
      <c r="AW52" s="166">
        <v>-1.3650878667831421</v>
      </c>
      <c r="AX52" s="166">
        <v>-1.2367810010910034</v>
      </c>
      <c r="AY52" s="166">
        <v>-21.801094055175781</v>
      </c>
      <c r="AZ52" s="166">
        <v>-21.581584930419922</v>
      </c>
      <c r="BA52" s="166">
        <v>-21.352392196655273</v>
      </c>
      <c r="BB52" s="166">
        <v>-21.110746383666992</v>
      </c>
      <c r="BC52" s="166">
        <v>-20.856233596801758</v>
      </c>
      <c r="BD52" s="166">
        <v>-20.588973999023438</v>
      </c>
      <c r="BE52" s="166">
        <v>-20.310632705688477</v>
      </c>
      <c r="BF52" s="166">
        <v>-20.023378372192383</v>
      </c>
      <c r="BG52" s="166">
        <v>-19.729528427124023</v>
      </c>
      <c r="BH52" s="166">
        <v>-19.431072235107422</v>
      </c>
      <c r="BI52" s="166">
        <v>-19.127614974975586</v>
      </c>
      <c r="BJ52" s="166">
        <v>-18.814800262451172</v>
      </c>
      <c r="BK52" s="166">
        <v>-18.472030639648437</v>
      </c>
      <c r="BL52" s="166">
        <v>-18.091297149658203</v>
      </c>
      <c r="BM52" s="166">
        <v>-17.485507965087891</v>
      </c>
      <c r="BN52" s="166">
        <v>-16.704381942749023</v>
      </c>
      <c r="BO52" s="166">
        <v>-13.952147483825684</v>
      </c>
      <c r="BP52" s="166">
        <v>-19.536769866943359</v>
      </c>
      <c r="BQ52" s="166">
        <v>-22.684055328369141</v>
      </c>
      <c r="BR52" s="166">
        <v>-24.684970855712891</v>
      </c>
      <c r="BS52" s="166">
        <v>-25.893487930297852</v>
      </c>
      <c r="BT52" s="166">
        <v>-26.611976623535156</v>
      </c>
      <c r="BU52" s="166">
        <v>-27.005620956420898</v>
      </c>
      <c r="BV52" s="166">
        <v>-27.200643539428711</v>
      </c>
      <c r="BW52" s="166">
        <v>-27.25389289855957</v>
      </c>
      <c r="BX52" s="166">
        <v>-27.218404769897461</v>
      </c>
      <c r="BY52" s="166">
        <v>-27.127277374267578</v>
      </c>
      <c r="BZ52" s="166">
        <v>-26.997915267944336</v>
      </c>
      <c r="CA52" s="166">
        <v>-26.84382438659668</v>
      </c>
      <c r="CB52" s="166">
        <v>-26.678384780883789</v>
      </c>
      <c r="CC52" s="166">
        <v>-26.505317687988281</v>
      </c>
      <c r="CD52" s="166">
        <v>-26.322975158691406</v>
      </c>
      <c r="CE52" s="166">
        <v>-26.13897705078125</v>
      </c>
      <c r="CF52" s="166">
        <v>-25.954933166503906</v>
      </c>
      <c r="CG52" s="166">
        <v>-25.772190093994141</v>
      </c>
      <c r="CH52" s="166">
        <v>-25.591653823852539</v>
      </c>
      <c r="CI52" s="166">
        <v>-25.413795471191406</v>
      </c>
      <c r="CJ52" s="166">
        <v>-25.238840103149414</v>
      </c>
      <c r="CK52" s="166">
        <v>-25.066892623901367</v>
      </c>
      <c r="CL52" s="166">
        <v>-24.897932052612305</v>
      </c>
      <c r="CM52" s="166">
        <v>-24.731853485107422</v>
      </c>
      <c r="CN52" s="166">
        <v>-24.568511962890625</v>
      </c>
      <c r="CO52" s="166">
        <v>-24.407732009887695</v>
      </c>
      <c r="CP52" s="166">
        <v>-24.249320983886719</v>
      </c>
      <c r="CQ52" s="166">
        <v>-24.09309196472168</v>
      </c>
      <c r="CR52" s="166">
        <v>-23.938854217529297</v>
      </c>
      <c r="CS52" s="166">
        <v>-23.786453247070312</v>
      </c>
      <c r="CT52" s="166">
        <v>-23.63572883605957</v>
      </c>
      <c r="CU52" s="166">
        <v>-23.486520767211914</v>
      </c>
      <c r="CV52" s="166">
        <v>-23.338691711425781</v>
      </c>
      <c r="CW52" s="166">
        <v>-23.192184448242188</v>
      </c>
      <c r="CX52" s="166">
        <v>-23.046947479248047</v>
      </c>
      <c r="CY52" s="166">
        <v>-22.902923583984375</v>
      </c>
      <c r="CZ52" s="166">
        <v>-22.760002136230469</v>
      </c>
      <c r="DA52" s="166">
        <v>-22.617841720581055</v>
      </c>
      <c r="DB52" s="166">
        <v>-22.47691535949707</v>
      </c>
      <c r="DC52" s="166">
        <v>-22.336103439331055</v>
      </c>
      <c r="DD52" s="166">
        <v>-22.196739196777344</v>
      </c>
      <c r="DE52" s="166">
        <v>-22.072423934936523</v>
      </c>
      <c r="DF52" s="166">
        <v>-21.884830474853516</v>
      </c>
    </row>
    <row r="53" spans="1:110" ht="15" customHeight="1">
      <c r="A53" s="71"/>
      <c r="B53" s="63"/>
      <c r="C53" s="173">
        <v>23</v>
      </c>
      <c r="D53" s="263" t="s">
        <v>121</v>
      </c>
      <c r="E53" s="263"/>
      <c r="F53" s="263"/>
      <c r="G53" s="263"/>
      <c r="H53" s="263"/>
      <c r="I53" s="263"/>
      <c r="J53" s="263"/>
      <c r="K53" s="263"/>
      <c r="L53" s="263"/>
      <c r="M53" s="263"/>
      <c r="N53" s="263"/>
      <c r="O53" s="263"/>
      <c r="P53" s="263">
        <f t="shared" si="0"/>
        <v>26.756462097167969</v>
      </c>
      <c r="Q53" s="263"/>
      <c r="R53" s="263"/>
      <c r="S53" s="263"/>
      <c r="T53" s="263"/>
      <c r="U53" s="263"/>
      <c r="V53" s="263"/>
      <c r="W53" s="263"/>
      <c r="X53" s="269"/>
      <c r="Y53" s="270"/>
      <c r="Z53" s="279" t="str">
        <f>IF(P53&gt;X31,"N.G","O.K")</f>
        <v>N.G</v>
      </c>
      <c r="AA53" s="265"/>
      <c r="AB53" s="153"/>
      <c r="AC53" s="63"/>
      <c r="AD53" s="150"/>
      <c r="AE53" s="167">
        <f t="shared" si="1"/>
        <v>26.756462097167969</v>
      </c>
      <c r="AF53" s="166">
        <v>-10.388328552246094</v>
      </c>
      <c r="AG53" s="166">
        <v>-11.325665473937988</v>
      </c>
      <c r="AH53" s="166">
        <v>-7.3799152374267578</v>
      </c>
      <c r="AI53" s="166">
        <v>-5.9272327423095703</v>
      </c>
      <c r="AJ53" s="166">
        <v>-5.0880622863769531</v>
      </c>
      <c r="AK53" s="166">
        <v>-4.5913162231445313</v>
      </c>
      <c r="AL53" s="166">
        <v>-4.2379255294799805</v>
      </c>
      <c r="AM53" s="166">
        <v>-3.9480123519897461</v>
      </c>
      <c r="AN53" s="166">
        <v>-3.6866395473480225</v>
      </c>
      <c r="AO53" s="166">
        <v>-3.4378504753112793</v>
      </c>
      <c r="AP53" s="166">
        <v>-3.1915404796600342</v>
      </c>
      <c r="AQ53" s="166">
        <v>-2.9409041404724121</v>
      </c>
      <c r="AR53" s="166">
        <v>-2.682192325592041</v>
      </c>
      <c r="AS53" s="166">
        <v>-2.414825439453125</v>
      </c>
      <c r="AT53" s="166">
        <v>-2.1413908004760742</v>
      </c>
      <c r="AU53" s="166">
        <v>-1.8673001527786255</v>
      </c>
      <c r="AV53" s="166">
        <v>-1.6012160778045654</v>
      </c>
      <c r="AW53" s="166">
        <v>-1.3649415969848633</v>
      </c>
      <c r="AX53" s="166">
        <v>-1.2366209030151367</v>
      </c>
      <c r="AY53" s="166">
        <v>-21.783123016357422</v>
      </c>
      <c r="AZ53" s="166">
        <v>-21.56634521484375</v>
      </c>
      <c r="BA53" s="166">
        <v>-21.339666366577148</v>
      </c>
      <c r="BB53" s="166">
        <v>-21.100315093994141</v>
      </c>
      <c r="BC53" s="166">
        <v>-20.847873687744141</v>
      </c>
      <c r="BD53" s="166">
        <v>-20.582466125488281</v>
      </c>
      <c r="BE53" s="166">
        <v>-20.305755615234375</v>
      </c>
      <c r="BF53" s="166">
        <v>-20.019914627075195</v>
      </c>
      <c r="BG53" s="166">
        <v>-19.727264404296875</v>
      </c>
      <c r="BH53" s="166">
        <v>-19.429801940917969</v>
      </c>
      <c r="BI53" s="166">
        <v>-19.127147674560547</v>
      </c>
      <c r="BJ53" s="166">
        <v>-18.81495475769043</v>
      </c>
      <c r="BK53" s="166">
        <v>-18.472646713256836</v>
      </c>
      <c r="BL53" s="166">
        <v>-18.092231750488281</v>
      </c>
      <c r="BM53" s="166">
        <v>-17.486635208129883</v>
      </c>
      <c r="BN53" s="166">
        <v>-16.705587387084961</v>
      </c>
      <c r="BO53" s="166">
        <v>-13.683061599731445</v>
      </c>
      <c r="BP53" s="166">
        <v>-19.078439712524414</v>
      </c>
      <c r="BQ53" s="166">
        <v>-22.130451202392578</v>
      </c>
      <c r="BR53" s="166">
        <v>-24.090572357177734</v>
      </c>
      <c r="BS53" s="166">
        <v>-25.292360305786133</v>
      </c>
      <c r="BT53" s="166">
        <v>-26.024375915527344</v>
      </c>
      <c r="BU53" s="166">
        <v>-26.443017959594727</v>
      </c>
      <c r="BV53" s="166">
        <v>-26.669307708740234</v>
      </c>
      <c r="BW53" s="166">
        <v>-26.756462097167969</v>
      </c>
      <c r="BX53" s="166">
        <v>-26.755464553833008</v>
      </c>
      <c r="BY53" s="166">
        <v>-26.69841194152832</v>
      </c>
      <c r="BZ53" s="166">
        <v>-26.601821899414063</v>
      </c>
      <c r="CA53" s="166">
        <v>-26.479066848754883</v>
      </c>
      <c r="CB53" s="166">
        <v>-26.343168258666992</v>
      </c>
      <c r="CC53" s="166">
        <v>-26.197624206542969</v>
      </c>
      <c r="CD53" s="166">
        <v>-26.041109085083008</v>
      </c>
      <c r="CE53" s="166">
        <v>-25.881072998046875</v>
      </c>
      <c r="CF53" s="166">
        <v>-25.719142913818359</v>
      </c>
      <c r="CG53" s="166">
        <v>-25.556785583496094</v>
      </c>
      <c r="CH53" s="166">
        <v>-25.394975662231445</v>
      </c>
      <c r="CI53" s="166">
        <v>-25.234291076660156</v>
      </c>
      <c r="CJ53" s="166">
        <v>-25.075069427490234</v>
      </c>
      <c r="CK53" s="166">
        <v>-24.917520523071289</v>
      </c>
      <c r="CL53" s="166">
        <v>-24.761724472045898</v>
      </c>
      <c r="CM53" s="166">
        <v>-24.607681274414063</v>
      </c>
      <c r="CN53" s="166">
        <v>-24.455329895019531</v>
      </c>
      <c r="CO53" s="166">
        <v>-24.304588317871094</v>
      </c>
      <c r="CP53" s="166">
        <v>-24.155342102050781</v>
      </c>
      <c r="CQ53" s="166">
        <v>-24.007488250732422</v>
      </c>
      <c r="CR53" s="166">
        <v>-23.860893249511719</v>
      </c>
      <c r="CS53" s="166">
        <v>-23.715478897094727</v>
      </c>
      <c r="CT53" s="166">
        <v>-23.571134567260742</v>
      </c>
      <c r="CU53" s="166">
        <v>-23.427757263183594</v>
      </c>
      <c r="CV53" s="166">
        <v>-23.285253524780273</v>
      </c>
      <c r="CW53" s="166">
        <v>-23.143613815307617</v>
      </c>
      <c r="CX53" s="166">
        <v>-23.002822875976562</v>
      </c>
      <c r="CY53" s="166">
        <v>-22.862863540649414</v>
      </c>
      <c r="CZ53" s="166">
        <v>-22.723651885986328</v>
      </c>
      <c r="DA53" s="166">
        <v>-22.584875106811523</v>
      </c>
      <c r="DB53" s="166">
        <v>-22.447032928466797</v>
      </c>
      <c r="DC53" s="166">
        <v>-22.309030532836914</v>
      </c>
      <c r="DD53" s="166">
        <v>-22.172206878662109</v>
      </c>
      <c r="DE53" s="166">
        <v>-22.050373077392578</v>
      </c>
      <c r="DF53" s="166">
        <v>-21.864871978759766</v>
      </c>
    </row>
    <row r="54" spans="1:110" ht="15" customHeight="1">
      <c r="A54" s="71"/>
      <c r="B54" s="86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4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3"/>
      <c r="Y54" s="63"/>
      <c r="Z54" s="63"/>
      <c r="AA54" s="63"/>
      <c r="AB54" s="63"/>
      <c r="AC54" s="63"/>
      <c r="AD54" s="150"/>
      <c r="AE54" s="167"/>
    </row>
    <row r="55" spans="1:110" ht="15" customHeight="1">
      <c r="N55" s="3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150"/>
      <c r="AE55" s="167"/>
    </row>
    <row r="56" spans="1:110" ht="15" customHeight="1">
      <c r="N56" s="3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150"/>
      <c r="AE56" s="167"/>
    </row>
    <row r="57" spans="1:110" ht="15" customHeight="1">
      <c r="N57" s="3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150"/>
      <c r="AE57" s="167"/>
    </row>
    <row r="58" spans="1:110" ht="15" customHeight="1">
      <c r="N58" s="3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150"/>
      <c r="AE58" s="167" t="s">
        <v>157</v>
      </c>
      <c r="AF58" s="166" t="s">
        <v>154</v>
      </c>
    </row>
    <row r="59" spans="1:110" ht="15" customHeight="1">
      <c r="N59" s="3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150"/>
      <c r="AE59" s="167">
        <v>1</v>
      </c>
      <c r="AF59" s="166">
        <f t="shared" ref="AF59:AF81" si="2">AE31</f>
        <v>11.587401390075684</v>
      </c>
    </row>
    <row r="60" spans="1:110" ht="15" customHeight="1">
      <c r="N60" s="3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150"/>
      <c r="AE60" s="167">
        <v>2</v>
      </c>
      <c r="AF60" s="166">
        <f t="shared" si="2"/>
        <v>11.590069770812988</v>
      </c>
    </row>
    <row r="61" spans="1:110" ht="15" customHeight="1">
      <c r="N61" s="3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150"/>
      <c r="AE61" s="167">
        <v>3</v>
      </c>
      <c r="AF61" s="166">
        <f t="shared" si="2"/>
        <v>15.879048347473145</v>
      </c>
    </row>
    <row r="62" spans="1:110" ht="15" customHeight="1">
      <c r="N62" s="3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150"/>
      <c r="AE62" s="167">
        <v>4</v>
      </c>
      <c r="AF62" s="166">
        <f t="shared" si="2"/>
        <v>15.881780624389648</v>
      </c>
    </row>
    <row r="63" spans="1:110" ht="15" customHeight="1">
      <c r="N63" s="3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150"/>
      <c r="AE63" s="167">
        <v>5</v>
      </c>
      <c r="AF63" s="166">
        <f t="shared" si="2"/>
        <v>19.969268798828125</v>
      </c>
    </row>
    <row r="64" spans="1:110" ht="15" customHeight="1">
      <c r="N64" s="3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150"/>
      <c r="AE64" s="167">
        <v>6</v>
      </c>
      <c r="AF64" s="166">
        <f t="shared" si="2"/>
        <v>19.971780776977539</v>
      </c>
    </row>
    <row r="65" spans="1:80" ht="15" customHeight="1">
      <c r="M65" s="55"/>
      <c r="N65" s="58"/>
      <c r="AD65" s="150"/>
      <c r="AE65" s="167">
        <v>7</v>
      </c>
      <c r="AF65" s="166">
        <f t="shared" si="2"/>
        <v>22.093320846557617</v>
      </c>
    </row>
    <row r="66" spans="1:80" ht="15" customHeight="1">
      <c r="M66" s="55"/>
      <c r="N66" s="58"/>
      <c r="AD66" s="150"/>
      <c r="AE66" s="167">
        <v>8</v>
      </c>
      <c r="AF66" s="166">
        <f t="shared" si="2"/>
        <v>22.094751358032227</v>
      </c>
    </row>
    <row r="67" spans="1:80" ht="15" customHeight="1">
      <c r="M67" s="55"/>
      <c r="N67" s="51"/>
      <c r="O67" s="51"/>
      <c r="P67" s="51"/>
      <c r="Q67" s="51"/>
      <c r="R67" s="51"/>
      <c r="U67" s="51"/>
      <c r="V67" s="51"/>
      <c r="AD67" s="150"/>
      <c r="AE67" s="167">
        <v>9</v>
      </c>
      <c r="AF67" s="166">
        <f t="shared" si="2"/>
        <v>23.942502975463867</v>
      </c>
    </row>
    <row r="68" spans="1:80" ht="15" customHeight="1">
      <c r="M68" s="11"/>
      <c r="N68" s="26"/>
      <c r="O68" s="52"/>
      <c r="P68" s="52"/>
      <c r="Q68" s="52"/>
      <c r="R68" s="52"/>
      <c r="S68" s="58"/>
      <c r="U68" s="52"/>
      <c r="V68" s="52"/>
      <c r="W68" s="13"/>
      <c r="AD68" s="150"/>
      <c r="AE68" s="167">
        <v>10</v>
      </c>
      <c r="AF68" s="166">
        <f t="shared" si="2"/>
        <v>23.943668365478516</v>
      </c>
    </row>
    <row r="69" spans="1:80" ht="15" customHeight="1">
      <c r="M69" s="11"/>
      <c r="N69" s="26"/>
      <c r="O69" s="52"/>
      <c r="P69" s="52"/>
      <c r="Q69" s="52"/>
      <c r="R69" s="52"/>
      <c r="S69" s="58"/>
      <c r="U69" s="52"/>
      <c r="V69" s="52"/>
      <c r="W69" s="13"/>
      <c r="AD69" s="150"/>
      <c r="AE69" s="167">
        <v>11</v>
      </c>
      <c r="AF69" s="166">
        <f t="shared" si="2"/>
        <v>25.258096694946289</v>
      </c>
    </row>
    <row r="70" spans="1:80" ht="15" customHeight="1">
      <c r="M70" s="11"/>
      <c r="N70" s="26"/>
      <c r="O70" s="52"/>
      <c r="P70" s="52"/>
      <c r="Q70" s="52"/>
      <c r="R70" s="52"/>
      <c r="S70" s="58"/>
      <c r="U70" s="52"/>
      <c r="V70" s="52"/>
      <c r="W70" s="13"/>
      <c r="AD70" s="150"/>
      <c r="AE70" s="167">
        <v>12</v>
      </c>
      <c r="AF70" s="166">
        <f t="shared" si="2"/>
        <v>25.259496688842773</v>
      </c>
    </row>
    <row r="71" spans="1:80" ht="15" customHeight="1">
      <c r="M71" s="11"/>
      <c r="N71" s="26"/>
      <c r="O71" s="52"/>
      <c r="P71" s="52"/>
      <c r="Q71" s="52"/>
      <c r="R71" s="52"/>
      <c r="S71" s="58"/>
      <c r="U71" s="52"/>
      <c r="V71" s="52"/>
      <c r="W71" s="13"/>
      <c r="AD71" s="150"/>
      <c r="AE71" s="167">
        <v>13</v>
      </c>
      <c r="AF71" s="166">
        <f t="shared" si="2"/>
        <v>26.339527130126953</v>
      </c>
    </row>
    <row r="72" spans="1:80" ht="15" customHeight="1">
      <c r="M72" s="11"/>
      <c r="N72" s="26"/>
      <c r="O72" s="52"/>
      <c r="P72" s="52"/>
      <c r="Q72" s="52"/>
      <c r="R72" s="52"/>
      <c r="S72" s="58"/>
      <c r="U72" s="52"/>
      <c r="V72" s="52"/>
      <c r="W72" s="13"/>
      <c r="AD72" s="150"/>
      <c r="AE72" s="167">
        <v>14</v>
      </c>
      <c r="AF72" s="166">
        <f t="shared" si="2"/>
        <v>26.340890884399414</v>
      </c>
    </row>
    <row r="73" spans="1:80" ht="15" customHeight="1">
      <c r="M73" s="11"/>
      <c r="N73" s="26"/>
      <c r="O73" s="52"/>
      <c r="P73" s="52"/>
      <c r="Q73" s="52"/>
      <c r="R73" s="52"/>
      <c r="S73" s="58"/>
      <c r="U73" s="52"/>
      <c r="V73" s="52"/>
      <c r="W73" s="13"/>
      <c r="AD73" s="150"/>
      <c r="AE73" s="167">
        <v>15</v>
      </c>
      <c r="AF73" s="166">
        <f t="shared" si="2"/>
        <v>27.008907318115234</v>
      </c>
    </row>
    <row r="74" spans="1:80" ht="15" customHeight="1">
      <c r="M74" s="11"/>
      <c r="N74" s="26"/>
      <c r="O74" s="52"/>
      <c r="P74" s="52"/>
      <c r="Q74" s="52"/>
      <c r="R74" s="52"/>
      <c r="S74" s="58"/>
      <c r="U74" s="52"/>
      <c r="V74" s="52"/>
      <c r="W74" s="13"/>
      <c r="AE74" s="171">
        <v>16</v>
      </c>
      <c r="AF74" s="168">
        <f t="shared" si="2"/>
        <v>26.840206146240234</v>
      </c>
      <c r="AG74" s="168"/>
      <c r="AH74" s="168"/>
      <c r="AI74" s="168"/>
      <c r="AJ74" s="168"/>
      <c r="AK74" s="168"/>
      <c r="AL74" s="168"/>
      <c r="AM74" s="168"/>
      <c r="AN74" s="168"/>
      <c r="AO74" s="168"/>
      <c r="AP74" s="168"/>
      <c r="AQ74" s="168"/>
      <c r="AR74" s="168"/>
      <c r="AS74" s="168"/>
      <c r="AT74" s="168"/>
      <c r="AU74" s="168"/>
      <c r="AV74" s="168"/>
      <c r="AW74" s="168"/>
    </row>
    <row r="75" spans="1:80" ht="15" customHeight="1">
      <c r="M75" s="11"/>
      <c r="N75" s="26"/>
      <c r="O75" s="52"/>
      <c r="P75" s="52"/>
      <c r="Q75" s="52"/>
      <c r="R75" s="52"/>
      <c r="S75" s="58"/>
      <c r="U75" s="52"/>
      <c r="V75" s="52"/>
      <c r="W75" s="13"/>
      <c r="AE75" s="171">
        <v>17</v>
      </c>
      <c r="AF75" s="166">
        <f t="shared" si="2"/>
        <v>26.81873893737793</v>
      </c>
    </row>
    <row r="76" spans="1:80" ht="15" customHeight="1">
      <c r="M76" s="11"/>
      <c r="N76" s="26"/>
      <c r="O76" s="52"/>
      <c r="P76" s="52"/>
      <c r="Q76" s="52"/>
      <c r="R76" s="52"/>
      <c r="S76" s="58"/>
      <c r="U76" s="52"/>
      <c r="V76" s="52"/>
      <c r="W76" s="13"/>
      <c r="AE76" s="171">
        <v>18</v>
      </c>
      <c r="AF76" s="166">
        <f t="shared" si="2"/>
        <v>26.783979415893555</v>
      </c>
    </row>
    <row r="77" spans="1:80" ht="15" customHeight="1">
      <c r="M77" s="11"/>
      <c r="N77" s="26"/>
      <c r="O77" s="52"/>
      <c r="P77" s="52"/>
      <c r="Q77" s="52"/>
      <c r="R77" s="52"/>
      <c r="S77" s="58"/>
      <c r="U77" s="52"/>
      <c r="V77" s="52"/>
      <c r="W77" s="13"/>
      <c r="AE77" s="171">
        <v>19</v>
      </c>
      <c r="AF77" s="166">
        <f t="shared" si="2"/>
        <v>26.814508438110352</v>
      </c>
    </row>
    <row r="78" spans="1:80" ht="15" customHeight="1">
      <c r="M78" s="11"/>
      <c r="N78" s="26"/>
      <c r="O78" s="51"/>
      <c r="P78" s="52"/>
      <c r="Q78" s="52"/>
      <c r="R78" s="52"/>
      <c r="S78" s="58"/>
      <c r="U78" s="52"/>
      <c r="V78" s="52"/>
      <c r="W78" s="13"/>
      <c r="AE78" s="171">
        <v>20</v>
      </c>
      <c r="AF78" s="166">
        <f t="shared" si="2"/>
        <v>27.066261291503906</v>
      </c>
    </row>
    <row r="79" spans="1:80" s="168" customFormat="1" ht="15" customHeight="1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11"/>
      <c r="N79" s="26"/>
      <c r="O79" s="51"/>
      <c r="P79" s="52"/>
      <c r="Q79" s="52"/>
      <c r="R79" s="52"/>
      <c r="S79" s="58"/>
      <c r="T79" s="56"/>
      <c r="U79" s="52"/>
      <c r="V79" s="52"/>
      <c r="W79" s="13"/>
      <c r="X79" s="56"/>
      <c r="Y79" s="56"/>
      <c r="Z79" s="56"/>
      <c r="AA79" s="56"/>
      <c r="AB79" s="56"/>
      <c r="AC79" s="56"/>
      <c r="AD79" s="151"/>
      <c r="AE79" s="171">
        <v>21</v>
      </c>
      <c r="AF79" s="166">
        <f t="shared" si="2"/>
        <v>27.183111190795898</v>
      </c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166"/>
      <c r="AX79" s="166"/>
      <c r="AY79" s="166"/>
      <c r="AZ79" s="166"/>
      <c r="BA79" s="166"/>
      <c r="BB79" s="166"/>
      <c r="BC79" s="166"/>
      <c r="BD79" s="166"/>
      <c r="BE79" s="166"/>
      <c r="BF79" s="166"/>
      <c r="BG79" s="166"/>
      <c r="BH79" s="166"/>
      <c r="BI79" s="166"/>
      <c r="BJ79" s="166"/>
      <c r="BK79" s="166"/>
      <c r="BL79" s="166"/>
      <c r="BM79" s="166"/>
      <c r="BN79" s="166"/>
      <c r="BO79" s="166"/>
      <c r="BP79" s="166"/>
      <c r="BQ79" s="166"/>
      <c r="BR79" s="166"/>
      <c r="BS79" s="166"/>
      <c r="BT79" s="166"/>
      <c r="BU79" s="166"/>
      <c r="BV79" s="166"/>
      <c r="BW79" s="166"/>
      <c r="BX79" s="166"/>
      <c r="BY79" s="166"/>
      <c r="BZ79" s="166"/>
      <c r="CA79" s="166"/>
      <c r="CB79" s="166"/>
    </row>
    <row r="80" spans="1:80" s="168" customFormat="1" ht="15" customHeight="1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11"/>
      <c r="N80" s="26"/>
      <c r="O80" s="51"/>
      <c r="P80" s="52"/>
      <c r="Q80" s="52"/>
      <c r="R80" s="52"/>
      <c r="S80" s="58"/>
      <c r="T80" s="56"/>
      <c r="U80" s="52"/>
      <c r="V80" s="52"/>
      <c r="W80" s="13"/>
      <c r="X80" s="56"/>
      <c r="Y80" s="56"/>
      <c r="Z80" s="56"/>
      <c r="AA80" s="56"/>
      <c r="AB80" s="56"/>
      <c r="AC80" s="56"/>
      <c r="AD80" s="151"/>
      <c r="AE80" s="171">
        <v>22</v>
      </c>
      <c r="AF80" s="166">
        <f t="shared" si="2"/>
        <v>27.25389289855957</v>
      </c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166"/>
      <c r="AX80" s="166"/>
      <c r="AY80" s="166"/>
      <c r="AZ80" s="166"/>
      <c r="BA80" s="166"/>
      <c r="BB80" s="166"/>
      <c r="BC80" s="166"/>
      <c r="BD80" s="166"/>
      <c r="BE80" s="166"/>
      <c r="BF80" s="166"/>
      <c r="BG80" s="166"/>
      <c r="BH80" s="166"/>
      <c r="BI80" s="166"/>
      <c r="BJ80" s="166"/>
      <c r="BK80" s="166"/>
      <c r="BL80" s="166"/>
      <c r="BM80" s="166"/>
      <c r="BN80" s="166"/>
      <c r="BO80" s="166"/>
      <c r="BP80" s="166"/>
      <c r="BQ80" s="166"/>
      <c r="BR80" s="166"/>
      <c r="BS80" s="166"/>
      <c r="BT80" s="166"/>
      <c r="BU80" s="166"/>
      <c r="BV80" s="166"/>
      <c r="BW80" s="166"/>
      <c r="BX80" s="166"/>
      <c r="BY80" s="166"/>
      <c r="BZ80" s="166"/>
      <c r="CA80" s="166"/>
      <c r="CB80" s="166"/>
    </row>
    <row r="81" spans="1:80" s="168" customFormat="1" ht="15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11"/>
      <c r="N81" s="26"/>
      <c r="O81" s="51"/>
      <c r="P81" s="52"/>
      <c r="Q81" s="52"/>
      <c r="R81" s="52"/>
      <c r="S81" s="58"/>
      <c r="T81" s="56"/>
      <c r="U81" s="52"/>
      <c r="V81" s="52"/>
      <c r="W81" s="13"/>
      <c r="X81" s="56"/>
      <c r="Y81" s="56"/>
      <c r="Z81" s="56"/>
      <c r="AA81" s="56"/>
      <c r="AB81" s="56"/>
      <c r="AC81" s="56"/>
      <c r="AD81" s="151"/>
      <c r="AE81" s="171">
        <v>23</v>
      </c>
      <c r="AF81" s="166">
        <f t="shared" si="2"/>
        <v>26.756462097167969</v>
      </c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166"/>
      <c r="AX81" s="166"/>
      <c r="AY81" s="166"/>
      <c r="AZ81" s="166"/>
      <c r="BA81" s="166"/>
      <c r="BB81" s="166"/>
      <c r="BC81" s="166"/>
      <c r="BD81" s="166"/>
      <c r="BE81" s="166"/>
      <c r="BF81" s="166"/>
      <c r="BG81" s="166"/>
      <c r="BH81" s="166"/>
      <c r="BI81" s="166"/>
      <c r="BJ81" s="166"/>
      <c r="BK81" s="166"/>
      <c r="BL81" s="166"/>
      <c r="BM81" s="166"/>
      <c r="BN81" s="166"/>
      <c r="BO81" s="166"/>
      <c r="BP81" s="166"/>
      <c r="BQ81" s="166"/>
      <c r="BR81" s="166"/>
      <c r="BS81" s="166"/>
      <c r="BT81" s="166"/>
      <c r="BU81" s="166"/>
      <c r="BV81" s="166"/>
      <c r="BW81" s="166"/>
      <c r="BX81" s="166"/>
      <c r="BY81" s="166"/>
      <c r="BZ81" s="166"/>
      <c r="CA81" s="166"/>
      <c r="CB81" s="166"/>
    </row>
    <row r="82" spans="1:80" s="168" customFormat="1" ht="15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11"/>
      <c r="N82" s="51"/>
      <c r="O82" s="51"/>
      <c r="P82" s="52"/>
      <c r="Q82" s="52"/>
      <c r="R82" s="52"/>
      <c r="S82" s="58"/>
      <c r="T82" s="56"/>
      <c r="U82" s="52"/>
      <c r="V82" s="52"/>
      <c r="W82" s="13"/>
      <c r="X82" s="56"/>
      <c r="Y82" s="56"/>
      <c r="Z82" s="56"/>
      <c r="AA82" s="56"/>
      <c r="AB82" s="56"/>
      <c r="AC82" s="56"/>
      <c r="AD82" s="151"/>
      <c r="AE82" s="171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  <c r="BI82" s="166"/>
      <c r="BJ82" s="166"/>
      <c r="BK82" s="166"/>
      <c r="BL82" s="166"/>
      <c r="BM82" s="166"/>
      <c r="BN82" s="166"/>
      <c r="BO82" s="166"/>
      <c r="BP82" s="166"/>
      <c r="BQ82" s="166"/>
      <c r="BR82" s="166"/>
      <c r="BS82" s="166"/>
      <c r="BT82" s="166"/>
      <c r="BU82" s="166"/>
      <c r="BV82" s="166"/>
      <c r="BW82" s="166"/>
      <c r="BX82" s="166"/>
      <c r="BY82" s="166"/>
      <c r="BZ82" s="166"/>
      <c r="CA82" s="166"/>
      <c r="CB82" s="166"/>
    </row>
    <row r="83" spans="1:80" s="168" customFormat="1" ht="15" customHeight="1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11"/>
      <c r="N83" s="51"/>
      <c r="O83" s="51"/>
      <c r="P83" s="52"/>
      <c r="Q83" s="52"/>
      <c r="R83" s="52"/>
      <c r="S83" s="58"/>
      <c r="T83" s="56"/>
      <c r="U83" s="52"/>
      <c r="V83" s="52"/>
      <c r="W83" s="13"/>
      <c r="X83" s="56"/>
      <c r="Y83" s="56"/>
      <c r="Z83" s="56"/>
      <c r="AA83" s="56"/>
      <c r="AB83" s="56"/>
      <c r="AC83" s="56"/>
      <c r="AD83" s="151"/>
      <c r="AE83" s="171"/>
      <c r="AF83" s="166">
        <f>MIN(AF59:AF81)</f>
        <v>11.587401390075684</v>
      </c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/>
      <c r="BF83" s="166"/>
      <c r="BG83" s="166"/>
      <c r="BH83" s="166"/>
      <c r="BI83" s="166"/>
      <c r="BJ83" s="166"/>
      <c r="BK83" s="166"/>
      <c r="BL83" s="166"/>
      <c r="BM83" s="166"/>
      <c r="BN83" s="166"/>
      <c r="BO83" s="166"/>
      <c r="BP83" s="166"/>
      <c r="BQ83" s="166"/>
      <c r="BR83" s="166"/>
      <c r="BS83" s="166"/>
      <c r="BT83" s="166"/>
      <c r="BU83" s="166"/>
      <c r="BV83" s="166"/>
      <c r="BW83" s="166"/>
      <c r="BX83" s="166"/>
      <c r="BY83" s="166"/>
      <c r="BZ83" s="166"/>
      <c r="CA83" s="166"/>
      <c r="CB83" s="166"/>
    </row>
    <row r="84" spans="1:80" s="168" customFormat="1" ht="15" customHeight="1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8"/>
      <c r="N84" s="56"/>
      <c r="O84" s="56"/>
      <c r="P84" s="56"/>
      <c r="Q84" s="56"/>
      <c r="R84" s="56"/>
      <c r="S84" s="56"/>
      <c r="T84" s="52"/>
      <c r="U84" s="52"/>
      <c r="V84" s="56"/>
      <c r="W84" s="56"/>
      <c r="X84" s="56"/>
      <c r="Y84" s="56"/>
      <c r="Z84" s="56"/>
      <c r="AA84" s="56"/>
      <c r="AB84" s="56"/>
      <c r="AC84" s="56"/>
      <c r="AD84" s="151"/>
      <c r="AE84" s="171"/>
      <c r="AF84" s="166">
        <f>MAX(AF59:AF81)</f>
        <v>27.25389289855957</v>
      </c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166"/>
      <c r="AX84" s="166"/>
      <c r="AY84" s="166"/>
      <c r="AZ84" s="166"/>
      <c r="BA84" s="166"/>
      <c r="BB84" s="166"/>
      <c r="BC84" s="166"/>
      <c r="BD84" s="166"/>
      <c r="BE84" s="166"/>
      <c r="BF84" s="166"/>
      <c r="BG84" s="166"/>
      <c r="BH84" s="166"/>
      <c r="BI84" s="166"/>
      <c r="BJ84" s="166"/>
      <c r="BK84" s="166"/>
      <c r="BL84" s="166"/>
      <c r="BM84" s="166"/>
      <c r="BN84" s="166"/>
      <c r="BO84" s="166"/>
      <c r="BP84" s="166"/>
      <c r="BQ84" s="166"/>
      <c r="BR84" s="166"/>
      <c r="BS84" s="166"/>
      <c r="BT84" s="166"/>
      <c r="BU84" s="166"/>
      <c r="BV84" s="166"/>
      <c r="BW84" s="166"/>
      <c r="BX84" s="166"/>
      <c r="BY84" s="166"/>
      <c r="BZ84" s="166"/>
      <c r="CA84" s="166"/>
      <c r="CB84" s="166"/>
    </row>
  </sheetData>
  <mergeCells count="77">
    <mergeCell ref="A1:F3"/>
    <mergeCell ref="B27:AC27"/>
    <mergeCell ref="C29:C30"/>
    <mergeCell ref="D29:O30"/>
    <mergeCell ref="P29:W30"/>
    <mergeCell ref="X29:Y30"/>
    <mergeCell ref="Z29:AA30"/>
    <mergeCell ref="D31:O31"/>
    <mergeCell ref="P31:W31"/>
    <mergeCell ref="Z31:AA31"/>
    <mergeCell ref="D32:O32"/>
    <mergeCell ref="P32:W32"/>
    <mergeCell ref="Z32:AA32"/>
    <mergeCell ref="D33:O33"/>
    <mergeCell ref="P33:W33"/>
    <mergeCell ref="Z33:AA33"/>
    <mergeCell ref="D34:O34"/>
    <mergeCell ref="P34:W34"/>
    <mergeCell ref="Z34:AA34"/>
    <mergeCell ref="D35:O35"/>
    <mergeCell ref="P35:W35"/>
    <mergeCell ref="Z35:AA35"/>
    <mergeCell ref="D36:O36"/>
    <mergeCell ref="P36:W36"/>
    <mergeCell ref="Z36:AA36"/>
    <mergeCell ref="D37:O37"/>
    <mergeCell ref="P37:W37"/>
    <mergeCell ref="Z37:AA37"/>
    <mergeCell ref="D38:O38"/>
    <mergeCell ref="P38:W38"/>
    <mergeCell ref="Z38:AA38"/>
    <mergeCell ref="D39:O39"/>
    <mergeCell ref="P39:W39"/>
    <mergeCell ref="Z39:AA39"/>
    <mergeCell ref="D40:O40"/>
    <mergeCell ref="P40:W40"/>
    <mergeCell ref="Z40:AA40"/>
    <mergeCell ref="D41:O41"/>
    <mergeCell ref="P41:W41"/>
    <mergeCell ref="Z41:AA41"/>
    <mergeCell ref="D42:O42"/>
    <mergeCell ref="P42:W42"/>
    <mergeCell ref="Z42:AA42"/>
    <mergeCell ref="D43:O43"/>
    <mergeCell ref="P43:W43"/>
    <mergeCell ref="Z43:AA43"/>
    <mergeCell ref="D44:O44"/>
    <mergeCell ref="P44:W44"/>
    <mergeCell ref="Z44:AA44"/>
    <mergeCell ref="D45:O45"/>
    <mergeCell ref="P45:W45"/>
    <mergeCell ref="Z45:AA45"/>
    <mergeCell ref="D46:O46"/>
    <mergeCell ref="P46:W46"/>
    <mergeCell ref="Z46:AA46"/>
    <mergeCell ref="D47:O47"/>
    <mergeCell ref="P47:W47"/>
    <mergeCell ref="Z47:AA47"/>
    <mergeCell ref="D48:O48"/>
    <mergeCell ref="P48:W48"/>
    <mergeCell ref="Z48:AA48"/>
    <mergeCell ref="D53:O53"/>
    <mergeCell ref="P53:W53"/>
    <mergeCell ref="Z53:AA53"/>
    <mergeCell ref="X31:Y53"/>
    <mergeCell ref="D51:O51"/>
    <mergeCell ref="P51:W51"/>
    <mergeCell ref="Z51:AA51"/>
    <mergeCell ref="D52:O52"/>
    <mergeCell ref="P52:W52"/>
    <mergeCell ref="Z52:AA52"/>
    <mergeCell ref="D49:O49"/>
    <mergeCell ref="P49:W49"/>
    <mergeCell ref="Z49:AA49"/>
    <mergeCell ref="D50:O50"/>
    <mergeCell ref="P50:W50"/>
    <mergeCell ref="Z50:AA50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J52"/>
  <sheetViews>
    <sheetView view="pageBreakPreview" topLeftCell="B4" zoomScaleNormal="100" zoomScaleSheetLayoutView="100" workbookViewId="0">
      <selection activeCell="BR21" sqref="BR21"/>
    </sheetView>
  </sheetViews>
  <sheetFormatPr defaultColWidth="8.6640625" defaultRowHeight="15" customHeight="1"/>
  <cols>
    <col min="1" max="12" width="3.33203125" style="55" customWidth="1"/>
    <col min="13" max="13" width="3.33203125" style="58" customWidth="1"/>
    <col min="14" max="29" width="3.33203125" style="56" customWidth="1"/>
    <col min="30" max="30" width="0" style="139" hidden="1" customWidth="1"/>
    <col min="31" max="66" width="0" style="166" hidden="1" customWidth="1"/>
    <col min="67" max="16384" width="8.6640625" style="166"/>
  </cols>
  <sheetData>
    <row r="1" spans="1:36" s="165" customFormat="1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  <c r="AD1" s="138"/>
      <c r="AF1" s="165" t="s">
        <v>327</v>
      </c>
      <c r="AG1" s="165" t="s">
        <v>328</v>
      </c>
      <c r="AH1" s="165" t="s">
        <v>329</v>
      </c>
      <c r="AI1" s="165" t="s">
        <v>330</v>
      </c>
      <c r="AJ1" s="165" t="s">
        <v>331</v>
      </c>
    </row>
    <row r="2" spans="1:36" s="165" customFormat="1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120" t="s">
        <v>40</v>
      </c>
      <c r="W2" s="72"/>
      <c r="X2" s="72"/>
      <c r="Y2" s="72"/>
      <c r="Z2" s="72"/>
      <c r="AA2" s="72"/>
      <c r="AB2" s="72"/>
      <c r="AC2" s="76"/>
      <c r="AD2" s="138"/>
      <c r="AE2" s="165">
        <v>1</v>
      </c>
      <c r="AF2" s="165">
        <v>-7.5106887817382813</v>
      </c>
      <c r="AG2" s="165">
        <v>-6.7737407684326172</v>
      </c>
      <c r="AH2" s="165">
        <v>-8.3844709396362305</v>
      </c>
      <c r="AI2" s="165">
        <v>-8.4893827438354492</v>
      </c>
      <c r="AJ2" s="165">
        <v>-6.8974523544311523</v>
      </c>
    </row>
    <row r="3" spans="1:36" s="165" customFormat="1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  <c r="AD3" s="138"/>
      <c r="AE3" s="165">
        <v>2</v>
      </c>
      <c r="AF3" s="165">
        <v>-7.5128579139709473</v>
      </c>
      <c r="AG3" s="165">
        <v>-6.776726245880127</v>
      </c>
      <c r="AH3" s="165">
        <v>-8.3877773284912109</v>
      </c>
      <c r="AI3" s="165">
        <v>-8.4932985305786133</v>
      </c>
      <c r="AJ3" s="165">
        <v>-6.9023566246032715</v>
      </c>
    </row>
    <row r="4" spans="1:36" ht="15" customHeight="1">
      <c r="AE4" s="166">
        <v>3</v>
      </c>
      <c r="AF4" s="166">
        <v>-10.440223693847656</v>
      </c>
      <c r="AG4" s="166">
        <v>-9.6513471603393555</v>
      </c>
      <c r="AH4" s="166">
        <v>-11.883917808532715</v>
      </c>
      <c r="AI4" s="166">
        <v>-12.012411117553711</v>
      </c>
      <c r="AJ4" s="166">
        <v>-9.7768154144287109</v>
      </c>
    </row>
    <row r="5" spans="1:36" ht="15" customHeight="1">
      <c r="A5" s="60" t="s">
        <v>3</v>
      </c>
      <c r="M5" s="32"/>
      <c r="N5" s="28"/>
      <c r="O5" s="28"/>
      <c r="P5" s="28"/>
      <c r="Q5" s="28"/>
      <c r="R5" s="28"/>
      <c r="S5" s="28"/>
      <c r="T5" s="28"/>
      <c r="U5" s="28"/>
      <c r="V5" s="28"/>
      <c r="W5" s="28"/>
      <c r="AE5" s="166">
        <v>4</v>
      </c>
      <c r="AF5" s="166">
        <v>-10.442293167114258</v>
      </c>
      <c r="AG5" s="166">
        <v>-9.654205322265625</v>
      </c>
      <c r="AH5" s="166">
        <v>-11.887082099914551</v>
      </c>
      <c r="AI5" s="166">
        <v>-12.016154289245605</v>
      </c>
      <c r="AJ5" s="166">
        <v>-9.7814903259277344</v>
      </c>
    </row>
    <row r="6" spans="1:36" ht="15" customHeight="1">
      <c r="A6" s="60"/>
      <c r="M6" s="32"/>
      <c r="N6" s="28"/>
      <c r="O6" s="28"/>
      <c r="P6" s="28"/>
      <c r="Q6" s="28"/>
      <c r="R6" s="28"/>
      <c r="S6" s="28"/>
      <c r="T6" s="28"/>
      <c r="U6" s="28"/>
      <c r="V6" s="28"/>
      <c r="W6" s="28"/>
      <c r="AE6" s="166">
        <v>5</v>
      </c>
      <c r="AF6" s="166">
        <v>-13.437140464782715</v>
      </c>
      <c r="AG6" s="166">
        <v>-12.63860034942627</v>
      </c>
      <c r="AH6" s="166">
        <v>-15.399174690246582</v>
      </c>
      <c r="AI6" s="166">
        <v>-15.499431610107422</v>
      </c>
      <c r="AJ6" s="166">
        <v>-12.670150756835938</v>
      </c>
    </row>
    <row r="7" spans="1:36" ht="15" customHeight="1">
      <c r="B7" s="86" t="s">
        <v>55</v>
      </c>
      <c r="M7" s="32"/>
      <c r="N7" s="28"/>
      <c r="O7" s="28"/>
      <c r="P7" s="28"/>
      <c r="Q7" s="28"/>
      <c r="R7" s="28"/>
      <c r="S7" s="28"/>
      <c r="T7" s="28"/>
      <c r="U7" s="28"/>
      <c r="V7" s="28"/>
      <c r="W7" s="28"/>
      <c r="X7" s="55"/>
      <c r="Y7" s="55"/>
      <c r="Z7" s="55"/>
      <c r="AA7" s="55"/>
      <c r="AB7" s="55"/>
      <c r="AC7" s="55"/>
      <c r="AE7" s="166">
        <v>6</v>
      </c>
      <c r="AF7" s="166">
        <v>-13.439055442810059</v>
      </c>
      <c r="AG7" s="166">
        <v>-12.641246795654297</v>
      </c>
      <c r="AH7" s="166">
        <v>-15.402094841003418</v>
      </c>
      <c r="AI7" s="166">
        <v>-15.502869606018066</v>
      </c>
      <c r="AJ7" s="166">
        <v>-12.674411773681641</v>
      </c>
    </row>
    <row r="8" spans="1:36" ht="15" customHeight="1">
      <c r="B8" s="234" t="s">
        <v>326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E8" s="166">
        <v>7</v>
      </c>
      <c r="AF8" s="166">
        <v>-15.073938369750977</v>
      </c>
      <c r="AG8" s="166">
        <v>-14.259087562561035</v>
      </c>
      <c r="AH8" s="166">
        <v>-17.248682022094727</v>
      </c>
      <c r="AI8" s="166">
        <v>-17.326696395874023</v>
      </c>
      <c r="AJ8" s="166">
        <v>-14.216691970825195</v>
      </c>
    </row>
    <row r="9" spans="1:36" ht="15" customHeight="1">
      <c r="AE9" s="166">
        <v>8</v>
      </c>
      <c r="AF9" s="166">
        <v>-15.07498836517334</v>
      </c>
      <c r="AG9" s="166">
        <v>-14.260627746582031</v>
      </c>
      <c r="AH9" s="166">
        <v>-17.250400543212891</v>
      </c>
      <c r="AI9" s="166">
        <v>-17.328760147094727</v>
      </c>
      <c r="AJ9" s="166">
        <v>-14.21930980682373</v>
      </c>
    </row>
    <row r="10" spans="1:36" ht="15" customHeight="1">
      <c r="AE10" s="166">
        <v>9</v>
      </c>
      <c r="AF10" s="166">
        <v>-16.572637557983398</v>
      </c>
      <c r="AG10" s="166">
        <v>-15.71985912322998</v>
      </c>
      <c r="AH10" s="166">
        <v>-18.872220993041992</v>
      </c>
      <c r="AI10" s="166">
        <v>-18.922529220581055</v>
      </c>
      <c r="AJ10" s="166">
        <v>-15.601125717163086</v>
      </c>
    </row>
    <row r="11" spans="1:36" ht="15" customHeight="1">
      <c r="AE11" s="166">
        <v>10</v>
      </c>
      <c r="AF11" s="166">
        <v>-16.573486328125</v>
      </c>
      <c r="AG11" s="166">
        <v>-15.721110343933105</v>
      </c>
      <c r="AH11" s="166">
        <v>-18.873598098754883</v>
      </c>
      <c r="AI11" s="166">
        <v>-18.924142837524414</v>
      </c>
      <c r="AJ11" s="166">
        <v>-15.603111267089844</v>
      </c>
    </row>
    <row r="12" spans="1:36" ht="15" customHeight="1">
      <c r="AE12" s="166">
        <v>11</v>
      </c>
      <c r="AF12" s="166">
        <v>-17.772329330444336</v>
      </c>
      <c r="AG12" s="166">
        <v>-16.815534591674805</v>
      </c>
      <c r="AH12" s="166">
        <v>-20.033327102661133</v>
      </c>
      <c r="AI12" s="166">
        <v>-20.042186737060547</v>
      </c>
      <c r="AJ12" s="166">
        <v>-16.587734222412109</v>
      </c>
    </row>
    <row r="13" spans="1:36" ht="15" customHeight="1">
      <c r="AE13" s="166">
        <v>12</v>
      </c>
      <c r="AF13" s="166">
        <v>-17.773515701293945</v>
      </c>
      <c r="AG13" s="166">
        <v>-16.817052841186523</v>
      </c>
      <c r="AH13" s="166">
        <v>-20.034912109375</v>
      </c>
      <c r="AI13" s="166">
        <v>-20.043924331665039</v>
      </c>
      <c r="AJ13" s="166">
        <v>-16.589733123779297</v>
      </c>
    </row>
    <row r="14" spans="1:36" ht="15" customHeight="1">
      <c r="AE14" s="166">
        <v>13</v>
      </c>
      <c r="AF14" s="166">
        <v>-18.820430755615234</v>
      </c>
      <c r="AG14" s="166">
        <v>-17.761804580688477</v>
      </c>
      <c r="AH14" s="166">
        <v>-21.006729125976562</v>
      </c>
      <c r="AI14" s="166">
        <v>-20.974485397338867</v>
      </c>
      <c r="AJ14" s="166">
        <v>-17.423200607299805</v>
      </c>
    </row>
    <row r="15" spans="1:36" ht="15" customHeight="1">
      <c r="AE15" s="166">
        <v>14</v>
      </c>
      <c r="AF15" s="166">
        <v>-18.821689605712891</v>
      </c>
      <c r="AG15" s="166">
        <v>-17.763294219970703</v>
      </c>
      <c r="AH15" s="166">
        <v>-21.008241653442383</v>
      </c>
      <c r="AI15" s="166">
        <v>-20.976089477539063</v>
      </c>
      <c r="AJ15" s="166">
        <v>-17.424995422363281</v>
      </c>
    </row>
    <row r="16" spans="1:36" ht="15" customHeight="1">
      <c r="AE16" s="166">
        <v>15</v>
      </c>
      <c r="AF16" s="166">
        <v>-19.48866081237793</v>
      </c>
      <c r="AG16" s="166">
        <v>-18.37510871887207</v>
      </c>
      <c r="AH16" s="166">
        <v>-21.627410888671875</v>
      </c>
      <c r="AI16" s="166">
        <v>-21.573015213012695</v>
      </c>
      <c r="AJ16" s="166">
        <v>-17.977914810180664</v>
      </c>
    </row>
    <row r="17" spans="1:36" ht="15" customHeight="1">
      <c r="AE17" s="166">
        <v>16</v>
      </c>
      <c r="AF17" s="166">
        <v>-19.280208587646484</v>
      </c>
      <c r="AG17" s="166">
        <v>-18.207069396972656</v>
      </c>
      <c r="AH17" s="166">
        <v>-21.470155715942383</v>
      </c>
      <c r="AI17" s="166">
        <v>-21.430591583251953</v>
      </c>
      <c r="AJ17" s="166">
        <v>-17.851512908935547</v>
      </c>
    </row>
    <row r="18" spans="1:36" ht="15" customHeight="1">
      <c r="AE18" s="166">
        <v>17</v>
      </c>
      <c r="AF18" s="166">
        <v>-19.272233963012695</v>
      </c>
      <c r="AG18" s="166">
        <v>-18.190195083618164</v>
      </c>
      <c r="AH18" s="166">
        <v>-21.448373794555664</v>
      </c>
      <c r="AI18" s="166">
        <v>-21.405052185058594</v>
      </c>
      <c r="AJ18" s="166">
        <v>-17.82508659362793</v>
      </c>
    </row>
    <row r="19" spans="1:36" ht="15" customHeight="1">
      <c r="AE19" s="166">
        <v>18</v>
      </c>
      <c r="AF19" s="166">
        <v>-19.254663467407227</v>
      </c>
      <c r="AG19" s="166">
        <v>-18.166070938110352</v>
      </c>
      <c r="AH19" s="166">
        <v>-21.417495727539063</v>
      </c>
      <c r="AI19" s="166">
        <v>-21.371959686279297</v>
      </c>
      <c r="AJ19" s="166">
        <v>-17.799016952514648</v>
      </c>
    </row>
    <row r="20" spans="1:36" ht="15" customHeight="1">
      <c r="AE20" s="166">
        <v>19</v>
      </c>
      <c r="AF20" s="166">
        <v>-19.291091918945312</v>
      </c>
      <c r="AG20" s="166">
        <v>-18.236177444458008</v>
      </c>
      <c r="AH20" s="166">
        <v>-21.473281860351563</v>
      </c>
      <c r="AI20" s="166">
        <v>-21.413904190063477</v>
      </c>
      <c r="AJ20" s="166">
        <v>-17.834417343139648</v>
      </c>
    </row>
    <row r="21" spans="1:36" ht="15" customHeight="1">
      <c r="AE21" s="166">
        <v>20</v>
      </c>
      <c r="AF21" s="166">
        <v>-19.443019866943359</v>
      </c>
      <c r="AG21" s="166">
        <v>-18.490657806396484</v>
      </c>
      <c r="AH21" s="166">
        <v>-21.757146835327148</v>
      </c>
      <c r="AI21" s="166">
        <v>-21.707763671875</v>
      </c>
      <c r="AJ21" s="166">
        <v>-18.109451293945313</v>
      </c>
    </row>
    <row r="22" spans="1:36" ht="15" customHeight="1">
      <c r="AE22" s="166">
        <v>21</v>
      </c>
      <c r="AF22" s="166">
        <v>-19.493339538574219</v>
      </c>
      <c r="AG22" s="166">
        <v>-18.560657501220703</v>
      </c>
      <c r="AH22" s="166">
        <v>-21.858871459960938</v>
      </c>
      <c r="AI22" s="166">
        <v>-21.838611602783203</v>
      </c>
      <c r="AJ22" s="166">
        <v>-18.252414703369141</v>
      </c>
    </row>
    <row r="23" spans="1:36" ht="15" customHeight="1">
      <c r="AE23" s="166">
        <v>22</v>
      </c>
      <c r="AF23" s="166">
        <v>-19.502897262573242</v>
      </c>
      <c r="AG23" s="166">
        <v>-18.539104461669922</v>
      </c>
      <c r="AH23" s="166">
        <v>-21.859567642211914</v>
      </c>
      <c r="AI23" s="166">
        <v>-21.842384338378906</v>
      </c>
      <c r="AJ23" s="166">
        <v>-18.226869583129883</v>
      </c>
    </row>
    <row r="24" spans="1:36" ht="15" customHeight="1">
      <c r="AE24" s="166">
        <v>23</v>
      </c>
      <c r="AF24" s="166">
        <v>-19.279685974121094</v>
      </c>
      <c r="AG24" s="166">
        <v>-18.227670669555664</v>
      </c>
      <c r="AH24" s="166">
        <v>-21.445291519165039</v>
      </c>
      <c r="AI24" s="166">
        <v>-21.380504608154297</v>
      </c>
      <c r="AJ24" s="166">
        <v>-17.82586669921875</v>
      </c>
    </row>
    <row r="26" spans="1:36" ht="15" customHeight="1">
      <c r="AE26" s="166">
        <f>MIN(AF2:AJ24)</f>
        <v>-21.859567642211914</v>
      </c>
    </row>
    <row r="27" spans="1:36" ht="15" customHeight="1">
      <c r="A27" s="71"/>
      <c r="B27" s="71"/>
      <c r="C27" s="71"/>
      <c r="D27" s="71"/>
      <c r="E27" s="71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63" t="s">
        <v>332</v>
      </c>
      <c r="AC27" s="2"/>
      <c r="AE27" s="166">
        <f>MAX(AF2:AJ24)</f>
        <v>-6.7737407684326172</v>
      </c>
    </row>
    <row r="28" spans="1:36" ht="15" customHeight="1">
      <c r="A28" s="281" t="s">
        <v>1</v>
      </c>
      <c r="B28" s="282" t="s">
        <v>28</v>
      </c>
      <c r="C28" s="282"/>
      <c r="D28" s="282"/>
      <c r="E28" s="282"/>
      <c r="F28" s="282" t="s">
        <v>327</v>
      </c>
      <c r="G28" s="282"/>
      <c r="H28" s="282"/>
      <c r="I28" s="282"/>
      <c r="J28" s="282" t="s">
        <v>328</v>
      </c>
      <c r="K28" s="282"/>
      <c r="L28" s="282"/>
      <c r="M28" s="282"/>
      <c r="N28" s="282" t="s">
        <v>329</v>
      </c>
      <c r="O28" s="282"/>
      <c r="P28" s="282"/>
      <c r="Q28" s="282"/>
      <c r="R28" s="282" t="s">
        <v>330</v>
      </c>
      <c r="S28" s="282"/>
      <c r="T28" s="282"/>
      <c r="U28" s="282"/>
      <c r="V28" s="282" t="s">
        <v>331</v>
      </c>
      <c r="W28" s="282"/>
      <c r="X28" s="282"/>
      <c r="Y28" s="282"/>
      <c r="Z28" s="273" t="s">
        <v>53</v>
      </c>
      <c r="AA28" s="271"/>
      <c r="AB28" s="281" t="s">
        <v>32</v>
      </c>
      <c r="AC28" s="281"/>
    </row>
    <row r="29" spans="1:36" ht="15" customHeight="1">
      <c r="A29" s="281"/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61"/>
      <c r="AA29" s="272"/>
      <c r="AB29" s="281"/>
      <c r="AC29" s="281"/>
    </row>
    <row r="30" spans="1:36" ht="15" customHeight="1">
      <c r="A30" s="172">
        <v>1</v>
      </c>
      <c r="B30" s="263" t="s">
        <v>126</v>
      </c>
      <c r="C30" s="263"/>
      <c r="D30" s="263"/>
      <c r="E30" s="263"/>
      <c r="F30" s="263">
        <f t="shared" ref="F30:F52" si="0">AF2</f>
        <v>-7.5106887817382813</v>
      </c>
      <c r="G30" s="263"/>
      <c r="H30" s="263"/>
      <c r="I30" s="263"/>
      <c r="J30" s="263">
        <f t="shared" ref="J30:J52" si="1">AG2</f>
        <v>-6.7737407684326172</v>
      </c>
      <c r="K30" s="263"/>
      <c r="L30" s="263"/>
      <c r="M30" s="263"/>
      <c r="N30" s="263">
        <f t="shared" ref="N30:N52" si="2">AH2</f>
        <v>-8.3844709396362305</v>
      </c>
      <c r="O30" s="263"/>
      <c r="P30" s="263"/>
      <c r="Q30" s="263"/>
      <c r="R30" s="263">
        <f t="shared" ref="R30:R52" si="3">AI2</f>
        <v>-8.4893827438354492</v>
      </c>
      <c r="S30" s="263"/>
      <c r="T30" s="263"/>
      <c r="U30" s="263"/>
      <c r="V30" s="263">
        <f t="shared" ref="V30:V52" si="4">AJ2</f>
        <v>-6.8974523544311523</v>
      </c>
      <c r="W30" s="263"/>
      <c r="X30" s="263"/>
      <c r="Y30" s="263"/>
      <c r="Z30" s="266">
        <v>25</v>
      </c>
      <c r="AA30" s="267"/>
      <c r="AB30" s="264" t="str">
        <f>IF(MAX(MAX(F30:V30), ABS(MIN(F30:V30))) &gt; Z30,"N.G","O.K")</f>
        <v>O.K</v>
      </c>
      <c r="AC30" s="280"/>
    </row>
    <row r="31" spans="1:36" ht="15" customHeight="1">
      <c r="A31" s="172">
        <v>2</v>
      </c>
      <c r="B31" s="263" t="s">
        <v>127</v>
      </c>
      <c r="C31" s="263"/>
      <c r="D31" s="263"/>
      <c r="E31" s="263"/>
      <c r="F31" s="263">
        <f t="shared" si="0"/>
        <v>-7.5128579139709473</v>
      </c>
      <c r="G31" s="263"/>
      <c r="H31" s="263"/>
      <c r="I31" s="263"/>
      <c r="J31" s="263">
        <f t="shared" si="1"/>
        <v>-6.776726245880127</v>
      </c>
      <c r="K31" s="263"/>
      <c r="L31" s="263"/>
      <c r="M31" s="263"/>
      <c r="N31" s="263">
        <f t="shared" si="2"/>
        <v>-8.3877773284912109</v>
      </c>
      <c r="O31" s="263"/>
      <c r="P31" s="263"/>
      <c r="Q31" s="263"/>
      <c r="R31" s="263">
        <f t="shared" si="3"/>
        <v>-8.4932985305786133</v>
      </c>
      <c r="S31" s="263"/>
      <c r="T31" s="263"/>
      <c r="U31" s="263"/>
      <c r="V31" s="263">
        <f t="shared" si="4"/>
        <v>-6.9023566246032715</v>
      </c>
      <c r="W31" s="263"/>
      <c r="X31" s="263"/>
      <c r="Y31" s="263"/>
      <c r="Z31" s="268"/>
      <c r="AA31" s="208"/>
      <c r="AB31" s="264" t="str">
        <f>IF(MAX(MAX(F31:V31), ABS(MIN(F31:V31))) &gt; Z30,"N.G","O.K")</f>
        <v>O.K</v>
      </c>
      <c r="AC31" s="280"/>
    </row>
    <row r="32" spans="1:36" ht="15" customHeight="1">
      <c r="A32" s="172">
        <v>3</v>
      </c>
      <c r="B32" s="263" t="s">
        <v>128</v>
      </c>
      <c r="C32" s="263"/>
      <c r="D32" s="263"/>
      <c r="E32" s="263"/>
      <c r="F32" s="263">
        <f t="shared" si="0"/>
        <v>-10.440223693847656</v>
      </c>
      <c r="G32" s="263"/>
      <c r="H32" s="263"/>
      <c r="I32" s="263"/>
      <c r="J32" s="263">
        <f t="shared" si="1"/>
        <v>-9.6513471603393555</v>
      </c>
      <c r="K32" s="263"/>
      <c r="L32" s="263"/>
      <c r="M32" s="263"/>
      <c r="N32" s="263">
        <f t="shared" si="2"/>
        <v>-11.883917808532715</v>
      </c>
      <c r="O32" s="263"/>
      <c r="P32" s="263"/>
      <c r="Q32" s="263"/>
      <c r="R32" s="263">
        <f t="shared" si="3"/>
        <v>-12.012411117553711</v>
      </c>
      <c r="S32" s="263"/>
      <c r="T32" s="263"/>
      <c r="U32" s="263"/>
      <c r="V32" s="263">
        <f t="shared" si="4"/>
        <v>-9.7768154144287109</v>
      </c>
      <c r="W32" s="263"/>
      <c r="X32" s="263"/>
      <c r="Y32" s="263"/>
      <c r="Z32" s="268"/>
      <c r="AA32" s="208"/>
      <c r="AB32" s="264" t="str">
        <f>IF(MAX(MAX(F32:V32), ABS(MIN(F32:V32))) &gt; Z30,"N.G","O.K")</f>
        <v>O.K</v>
      </c>
      <c r="AC32" s="280"/>
    </row>
    <row r="33" spans="1:29" ht="15" customHeight="1">
      <c r="A33" s="172">
        <v>4</v>
      </c>
      <c r="B33" s="263" t="s">
        <v>129</v>
      </c>
      <c r="C33" s="263"/>
      <c r="D33" s="263"/>
      <c r="E33" s="263"/>
      <c r="F33" s="263">
        <f t="shared" si="0"/>
        <v>-10.442293167114258</v>
      </c>
      <c r="G33" s="263"/>
      <c r="H33" s="263"/>
      <c r="I33" s="263"/>
      <c r="J33" s="263">
        <f t="shared" si="1"/>
        <v>-9.654205322265625</v>
      </c>
      <c r="K33" s="263"/>
      <c r="L33" s="263"/>
      <c r="M33" s="263"/>
      <c r="N33" s="263">
        <f t="shared" si="2"/>
        <v>-11.887082099914551</v>
      </c>
      <c r="O33" s="263"/>
      <c r="P33" s="263"/>
      <c r="Q33" s="263"/>
      <c r="R33" s="263">
        <f t="shared" si="3"/>
        <v>-12.016154289245605</v>
      </c>
      <c r="S33" s="263"/>
      <c r="T33" s="263"/>
      <c r="U33" s="263"/>
      <c r="V33" s="263">
        <f t="shared" si="4"/>
        <v>-9.7814903259277344</v>
      </c>
      <c r="W33" s="263"/>
      <c r="X33" s="263"/>
      <c r="Y33" s="263"/>
      <c r="Z33" s="268"/>
      <c r="AA33" s="208"/>
      <c r="AB33" s="264" t="str">
        <f>IF(MAX(MAX(F33:V33), ABS(MIN(F33:V33))) &gt; Z30,"N.G","O.K")</f>
        <v>O.K</v>
      </c>
      <c r="AC33" s="280"/>
    </row>
    <row r="34" spans="1:29" ht="15" customHeight="1">
      <c r="A34" s="172">
        <v>5</v>
      </c>
      <c r="B34" s="263" t="s">
        <v>130</v>
      </c>
      <c r="C34" s="263"/>
      <c r="D34" s="263"/>
      <c r="E34" s="263"/>
      <c r="F34" s="263">
        <f t="shared" si="0"/>
        <v>-13.437140464782715</v>
      </c>
      <c r="G34" s="263"/>
      <c r="H34" s="263"/>
      <c r="I34" s="263"/>
      <c r="J34" s="263">
        <f t="shared" si="1"/>
        <v>-12.63860034942627</v>
      </c>
      <c r="K34" s="263"/>
      <c r="L34" s="263"/>
      <c r="M34" s="263"/>
      <c r="N34" s="263">
        <f t="shared" si="2"/>
        <v>-15.399174690246582</v>
      </c>
      <c r="O34" s="263"/>
      <c r="P34" s="263"/>
      <c r="Q34" s="263"/>
      <c r="R34" s="263">
        <f t="shared" si="3"/>
        <v>-15.499431610107422</v>
      </c>
      <c r="S34" s="263"/>
      <c r="T34" s="263"/>
      <c r="U34" s="263"/>
      <c r="V34" s="263">
        <f t="shared" si="4"/>
        <v>-12.670150756835938</v>
      </c>
      <c r="W34" s="263"/>
      <c r="X34" s="263"/>
      <c r="Y34" s="263"/>
      <c r="Z34" s="268"/>
      <c r="AA34" s="208"/>
      <c r="AB34" s="264" t="str">
        <f>IF(MAX(MAX(F34:V34), ABS(MIN(F34:V34))) &gt; Z30,"N.G","O.K")</f>
        <v>O.K</v>
      </c>
      <c r="AC34" s="280"/>
    </row>
    <row r="35" spans="1:29" ht="15" customHeight="1">
      <c r="A35" s="172">
        <v>6</v>
      </c>
      <c r="B35" s="263" t="s">
        <v>131</v>
      </c>
      <c r="C35" s="263"/>
      <c r="D35" s="263"/>
      <c r="E35" s="263"/>
      <c r="F35" s="263">
        <f t="shared" si="0"/>
        <v>-13.439055442810059</v>
      </c>
      <c r="G35" s="263"/>
      <c r="H35" s="263"/>
      <c r="I35" s="263"/>
      <c r="J35" s="263">
        <f t="shared" si="1"/>
        <v>-12.641246795654297</v>
      </c>
      <c r="K35" s="263"/>
      <c r="L35" s="263"/>
      <c r="M35" s="263"/>
      <c r="N35" s="263">
        <f t="shared" si="2"/>
        <v>-15.402094841003418</v>
      </c>
      <c r="O35" s="263"/>
      <c r="P35" s="263"/>
      <c r="Q35" s="263"/>
      <c r="R35" s="263">
        <f t="shared" si="3"/>
        <v>-15.502869606018066</v>
      </c>
      <c r="S35" s="263"/>
      <c r="T35" s="263"/>
      <c r="U35" s="263"/>
      <c r="V35" s="263">
        <f t="shared" si="4"/>
        <v>-12.674411773681641</v>
      </c>
      <c r="W35" s="263"/>
      <c r="X35" s="263"/>
      <c r="Y35" s="263"/>
      <c r="Z35" s="268"/>
      <c r="AA35" s="208"/>
      <c r="AB35" s="264" t="str">
        <f>IF(MAX(MAX(F35:V35), ABS(MIN(F35:V35))) &gt; Z30,"N.G","O.K")</f>
        <v>O.K</v>
      </c>
      <c r="AC35" s="280"/>
    </row>
    <row r="36" spans="1:29" ht="15" customHeight="1">
      <c r="A36" s="172">
        <v>7</v>
      </c>
      <c r="B36" s="263" t="s">
        <v>132</v>
      </c>
      <c r="C36" s="263"/>
      <c r="D36" s="263"/>
      <c r="E36" s="263"/>
      <c r="F36" s="263">
        <f t="shared" si="0"/>
        <v>-15.073938369750977</v>
      </c>
      <c r="G36" s="263"/>
      <c r="H36" s="263"/>
      <c r="I36" s="263"/>
      <c r="J36" s="263">
        <f t="shared" si="1"/>
        <v>-14.259087562561035</v>
      </c>
      <c r="K36" s="263"/>
      <c r="L36" s="263"/>
      <c r="M36" s="263"/>
      <c r="N36" s="263">
        <f t="shared" si="2"/>
        <v>-17.248682022094727</v>
      </c>
      <c r="O36" s="263"/>
      <c r="P36" s="263"/>
      <c r="Q36" s="263"/>
      <c r="R36" s="263">
        <f t="shared" si="3"/>
        <v>-17.326696395874023</v>
      </c>
      <c r="S36" s="263"/>
      <c r="T36" s="263"/>
      <c r="U36" s="263"/>
      <c r="V36" s="263">
        <f t="shared" si="4"/>
        <v>-14.216691970825195</v>
      </c>
      <c r="W36" s="263"/>
      <c r="X36" s="263"/>
      <c r="Y36" s="263"/>
      <c r="Z36" s="268"/>
      <c r="AA36" s="208"/>
      <c r="AB36" s="264" t="str">
        <f>IF(MAX(MAX(F36:V36), ABS(MIN(F36:V36))) &gt; Z30,"N.G","O.K")</f>
        <v>O.K</v>
      </c>
      <c r="AC36" s="280"/>
    </row>
    <row r="37" spans="1:29" ht="15" customHeight="1">
      <c r="A37" s="172">
        <v>8</v>
      </c>
      <c r="B37" s="263" t="s">
        <v>133</v>
      </c>
      <c r="C37" s="263"/>
      <c r="D37" s="263"/>
      <c r="E37" s="263"/>
      <c r="F37" s="263">
        <f t="shared" si="0"/>
        <v>-15.07498836517334</v>
      </c>
      <c r="G37" s="263"/>
      <c r="H37" s="263"/>
      <c r="I37" s="263"/>
      <c r="J37" s="263">
        <f t="shared" si="1"/>
        <v>-14.260627746582031</v>
      </c>
      <c r="K37" s="263"/>
      <c r="L37" s="263"/>
      <c r="M37" s="263"/>
      <c r="N37" s="263">
        <f t="shared" si="2"/>
        <v>-17.250400543212891</v>
      </c>
      <c r="O37" s="263"/>
      <c r="P37" s="263"/>
      <c r="Q37" s="263"/>
      <c r="R37" s="263">
        <f t="shared" si="3"/>
        <v>-17.328760147094727</v>
      </c>
      <c r="S37" s="263"/>
      <c r="T37" s="263"/>
      <c r="U37" s="263"/>
      <c r="V37" s="263">
        <f t="shared" si="4"/>
        <v>-14.21930980682373</v>
      </c>
      <c r="W37" s="263"/>
      <c r="X37" s="263"/>
      <c r="Y37" s="263"/>
      <c r="Z37" s="268"/>
      <c r="AA37" s="208"/>
      <c r="AB37" s="264" t="str">
        <f>IF(MAX(MAX(F37:V37), ABS(MIN(F37:V37))) &gt; Z30,"N.G","O.K")</f>
        <v>O.K</v>
      </c>
      <c r="AC37" s="280"/>
    </row>
    <row r="38" spans="1:29" ht="15" customHeight="1">
      <c r="A38" s="172">
        <v>9</v>
      </c>
      <c r="B38" s="263" t="s">
        <v>134</v>
      </c>
      <c r="C38" s="263"/>
      <c r="D38" s="263"/>
      <c r="E38" s="263"/>
      <c r="F38" s="263">
        <f t="shared" si="0"/>
        <v>-16.572637557983398</v>
      </c>
      <c r="G38" s="263"/>
      <c r="H38" s="263"/>
      <c r="I38" s="263"/>
      <c r="J38" s="263">
        <f t="shared" si="1"/>
        <v>-15.71985912322998</v>
      </c>
      <c r="K38" s="263"/>
      <c r="L38" s="263"/>
      <c r="M38" s="263"/>
      <c r="N38" s="263">
        <f t="shared" si="2"/>
        <v>-18.872220993041992</v>
      </c>
      <c r="O38" s="263"/>
      <c r="P38" s="263"/>
      <c r="Q38" s="263"/>
      <c r="R38" s="263">
        <f t="shared" si="3"/>
        <v>-18.922529220581055</v>
      </c>
      <c r="S38" s="263"/>
      <c r="T38" s="263"/>
      <c r="U38" s="263"/>
      <c r="V38" s="263">
        <f t="shared" si="4"/>
        <v>-15.601125717163086</v>
      </c>
      <c r="W38" s="263"/>
      <c r="X38" s="263"/>
      <c r="Y38" s="263"/>
      <c r="Z38" s="268"/>
      <c r="AA38" s="208"/>
      <c r="AB38" s="264" t="str">
        <f>IF(MAX(MAX(F38:V38), ABS(MIN(F38:V38))) &gt; Z30,"N.G","O.K")</f>
        <v>O.K</v>
      </c>
      <c r="AC38" s="280"/>
    </row>
    <row r="39" spans="1:29" ht="15" customHeight="1">
      <c r="A39" s="172">
        <v>10</v>
      </c>
      <c r="B39" s="263" t="s">
        <v>135</v>
      </c>
      <c r="C39" s="263"/>
      <c r="D39" s="263"/>
      <c r="E39" s="263"/>
      <c r="F39" s="263">
        <f t="shared" si="0"/>
        <v>-16.573486328125</v>
      </c>
      <c r="G39" s="263"/>
      <c r="H39" s="263"/>
      <c r="I39" s="263"/>
      <c r="J39" s="263">
        <f t="shared" si="1"/>
        <v>-15.721110343933105</v>
      </c>
      <c r="K39" s="263"/>
      <c r="L39" s="263"/>
      <c r="M39" s="263"/>
      <c r="N39" s="263">
        <f t="shared" si="2"/>
        <v>-18.873598098754883</v>
      </c>
      <c r="O39" s="263"/>
      <c r="P39" s="263"/>
      <c r="Q39" s="263"/>
      <c r="R39" s="263">
        <f t="shared" si="3"/>
        <v>-18.924142837524414</v>
      </c>
      <c r="S39" s="263"/>
      <c r="T39" s="263"/>
      <c r="U39" s="263"/>
      <c r="V39" s="263">
        <f t="shared" si="4"/>
        <v>-15.603111267089844</v>
      </c>
      <c r="W39" s="263"/>
      <c r="X39" s="263"/>
      <c r="Y39" s="263"/>
      <c r="Z39" s="268"/>
      <c r="AA39" s="208"/>
      <c r="AB39" s="264" t="str">
        <f>IF(MAX(MAX(F39:V39), ABS(MIN(F39:V39))) &gt; Z30,"N.G","O.K")</f>
        <v>O.K</v>
      </c>
      <c r="AC39" s="280"/>
    </row>
    <row r="40" spans="1:29" ht="15" customHeight="1">
      <c r="A40" s="172">
        <v>11</v>
      </c>
      <c r="B40" s="263" t="s">
        <v>136</v>
      </c>
      <c r="C40" s="263"/>
      <c r="D40" s="263"/>
      <c r="E40" s="263"/>
      <c r="F40" s="263">
        <f t="shared" si="0"/>
        <v>-17.772329330444336</v>
      </c>
      <c r="G40" s="263"/>
      <c r="H40" s="263"/>
      <c r="I40" s="263"/>
      <c r="J40" s="263">
        <f t="shared" si="1"/>
        <v>-16.815534591674805</v>
      </c>
      <c r="K40" s="263"/>
      <c r="L40" s="263"/>
      <c r="M40" s="263"/>
      <c r="N40" s="263">
        <f t="shared" si="2"/>
        <v>-20.033327102661133</v>
      </c>
      <c r="O40" s="263"/>
      <c r="P40" s="263"/>
      <c r="Q40" s="263"/>
      <c r="R40" s="263">
        <f t="shared" si="3"/>
        <v>-20.042186737060547</v>
      </c>
      <c r="S40" s="263"/>
      <c r="T40" s="263"/>
      <c r="U40" s="263"/>
      <c r="V40" s="263">
        <f t="shared" si="4"/>
        <v>-16.587734222412109</v>
      </c>
      <c r="W40" s="263"/>
      <c r="X40" s="263"/>
      <c r="Y40" s="263"/>
      <c r="Z40" s="268"/>
      <c r="AA40" s="208"/>
      <c r="AB40" s="264" t="str">
        <f>IF(MAX(MAX(F40:V40), ABS(MIN(F40:V40))) &gt; Z30,"N.G","O.K")</f>
        <v>O.K</v>
      </c>
      <c r="AC40" s="280"/>
    </row>
    <row r="41" spans="1:29" ht="15" customHeight="1">
      <c r="A41" s="172">
        <v>12</v>
      </c>
      <c r="B41" s="263" t="s">
        <v>137</v>
      </c>
      <c r="C41" s="263"/>
      <c r="D41" s="263"/>
      <c r="E41" s="263"/>
      <c r="F41" s="263">
        <f t="shared" si="0"/>
        <v>-17.773515701293945</v>
      </c>
      <c r="G41" s="263"/>
      <c r="H41" s="263"/>
      <c r="I41" s="263"/>
      <c r="J41" s="263">
        <f t="shared" si="1"/>
        <v>-16.817052841186523</v>
      </c>
      <c r="K41" s="263"/>
      <c r="L41" s="263"/>
      <c r="M41" s="263"/>
      <c r="N41" s="263">
        <f t="shared" si="2"/>
        <v>-20.034912109375</v>
      </c>
      <c r="O41" s="263"/>
      <c r="P41" s="263"/>
      <c r="Q41" s="263"/>
      <c r="R41" s="263">
        <f t="shared" si="3"/>
        <v>-20.043924331665039</v>
      </c>
      <c r="S41" s="263"/>
      <c r="T41" s="263"/>
      <c r="U41" s="263"/>
      <c r="V41" s="263">
        <f t="shared" si="4"/>
        <v>-16.589733123779297</v>
      </c>
      <c r="W41" s="263"/>
      <c r="X41" s="263"/>
      <c r="Y41" s="263"/>
      <c r="Z41" s="268"/>
      <c r="AA41" s="208"/>
      <c r="AB41" s="264" t="str">
        <f>IF(MAX(MAX(F41:V41), ABS(MIN(F41:V41))) &gt; Z30,"N.G","O.K")</f>
        <v>O.K</v>
      </c>
      <c r="AC41" s="280"/>
    </row>
    <row r="42" spans="1:29" ht="15" customHeight="1">
      <c r="A42" s="172">
        <v>13</v>
      </c>
      <c r="B42" s="263" t="s">
        <v>138</v>
      </c>
      <c r="C42" s="263"/>
      <c r="D42" s="263"/>
      <c r="E42" s="263"/>
      <c r="F42" s="263">
        <f t="shared" si="0"/>
        <v>-18.820430755615234</v>
      </c>
      <c r="G42" s="263"/>
      <c r="H42" s="263"/>
      <c r="I42" s="263"/>
      <c r="J42" s="263">
        <f t="shared" si="1"/>
        <v>-17.761804580688477</v>
      </c>
      <c r="K42" s="263"/>
      <c r="L42" s="263"/>
      <c r="M42" s="263"/>
      <c r="N42" s="263">
        <f t="shared" si="2"/>
        <v>-21.006729125976562</v>
      </c>
      <c r="O42" s="263"/>
      <c r="P42" s="263"/>
      <c r="Q42" s="263"/>
      <c r="R42" s="263">
        <f t="shared" si="3"/>
        <v>-20.974485397338867</v>
      </c>
      <c r="S42" s="263"/>
      <c r="T42" s="263"/>
      <c r="U42" s="263"/>
      <c r="V42" s="263">
        <f t="shared" si="4"/>
        <v>-17.423200607299805</v>
      </c>
      <c r="W42" s="263"/>
      <c r="X42" s="263"/>
      <c r="Y42" s="263"/>
      <c r="Z42" s="268"/>
      <c r="AA42" s="208"/>
      <c r="AB42" s="264" t="str">
        <f>IF(MAX(MAX(F42:V42), ABS(MIN(F42:V42))) &gt; Z30,"N.G","O.K")</f>
        <v>O.K</v>
      </c>
      <c r="AC42" s="280"/>
    </row>
    <row r="43" spans="1:29" ht="15" customHeight="1">
      <c r="A43" s="172">
        <v>14</v>
      </c>
      <c r="B43" s="263" t="s">
        <v>139</v>
      </c>
      <c r="C43" s="263"/>
      <c r="D43" s="263"/>
      <c r="E43" s="263"/>
      <c r="F43" s="263">
        <f t="shared" si="0"/>
        <v>-18.821689605712891</v>
      </c>
      <c r="G43" s="263"/>
      <c r="H43" s="263"/>
      <c r="I43" s="263"/>
      <c r="J43" s="263">
        <f t="shared" si="1"/>
        <v>-17.763294219970703</v>
      </c>
      <c r="K43" s="263"/>
      <c r="L43" s="263"/>
      <c r="M43" s="263"/>
      <c r="N43" s="263">
        <f t="shared" si="2"/>
        <v>-21.008241653442383</v>
      </c>
      <c r="O43" s="263"/>
      <c r="P43" s="263"/>
      <c r="Q43" s="263"/>
      <c r="R43" s="263">
        <f t="shared" si="3"/>
        <v>-20.976089477539063</v>
      </c>
      <c r="S43" s="263"/>
      <c r="T43" s="263"/>
      <c r="U43" s="263"/>
      <c r="V43" s="263">
        <f t="shared" si="4"/>
        <v>-17.424995422363281</v>
      </c>
      <c r="W43" s="263"/>
      <c r="X43" s="263"/>
      <c r="Y43" s="263"/>
      <c r="Z43" s="268"/>
      <c r="AA43" s="208"/>
      <c r="AB43" s="264" t="str">
        <f>IF(MAX(MAX(F43:V43), ABS(MIN(F43:V43))) &gt; Z30,"N.G","O.K")</f>
        <v>O.K</v>
      </c>
      <c r="AC43" s="280"/>
    </row>
    <row r="44" spans="1:29" ht="15" customHeight="1">
      <c r="A44" s="172">
        <v>15</v>
      </c>
      <c r="B44" s="263" t="s">
        <v>140</v>
      </c>
      <c r="C44" s="263"/>
      <c r="D44" s="263"/>
      <c r="E44" s="263"/>
      <c r="F44" s="263">
        <f t="shared" si="0"/>
        <v>-19.48866081237793</v>
      </c>
      <c r="G44" s="263"/>
      <c r="H44" s="263"/>
      <c r="I44" s="263"/>
      <c r="J44" s="263">
        <f t="shared" si="1"/>
        <v>-18.37510871887207</v>
      </c>
      <c r="K44" s="263"/>
      <c r="L44" s="263"/>
      <c r="M44" s="263"/>
      <c r="N44" s="263">
        <f t="shared" si="2"/>
        <v>-21.627410888671875</v>
      </c>
      <c r="O44" s="263"/>
      <c r="P44" s="263"/>
      <c r="Q44" s="263"/>
      <c r="R44" s="263">
        <f t="shared" si="3"/>
        <v>-21.573015213012695</v>
      </c>
      <c r="S44" s="263"/>
      <c r="T44" s="263"/>
      <c r="U44" s="263"/>
      <c r="V44" s="263">
        <f t="shared" si="4"/>
        <v>-17.977914810180664</v>
      </c>
      <c r="W44" s="263"/>
      <c r="X44" s="263"/>
      <c r="Y44" s="263"/>
      <c r="Z44" s="268"/>
      <c r="AA44" s="208"/>
      <c r="AB44" s="264" t="str">
        <f>IF(MAX(MAX(F44:V44), ABS(MIN(F44:V44))) &gt; Z30,"N.G","O.K")</f>
        <v>O.K</v>
      </c>
      <c r="AC44" s="280"/>
    </row>
    <row r="45" spans="1:29" ht="15" customHeight="1">
      <c r="A45" s="172">
        <v>16</v>
      </c>
      <c r="B45" s="263" t="s">
        <v>141</v>
      </c>
      <c r="C45" s="263"/>
      <c r="D45" s="263"/>
      <c r="E45" s="263"/>
      <c r="F45" s="263">
        <f t="shared" si="0"/>
        <v>-19.280208587646484</v>
      </c>
      <c r="G45" s="263"/>
      <c r="H45" s="263"/>
      <c r="I45" s="263"/>
      <c r="J45" s="263">
        <f t="shared" si="1"/>
        <v>-18.207069396972656</v>
      </c>
      <c r="K45" s="263"/>
      <c r="L45" s="263"/>
      <c r="M45" s="263"/>
      <c r="N45" s="263">
        <f t="shared" si="2"/>
        <v>-21.470155715942383</v>
      </c>
      <c r="O45" s="263"/>
      <c r="P45" s="263"/>
      <c r="Q45" s="263"/>
      <c r="R45" s="263">
        <f t="shared" si="3"/>
        <v>-21.430591583251953</v>
      </c>
      <c r="S45" s="263"/>
      <c r="T45" s="263"/>
      <c r="U45" s="263"/>
      <c r="V45" s="263">
        <f t="shared" si="4"/>
        <v>-17.851512908935547</v>
      </c>
      <c r="W45" s="263"/>
      <c r="X45" s="263"/>
      <c r="Y45" s="263"/>
      <c r="Z45" s="268"/>
      <c r="AA45" s="208"/>
      <c r="AB45" s="264" t="str">
        <f>IF(MAX(MAX(F45:V45), ABS(MIN(F45:V45))) &gt; Z30,"N.G","O.K")</f>
        <v>O.K</v>
      </c>
      <c r="AC45" s="280"/>
    </row>
    <row r="46" spans="1:29" ht="15" customHeight="1">
      <c r="A46" s="172">
        <v>17</v>
      </c>
      <c r="B46" s="263" t="s">
        <v>142</v>
      </c>
      <c r="C46" s="263"/>
      <c r="D46" s="263"/>
      <c r="E46" s="263"/>
      <c r="F46" s="263">
        <f t="shared" si="0"/>
        <v>-19.272233963012695</v>
      </c>
      <c r="G46" s="263"/>
      <c r="H46" s="263"/>
      <c r="I46" s="263"/>
      <c r="J46" s="263">
        <f t="shared" si="1"/>
        <v>-18.190195083618164</v>
      </c>
      <c r="K46" s="263"/>
      <c r="L46" s="263"/>
      <c r="M46" s="263"/>
      <c r="N46" s="263">
        <f t="shared" si="2"/>
        <v>-21.448373794555664</v>
      </c>
      <c r="O46" s="263"/>
      <c r="P46" s="263"/>
      <c r="Q46" s="263"/>
      <c r="R46" s="263">
        <f t="shared" si="3"/>
        <v>-21.405052185058594</v>
      </c>
      <c r="S46" s="263"/>
      <c r="T46" s="263"/>
      <c r="U46" s="263"/>
      <c r="V46" s="263">
        <f t="shared" si="4"/>
        <v>-17.82508659362793</v>
      </c>
      <c r="W46" s="263"/>
      <c r="X46" s="263"/>
      <c r="Y46" s="263"/>
      <c r="Z46" s="268"/>
      <c r="AA46" s="208"/>
      <c r="AB46" s="264" t="str">
        <f>IF(MAX(MAX(F46:V46), ABS(MIN(F46:V46))) &gt; Z30,"N.G","O.K")</f>
        <v>O.K</v>
      </c>
      <c r="AC46" s="280"/>
    </row>
    <row r="47" spans="1:29" ht="15" customHeight="1">
      <c r="A47" s="172">
        <v>18</v>
      </c>
      <c r="B47" s="263" t="s">
        <v>143</v>
      </c>
      <c r="C47" s="263"/>
      <c r="D47" s="263"/>
      <c r="E47" s="263"/>
      <c r="F47" s="263">
        <f t="shared" si="0"/>
        <v>-19.254663467407227</v>
      </c>
      <c r="G47" s="263"/>
      <c r="H47" s="263"/>
      <c r="I47" s="263"/>
      <c r="J47" s="263">
        <f t="shared" si="1"/>
        <v>-18.166070938110352</v>
      </c>
      <c r="K47" s="263"/>
      <c r="L47" s="263"/>
      <c r="M47" s="263"/>
      <c r="N47" s="263">
        <f t="shared" si="2"/>
        <v>-21.417495727539063</v>
      </c>
      <c r="O47" s="263"/>
      <c r="P47" s="263"/>
      <c r="Q47" s="263"/>
      <c r="R47" s="263">
        <f t="shared" si="3"/>
        <v>-21.371959686279297</v>
      </c>
      <c r="S47" s="263"/>
      <c r="T47" s="263"/>
      <c r="U47" s="263"/>
      <c r="V47" s="263">
        <f t="shared" si="4"/>
        <v>-17.799016952514648</v>
      </c>
      <c r="W47" s="263"/>
      <c r="X47" s="263"/>
      <c r="Y47" s="263"/>
      <c r="Z47" s="268"/>
      <c r="AA47" s="208"/>
      <c r="AB47" s="264" t="str">
        <f>IF(MAX(MAX(F47:V47), ABS(MIN(F47:V47))) &gt; Z30,"N.G","O.K")</f>
        <v>O.K</v>
      </c>
      <c r="AC47" s="280"/>
    </row>
    <row r="48" spans="1:29" ht="15" customHeight="1">
      <c r="A48" s="172">
        <v>19</v>
      </c>
      <c r="B48" s="263" t="s">
        <v>144</v>
      </c>
      <c r="C48" s="263"/>
      <c r="D48" s="263"/>
      <c r="E48" s="263"/>
      <c r="F48" s="263">
        <f t="shared" si="0"/>
        <v>-19.291091918945312</v>
      </c>
      <c r="G48" s="263"/>
      <c r="H48" s="263"/>
      <c r="I48" s="263"/>
      <c r="J48" s="263">
        <f t="shared" si="1"/>
        <v>-18.236177444458008</v>
      </c>
      <c r="K48" s="263"/>
      <c r="L48" s="263"/>
      <c r="M48" s="263"/>
      <c r="N48" s="263">
        <f t="shared" si="2"/>
        <v>-21.473281860351563</v>
      </c>
      <c r="O48" s="263"/>
      <c r="P48" s="263"/>
      <c r="Q48" s="263"/>
      <c r="R48" s="263">
        <f t="shared" si="3"/>
        <v>-21.413904190063477</v>
      </c>
      <c r="S48" s="263"/>
      <c r="T48" s="263"/>
      <c r="U48" s="263"/>
      <c r="V48" s="263">
        <f t="shared" si="4"/>
        <v>-17.834417343139648</v>
      </c>
      <c r="W48" s="263"/>
      <c r="X48" s="263"/>
      <c r="Y48" s="263"/>
      <c r="Z48" s="268"/>
      <c r="AA48" s="208"/>
      <c r="AB48" s="264" t="str">
        <f>IF(MAX(MAX(F48:V48), ABS(MIN(F48:V48))) &gt; Z30,"N.G","O.K")</f>
        <v>O.K</v>
      </c>
      <c r="AC48" s="280"/>
    </row>
    <row r="49" spans="1:29" ht="15" customHeight="1">
      <c r="A49" s="172">
        <v>20</v>
      </c>
      <c r="B49" s="263" t="s">
        <v>145</v>
      </c>
      <c r="C49" s="263"/>
      <c r="D49" s="263"/>
      <c r="E49" s="263"/>
      <c r="F49" s="263">
        <f t="shared" si="0"/>
        <v>-19.443019866943359</v>
      </c>
      <c r="G49" s="263"/>
      <c r="H49" s="263"/>
      <c r="I49" s="263"/>
      <c r="J49" s="263">
        <f t="shared" si="1"/>
        <v>-18.490657806396484</v>
      </c>
      <c r="K49" s="263"/>
      <c r="L49" s="263"/>
      <c r="M49" s="263"/>
      <c r="N49" s="263">
        <f t="shared" si="2"/>
        <v>-21.757146835327148</v>
      </c>
      <c r="O49" s="263"/>
      <c r="P49" s="263"/>
      <c r="Q49" s="263"/>
      <c r="R49" s="263">
        <f t="shared" si="3"/>
        <v>-21.707763671875</v>
      </c>
      <c r="S49" s="263"/>
      <c r="T49" s="263"/>
      <c r="U49" s="263"/>
      <c r="V49" s="263">
        <f t="shared" si="4"/>
        <v>-18.109451293945313</v>
      </c>
      <c r="W49" s="263"/>
      <c r="X49" s="263"/>
      <c r="Y49" s="263"/>
      <c r="Z49" s="268"/>
      <c r="AA49" s="208"/>
      <c r="AB49" s="264" t="str">
        <f>IF(MAX(MAX(F49:V49), ABS(MIN(F49:V49))) &gt; Z30,"N.G","O.K")</f>
        <v>O.K</v>
      </c>
      <c r="AC49" s="280"/>
    </row>
    <row r="50" spans="1:29" ht="15" customHeight="1">
      <c r="A50" s="172">
        <v>21</v>
      </c>
      <c r="B50" s="263" t="s">
        <v>146</v>
      </c>
      <c r="C50" s="263"/>
      <c r="D50" s="263"/>
      <c r="E50" s="263"/>
      <c r="F50" s="263">
        <f t="shared" si="0"/>
        <v>-19.493339538574219</v>
      </c>
      <c r="G50" s="263"/>
      <c r="H50" s="263"/>
      <c r="I50" s="263"/>
      <c r="J50" s="263">
        <f t="shared" si="1"/>
        <v>-18.560657501220703</v>
      </c>
      <c r="K50" s="263"/>
      <c r="L50" s="263"/>
      <c r="M50" s="263"/>
      <c r="N50" s="263">
        <f t="shared" si="2"/>
        <v>-21.858871459960938</v>
      </c>
      <c r="O50" s="263"/>
      <c r="P50" s="263"/>
      <c r="Q50" s="263"/>
      <c r="R50" s="263">
        <f t="shared" si="3"/>
        <v>-21.838611602783203</v>
      </c>
      <c r="S50" s="263"/>
      <c r="T50" s="263"/>
      <c r="U50" s="263"/>
      <c r="V50" s="263">
        <f t="shared" si="4"/>
        <v>-18.252414703369141</v>
      </c>
      <c r="W50" s="263"/>
      <c r="X50" s="263"/>
      <c r="Y50" s="263"/>
      <c r="Z50" s="268"/>
      <c r="AA50" s="208"/>
      <c r="AB50" s="264" t="str">
        <f>IF(MAX(MAX(F50:V50), ABS(MIN(F50:V50))) &gt; Z30,"N.G","O.K")</f>
        <v>O.K</v>
      </c>
      <c r="AC50" s="280"/>
    </row>
    <row r="51" spans="1:29" ht="15" customHeight="1">
      <c r="A51" s="172">
        <v>22</v>
      </c>
      <c r="B51" s="263" t="s">
        <v>147</v>
      </c>
      <c r="C51" s="263"/>
      <c r="D51" s="263"/>
      <c r="E51" s="263"/>
      <c r="F51" s="263">
        <f t="shared" si="0"/>
        <v>-19.502897262573242</v>
      </c>
      <c r="G51" s="263"/>
      <c r="H51" s="263"/>
      <c r="I51" s="263"/>
      <c r="J51" s="263">
        <f t="shared" si="1"/>
        <v>-18.539104461669922</v>
      </c>
      <c r="K51" s="263"/>
      <c r="L51" s="263"/>
      <c r="M51" s="263"/>
      <c r="N51" s="263">
        <f t="shared" si="2"/>
        <v>-21.859567642211914</v>
      </c>
      <c r="O51" s="263"/>
      <c r="P51" s="263"/>
      <c r="Q51" s="263"/>
      <c r="R51" s="263">
        <f t="shared" si="3"/>
        <v>-21.842384338378906</v>
      </c>
      <c r="S51" s="263"/>
      <c r="T51" s="263"/>
      <c r="U51" s="263"/>
      <c r="V51" s="263">
        <f t="shared" si="4"/>
        <v>-18.226869583129883</v>
      </c>
      <c r="W51" s="263"/>
      <c r="X51" s="263"/>
      <c r="Y51" s="263"/>
      <c r="Z51" s="268"/>
      <c r="AA51" s="208"/>
      <c r="AB51" s="264" t="str">
        <f>IF(MAX(MAX(F51:V51), ABS(MIN(F51:V51))) &gt; Z30,"N.G","O.K")</f>
        <v>O.K</v>
      </c>
      <c r="AC51" s="280"/>
    </row>
    <row r="52" spans="1:29" ht="15" customHeight="1">
      <c r="A52" s="172">
        <v>23</v>
      </c>
      <c r="B52" s="263" t="s">
        <v>121</v>
      </c>
      <c r="C52" s="263"/>
      <c r="D52" s="263"/>
      <c r="E52" s="263"/>
      <c r="F52" s="263">
        <f t="shared" si="0"/>
        <v>-19.279685974121094</v>
      </c>
      <c r="G52" s="263"/>
      <c r="H52" s="263"/>
      <c r="I52" s="263"/>
      <c r="J52" s="263">
        <f t="shared" si="1"/>
        <v>-18.227670669555664</v>
      </c>
      <c r="K52" s="263"/>
      <c r="L52" s="263"/>
      <c r="M52" s="263"/>
      <c r="N52" s="263">
        <f t="shared" si="2"/>
        <v>-21.445291519165039</v>
      </c>
      <c r="O52" s="263"/>
      <c r="P52" s="263"/>
      <c r="Q52" s="263"/>
      <c r="R52" s="263">
        <f t="shared" si="3"/>
        <v>-21.380504608154297</v>
      </c>
      <c r="S52" s="263"/>
      <c r="T52" s="263"/>
      <c r="U52" s="263"/>
      <c r="V52" s="263">
        <f t="shared" si="4"/>
        <v>-17.82586669921875</v>
      </c>
      <c r="W52" s="263"/>
      <c r="X52" s="263"/>
      <c r="Y52" s="263"/>
      <c r="Z52" s="269"/>
      <c r="AA52" s="270"/>
      <c r="AB52" s="264" t="str">
        <f>IF(MAX(MAX(F52:V52), ABS(MIN(F52:V52))) &gt; Z30,"N.G","O.K")</f>
        <v>O.K</v>
      </c>
      <c r="AC52" s="280"/>
    </row>
  </sheetData>
  <mergeCells count="173">
    <mergeCell ref="A1:F3"/>
    <mergeCell ref="B8:AC8"/>
    <mergeCell ref="A28:A29"/>
    <mergeCell ref="B28:E29"/>
    <mergeCell ref="B30:E30"/>
    <mergeCell ref="B31:E31"/>
    <mergeCell ref="B40:E40"/>
    <mergeCell ref="B41:E41"/>
    <mergeCell ref="B42:E42"/>
    <mergeCell ref="J38:M38"/>
    <mergeCell ref="J39:M39"/>
    <mergeCell ref="J40:M40"/>
    <mergeCell ref="J41:M41"/>
    <mergeCell ref="J42:M42"/>
    <mergeCell ref="N28:Q29"/>
    <mergeCell ref="N30:Q30"/>
    <mergeCell ref="N31:Q31"/>
    <mergeCell ref="N32:Q32"/>
    <mergeCell ref="N33:Q33"/>
    <mergeCell ref="N34:Q34"/>
    <mergeCell ref="N35:Q35"/>
    <mergeCell ref="N36:Q36"/>
    <mergeCell ref="N37:Q37"/>
    <mergeCell ref="R35:U35"/>
    <mergeCell ref="F38:I38"/>
    <mergeCell ref="F39:I39"/>
    <mergeCell ref="F40:I40"/>
    <mergeCell ref="F41:I41"/>
    <mergeCell ref="F42:I42"/>
    <mergeCell ref="F43:I43"/>
    <mergeCell ref="F28:I29"/>
    <mergeCell ref="F30:I30"/>
    <mergeCell ref="B43:E43"/>
    <mergeCell ref="B32:E32"/>
    <mergeCell ref="B33:E33"/>
    <mergeCell ref="B34:E34"/>
    <mergeCell ref="B35:E35"/>
    <mergeCell ref="B36:E36"/>
    <mergeCell ref="B37:E37"/>
    <mergeCell ref="F31:I31"/>
    <mergeCell ref="F32:I32"/>
    <mergeCell ref="F33:I33"/>
    <mergeCell ref="F34:I34"/>
    <mergeCell ref="F35:I35"/>
    <mergeCell ref="F36:I36"/>
    <mergeCell ref="F37:I37"/>
    <mergeCell ref="B38:E38"/>
    <mergeCell ref="B39:E39"/>
    <mergeCell ref="J28:M29"/>
    <mergeCell ref="J30:M30"/>
    <mergeCell ref="J31:M31"/>
    <mergeCell ref="J32:M32"/>
    <mergeCell ref="J33:M33"/>
    <mergeCell ref="J34:M34"/>
    <mergeCell ref="J35:M35"/>
    <mergeCell ref="J36:M36"/>
    <mergeCell ref="J37:M37"/>
    <mergeCell ref="N38:Q38"/>
    <mergeCell ref="N39:Q39"/>
    <mergeCell ref="N40:Q40"/>
    <mergeCell ref="N41:Q41"/>
    <mergeCell ref="N42:Q42"/>
    <mergeCell ref="N43:Q43"/>
    <mergeCell ref="V42:Y42"/>
    <mergeCell ref="V43:Y43"/>
    <mergeCell ref="J43:M43"/>
    <mergeCell ref="R38:U38"/>
    <mergeCell ref="R39:U39"/>
    <mergeCell ref="R40:U40"/>
    <mergeCell ref="R41:U41"/>
    <mergeCell ref="R42:U42"/>
    <mergeCell ref="R43:U43"/>
    <mergeCell ref="R28:U29"/>
    <mergeCell ref="R30:U30"/>
    <mergeCell ref="R31:U31"/>
    <mergeCell ref="R32:U32"/>
    <mergeCell ref="R33:U33"/>
    <mergeCell ref="R34:U34"/>
    <mergeCell ref="R36:U36"/>
    <mergeCell ref="R37:U37"/>
    <mergeCell ref="Z28:AA29"/>
    <mergeCell ref="AB28:AC29"/>
    <mergeCell ref="AB30:AC30"/>
    <mergeCell ref="AB31:AC31"/>
    <mergeCell ref="AB32:AC32"/>
    <mergeCell ref="V38:Y38"/>
    <mergeCell ref="V39:Y39"/>
    <mergeCell ref="V40:Y40"/>
    <mergeCell ref="V41:Y41"/>
    <mergeCell ref="AB40:AC40"/>
    <mergeCell ref="AB41:AC41"/>
    <mergeCell ref="V28:Y29"/>
    <mergeCell ref="V30:Y30"/>
    <mergeCell ref="V31:Y31"/>
    <mergeCell ref="V32:Y32"/>
    <mergeCell ref="V33:Y33"/>
    <mergeCell ref="V34:Y34"/>
    <mergeCell ref="V35:Y35"/>
    <mergeCell ref="V36:Y36"/>
    <mergeCell ref="V37:Y37"/>
    <mergeCell ref="AB42:AC42"/>
    <mergeCell ref="Z30:AA52"/>
    <mergeCell ref="AB37:AC37"/>
    <mergeCell ref="AB38:AC38"/>
    <mergeCell ref="AB39:AC39"/>
    <mergeCell ref="AB33:AC33"/>
    <mergeCell ref="AB34:AC34"/>
    <mergeCell ref="AB35:AC35"/>
    <mergeCell ref="AB36:AC36"/>
    <mergeCell ref="AB45:AC45"/>
    <mergeCell ref="AB47:AC47"/>
    <mergeCell ref="AB49:AC49"/>
    <mergeCell ref="AB51:AC51"/>
    <mergeCell ref="B46:E46"/>
    <mergeCell ref="F46:I46"/>
    <mergeCell ref="J46:M46"/>
    <mergeCell ref="N46:Q46"/>
    <mergeCell ref="R46:U46"/>
    <mergeCell ref="V46:Y46"/>
    <mergeCell ref="AB46:AC46"/>
    <mergeCell ref="AB43:AC43"/>
    <mergeCell ref="AB44:AC44"/>
    <mergeCell ref="B45:E45"/>
    <mergeCell ref="F45:I45"/>
    <mergeCell ref="J45:M45"/>
    <mergeCell ref="N45:Q45"/>
    <mergeCell ref="R45:U45"/>
    <mergeCell ref="V45:Y45"/>
    <mergeCell ref="V44:Y44"/>
    <mergeCell ref="N44:Q44"/>
    <mergeCell ref="J44:M44"/>
    <mergeCell ref="B44:E44"/>
    <mergeCell ref="R44:U44"/>
    <mergeCell ref="F44:I44"/>
    <mergeCell ref="B48:E48"/>
    <mergeCell ref="F48:I48"/>
    <mergeCell ref="J48:M48"/>
    <mergeCell ref="N48:Q48"/>
    <mergeCell ref="R48:U48"/>
    <mergeCell ref="V48:Y48"/>
    <mergeCell ref="AB48:AC48"/>
    <mergeCell ref="B47:E47"/>
    <mergeCell ref="F47:I47"/>
    <mergeCell ref="J47:M47"/>
    <mergeCell ref="N47:Q47"/>
    <mergeCell ref="R47:U47"/>
    <mergeCell ref="V47:Y47"/>
    <mergeCell ref="B50:E50"/>
    <mergeCell ref="F50:I50"/>
    <mergeCell ref="J50:M50"/>
    <mergeCell ref="N50:Q50"/>
    <mergeCell ref="R50:U50"/>
    <mergeCell ref="V50:Y50"/>
    <mergeCell ref="AB50:AC50"/>
    <mergeCell ref="B49:E49"/>
    <mergeCell ref="F49:I49"/>
    <mergeCell ref="J49:M49"/>
    <mergeCell ref="N49:Q49"/>
    <mergeCell ref="R49:U49"/>
    <mergeCell ref="V49:Y49"/>
    <mergeCell ref="B52:E52"/>
    <mergeCell ref="F52:I52"/>
    <mergeCell ref="J52:M52"/>
    <mergeCell ref="N52:Q52"/>
    <mergeCell ref="R52:U52"/>
    <mergeCell ref="V52:Y52"/>
    <mergeCell ref="AB52:AC52"/>
    <mergeCell ref="B51:E51"/>
    <mergeCell ref="F51:I51"/>
    <mergeCell ref="J51:M51"/>
    <mergeCell ref="N51:Q51"/>
    <mergeCell ref="R51:U51"/>
    <mergeCell ref="V51:Y5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ZZ354"/>
  <sheetViews>
    <sheetView view="pageBreakPreview" zoomScaleNormal="100" zoomScaleSheetLayoutView="100" workbookViewId="0">
      <selection activeCell="DS53" sqref="DS53"/>
    </sheetView>
  </sheetViews>
  <sheetFormatPr defaultColWidth="8.6640625" defaultRowHeight="15" customHeight="1"/>
  <cols>
    <col min="1" max="9" width="3.33203125" style="55" customWidth="1"/>
    <col min="10" max="11" width="3.33203125" style="128" customWidth="1"/>
    <col min="12" max="12" width="3.33203125" style="55" customWidth="1"/>
    <col min="13" max="13" width="3.33203125" style="58" customWidth="1"/>
    <col min="14" max="15" width="3.33203125" style="56" customWidth="1"/>
    <col min="16" max="17" width="3.33203125" style="129" customWidth="1"/>
    <col min="18" max="21" width="3.33203125" style="56" customWidth="1"/>
    <col min="22" max="23" width="3.33203125" style="129" customWidth="1"/>
    <col min="24" max="29" width="3.33203125" style="56" customWidth="1"/>
    <col min="30" max="121" width="0" style="121" hidden="1" customWidth="1"/>
    <col min="122" max="702" width="8.6640625" style="121"/>
    <col min="703" max="16384" width="8.6640625" style="55"/>
  </cols>
  <sheetData>
    <row r="1" spans="1:702" s="2" customFormat="1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122"/>
      <c r="K1" s="122"/>
      <c r="L1" s="74"/>
      <c r="M1" s="74"/>
      <c r="N1" s="74"/>
      <c r="O1" s="74"/>
      <c r="P1" s="122"/>
      <c r="Q1" s="122"/>
      <c r="R1" s="74"/>
      <c r="S1" s="74"/>
      <c r="T1" s="74"/>
      <c r="U1" s="74"/>
      <c r="V1" s="122"/>
      <c r="W1" s="122"/>
      <c r="X1" s="74"/>
      <c r="Y1" s="74"/>
      <c r="Z1" s="74"/>
      <c r="AA1" s="74"/>
      <c r="AB1" s="74"/>
      <c r="AC1" s="75"/>
      <c r="AD1" s="127"/>
      <c r="AE1" s="127" t="s">
        <v>333</v>
      </c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127"/>
      <c r="GA1" s="127"/>
      <c r="GB1" s="127"/>
      <c r="GC1" s="127"/>
      <c r="GD1" s="127"/>
      <c r="GE1" s="127"/>
      <c r="GF1" s="127"/>
      <c r="GG1" s="127"/>
      <c r="GH1" s="127"/>
      <c r="GI1" s="127"/>
      <c r="GJ1" s="127"/>
      <c r="GK1" s="127"/>
      <c r="GL1" s="127"/>
      <c r="GM1" s="127"/>
      <c r="GN1" s="127"/>
      <c r="GO1" s="127"/>
      <c r="GP1" s="127"/>
      <c r="GQ1" s="127"/>
      <c r="GR1" s="127"/>
      <c r="GS1" s="127"/>
      <c r="GT1" s="127"/>
      <c r="GU1" s="127"/>
      <c r="GV1" s="127"/>
      <c r="GW1" s="127"/>
      <c r="GX1" s="127"/>
      <c r="GY1" s="127"/>
      <c r="GZ1" s="127"/>
      <c r="HA1" s="127"/>
      <c r="HB1" s="127"/>
      <c r="HC1" s="127"/>
      <c r="HD1" s="127"/>
      <c r="HE1" s="127"/>
      <c r="HF1" s="127"/>
      <c r="HG1" s="127"/>
      <c r="HH1" s="127"/>
      <c r="HI1" s="127"/>
      <c r="HJ1" s="127"/>
      <c r="HK1" s="127"/>
      <c r="HL1" s="127"/>
      <c r="HM1" s="127"/>
      <c r="HN1" s="127"/>
      <c r="HO1" s="127"/>
      <c r="HP1" s="127"/>
      <c r="HQ1" s="127"/>
      <c r="HR1" s="127"/>
      <c r="HS1" s="127"/>
      <c r="HT1" s="127"/>
      <c r="HU1" s="127"/>
      <c r="HV1" s="127"/>
      <c r="HW1" s="127"/>
      <c r="HX1" s="127"/>
      <c r="HY1" s="127"/>
      <c r="HZ1" s="127"/>
      <c r="IA1" s="127"/>
      <c r="IB1" s="127"/>
      <c r="IC1" s="127"/>
      <c r="ID1" s="127"/>
      <c r="IE1" s="127"/>
      <c r="IF1" s="127"/>
      <c r="IG1" s="127"/>
      <c r="IH1" s="127"/>
      <c r="II1" s="127"/>
      <c r="IJ1" s="127"/>
      <c r="IK1" s="127"/>
      <c r="IL1" s="127"/>
      <c r="IM1" s="127"/>
      <c r="IN1" s="127"/>
      <c r="IO1" s="127"/>
      <c r="IP1" s="127"/>
      <c r="IQ1" s="127"/>
      <c r="IR1" s="127"/>
      <c r="IS1" s="127"/>
      <c r="IT1" s="127"/>
      <c r="IU1" s="127"/>
      <c r="IV1" s="127"/>
      <c r="IW1" s="127"/>
      <c r="IX1" s="127"/>
      <c r="IY1" s="127"/>
      <c r="IZ1" s="127"/>
      <c r="JA1" s="127"/>
      <c r="JB1" s="127"/>
      <c r="JC1" s="127"/>
      <c r="JD1" s="127"/>
      <c r="JE1" s="127"/>
      <c r="JF1" s="127"/>
      <c r="JG1" s="127"/>
      <c r="JH1" s="127"/>
      <c r="JI1" s="127"/>
      <c r="JJ1" s="127"/>
      <c r="JK1" s="127"/>
      <c r="JL1" s="127"/>
      <c r="JM1" s="127"/>
      <c r="JN1" s="127"/>
      <c r="JO1" s="127"/>
      <c r="JP1" s="127"/>
      <c r="JQ1" s="127"/>
      <c r="JR1" s="127"/>
      <c r="JS1" s="127"/>
      <c r="JT1" s="127"/>
      <c r="JU1" s="127"/>
      <c r="JV1" s="127"/>
      <c r="JW1" s="127"/>
      <c r="JX1" s="127"/>
      <c r="JY1" s="127"/>
      <c r="JZ1" s="127"/>
      <c r="KA1" s="127"/>
      <c r="KB1" s="127"/>
      <c r="KC1" s="127"/>
      <c r="KD1" s="127"/>
      <c r="KE1" s="127"/>
      <c r="KF1" s="127"/>
      <c r="KG1" s="127"/>
      <c r="KH1" s="127"/>
      <c r="KI1" s="127"/>
      <c r="KJ1" s="127"/>
      <c r="KK1" s="127"/>
      <c r="KL1" s="127"/>
      <c r="KM1" s="127"/>
      <c r="KN1" s="127"/>
      <c r="KO1" s="127"/>
      <c r="KP1" s="127"/>
      <c r="KQ1" s="127"/>
      <c r="KR1" s="127"/>
      <c r="KS1" s="127"/>
      <c r="KT1" s="127"/>
      <c r="KU1" s="127"/>
      <c r="KV1" s="127"/>
      <c r="KW1" s="127"/>
      <c r="KX1" s="127"/>
      <c r="KY1" s="127"/>
      <c r="KZ1" s="127"/>
      <c r="LA1" s="127"/>
      <c r="LB1" s="127"/>
      <c r="LC1" s="127"/>
      <c r="LD1" s="127"/>
      <c r="LE1" s="127"/>
      <c r="LF1" s="127"/>
      <c r="LG1" s="127"/>
      <c r="LH1" s="127"/>
      <c r="LI1" s="127"/>
      <c r="LJ1" s="127"/>
      <c r="LK1" s="127"/>
      <c r="LL1" s="127"/>
      <c r="LM1" s="127"/>
      <c r="LN1" s="127"/>
      <c r="LO1" s="127"/>
      <c r="LP1" s="127"/>
      <c r="LQ1" s="127"/>
      <c r="LR1" s="127"/>
      <c r="LS1" s="127"/>
      <c r="LT1" s="127"/>
      <c r="LU1" s="127"/>
      <c r="LV1" s="127"/>
      <c r="LW1" s="127"/>
      <c r="LX1" s="127"/>
      <c r="LY1" s="127"/>
      <c r="LZ1" s="127"/>
      <c r="MA1" s="127"/>
      <c r="MB1" s="127"/>
      <c r="MC1" s="127"/>
      <c r="MD1" s="127"/>
      <c r="ME1" s="127"/>
      <c r="MF1" s="127"/>
      <c r="MG1" s="127"/>
      <c r="MH1" s="127"/>
      <c r="MI1" s="127"/>
      <c r="MJ1" s="127"/>
      <c r="MK1" s="127"/>
      <c r="ML1" s="127"/>
      <c r="MM1" s="127"/>
      <c r="MN1" s="127"/>
      <c r="MO1" s="127"/>
      <c r="MP1" s="127"/>
      <c r="MQ1" s="127"/>
      <c r="MR1" s="127"/>
      <c r="MS1" s="127"/>
      <c r="MT1" s="127"/>
      <c r="MU1" s="127"/>
      <c r="MV1" s="127"/>
      <c r="MW1" s="127"/>
      <c r="MX1" s="127"/>
      <c r="MY1" s="127"/>
      <c r="MZ1" s="127"/>
      <c r="NA1" s="127"/>
      <c r="NB1" s="127"/>
      <c r="NC1" s="127"/>
      <c r="ND1" s="127"/>
      <c r="NE1" s="127"/>
      <c r="NF1" s="127"/>
      <c r="NG1" s="127"/>
      <c r="NH1" s="127"/>
      <c r="NI1" s="127"/>
      <c r="NJ1" s="127"/>
      <c r="NK1" s="127"/>
      <c r="NL1" s="127"/>
      <c r="NM1" s="127"/>
      <c r="NN1" s="127"/>
      <c r="NO1" s="127"/>
      <c r="NP1" s="127"/>
      <c r="NQ1" s="127"/>
      <c r="NR1" s="127"/>
      <c r="NS1" s="127"/>
      <c r="NT1" s="127"/>
      <c r="NU1" s="127"/>
      <c r="NV1" s="127"/>
      <c r="NW1" s="127"/>
      <c r="NX1" s="127"/>
      <c r="NY1" s="127"/>
      <c r="NZ1" s="127"/>
      <c r="OA1" s="127"/>
      <c r="OB1" s="127"/>
      <c r="OC1" s="127"/>
      <c r="OD1" s="127"/>
      <c r="OE1" s="127"/>
      <c r="OF1" s="127"/>
      <c r="OG1" s="127"/>
      <c r="OH1" s="127"/>
      <c r="OI1" s="127"/>
      <c r="OJ1" s="127"/>
      <c r="OK1" s="127"/>
      <c r="OL1" s="127"/>
      <c r="OM1" s="127"/>
      <c r="ON1" s="127"/>
      <c r="OO1" s="127"/>
      <c r="OP1" s="127"/>
      <c r="OQ1" s="127"/>
      <c r="OR1" s="127"/>
      <c r="OS1" s="127"/>
      <c r="OT1" s="127"/>
      <c r="OU1" s="127"/>
      <c r="OV1" s="127"/>
      <c r="OW1" s="127"/>
      <c r="OX1" s="127"/>
      <c r="OY1" s="127"/>
      <c r="OZ1" s="127"/>
      <c r="PA1" s="127"/>
      <c r="PB1" s="127"/>
      <c r="PC1" s="127"/>
      <c r="PD1" s="127"/>
      <c r="PE1" s="127"/>
      <c r="PF1" s="127"/>
      <c r="PG1" s="127"/>
      <c r="PH1" s="127"/>
      <c r="PI1" s="127"/>
      <c r="PJ1" s="127"/>
      <c r="PK1" s="127"/>
      <c r="PL1" s="127"/>
      <c r="PM1" s="127"/>
      <c r="PN1" s="127"/>
      <c r="PO1" s="127"/>
      <c r="PP1" s="127"/>
      <c r="PQ1" s="127"/>
      <c r="PR1" s="127"/>
      <c r="PS1" s="127"/>
      <c r="PT1" s="127"/>
      <c r="PU1" s="127"/>
      <c r="PV1" s="127"/>
      <c r="PW1" s="127"/>
      <c r="PX1" s="127"/>
      <c r="PY1" s="127"/>
      <c r="PZ1" s="127"/>
      <c r="QA1" s="127"/>
      <c r="QB1" s="127"/>
      <c r="QC1" s="127"/>
      <c r="QD1" s="127"/>
      <c r="QE1" s="127"/>
      <c r="QF1" s="127"/>
      <c r="QG1" s="127"/>
      <c r="QH1" s="127"/>
      <c r="QI1" s="127"/>
      <c r="QJ1" s="127"/>
      <c r="QK1" s="127"/>
      <c r="QL1" s="127"/>
      <c r="QM1" s="127"/>
      <c r="QN1" s="127"/>
      <c r="QO1" s="127"/>
      <c r="QP1" s="127"/>
      <c r="QQ1" s="127"/>
      <c r="QR1" s="127"/>
      <c r="QS1" s="127"/>
      <c r="QT1" s="127"/>
      <c r="QU1" s="127"/>
      <c r="QV1" s="127"/>
      <c r="QW1" s="127"/>
      <c r="QX1" s="127"/>
      <c r="QY1" s="127"/>
      <c r="QZ1" s="127"/>
      <c r="RA1" s="127"/>
      <c r="RB1" s="127"/>
      <c r="RC1" s="127"/>
      <c r="RD1" s="127"/>
      <c r="RE1" s="127"/>
      <c r="RF1" s="127"/>
      <c r="RG1" s="127"/>
      <c r="RH1" s="127"/>
      <c r="RI1" s="127"/>
      <c r="RJ1" s="127"/>
      <c r="RK1" s="127"/>
      <c r="RL1" s="127"/>
      <c r="RM1" s="127"/>
      <c r="RN1" s="127"/>
      <c r="RO1" s="127"/>
      <c r="RP1" s="127"/>
      <c r="RQ1" s="127"/>
      <c r="RR1" s="127"/>
      <c r="RS1" s="127"/>
      <c r="RT1" s="127"/>
      <c r="RU1" s="127"/>
      <c r="RV1" s="127"/>
      <c r="RW1" s="127"/>
      <c r="RX1" s="127"/>
      <c r="RY1" s="127"/>
      <c r="RZ1" s="127"/>
      <c r="SA1" s="127"/>
      <c r="SB1" s="127"/>
      <c r="SC1" s="127"/>
      <c r="SD1" s="127"/>
      <c r="SE1" s="127"/>
      <c r="SF1" s="127"/>
      <c r="SG1" s="127"/>
      <c r="SH1" s="127"/>
      <c r="SI1" s="127"/>
      <c r="SJ1" s="127"/>
      <c r="SK1" s="127"/>
      <c r="SL1" s="127"/>
      <c r="SM1" s="127"/>
      <c r="SN1" s="127"/>
      <c r="SO1" s="127"/>
      <c r="SP1" s="127"/>
      <c r="SQ1" s="127"/>
      <c r="SR1" s="127"/>
      <c r="SS1" s="127"/>
      <c r="ST1" s="127"/>
      <c r="SU1" s="127"/>
      <c r="SV1" s="127"/>
      <c r="SW1" s="127"/>
      <c r="SX1" s="127"/>
      <c r="SY1" s="127"/>
      <c r="SZ1" s="127"/>
      <c r="TA1" s="127"/>
      <c r="TB1" s="127"/>
      <c r="TC1" s="127"/>
      <c r="TD1" s="127"/>
      <c r="TE1" s="127"/>
      <c r="TF1" s="127"/>
      <c r="TG1" s="127"/>
      <c r="TH1" s="127"/>
      <c r="TI1" s="127"/>
      <c r="TJ1" s="127"/>
      <c r="TK1" s="127"/>
      <c r="TL1" s="127"/>
      <c r="TM1" s="127"/>
      <c r="TN1" s="127"/>
      <c r="TO1" s="127"/>
      <c r="TP1" s="127"/>
      <c r="TQ1" s="127"/>
      <c r="TR1" s="127"/>
      <c r="TS1" s="127"/>
      <c r="TT1" s="127"/>
      <c r="TU1" s="127"/>
      <c r="TV1" s="127"/>
      <c r="TW1" s="127"/>
      <c r="TX1" s="127"/>
      <c r="TY1" s="127"/>
      <c r="TZ1" s="127"/>
      <c r="UA1" s="127"/>
      <c r="UB1" s="127"/>
      <c r="UC1" s="127"/>
      <c r="UD1" s="127"/>
      <c r="UE1" s="127"/>
      <c r="UF1" s="127"/>
      <c r="UG1" s="127"/>
      <c r="UH1" s="127"/>
      <c r="UI1" s="127"/>
      <c r="UJ1" s="127"/>
      <c r="UK1" s="127"/>
      <c r="UL1" s="127"/>
      <c r="UM1" s="127"/>
      <c r="UN1" s="127"/>
      <c r="UO1" s="127"/>
      <c r="UP1" s="127"/>
      <c r="UQ1" s="127"/>
      <c r="UR1" s="127"/>
      <c r="US1" s="127"/>
      <c r="UT1" s="127"/>
      <c r="UU1" s="127"/>
      <c r="UV1" s="127"/>
      <c r="UW1" s="127"/>
      <c r="UX1" s="127"/>
      <c r="UY1" s="127"/>
      <c r="UZ1" s="127"/>
      <c r="VA1" s="127"/>
      <c r="VB1" s="127"/>
      <c r="VC1" s="127"/>
      <c r="VD1" s="127"/>
      <c r="VE1" s="127"/>
      <c r="VF1" s="127"/>
      <c r="VG1" s="127"/>
      <c r="VH1" s="127"/>
      <c r="VI1" s="127"/>
      <c r="VJ1" s="127"/>
      <c r="VK1" s="127"/>
      <c r="VL1" s="127"/>
      <c r="VM1" s="127"/>
      <c r="VN1" s="127"/>
      <c r="VO1" s="127"/>
      <c r="VP1" s="127"/>
      <c r="VQ1" s="127"/>
      <c r="VR1" s="127"/>
      <c r="VS1" s="127"/>
      <c r="VT1" s="127"/>
      <c r="VU1" s="127"/>
      <c r="VV1" s="127"/>
      <c r="VW1" s="127"/>
      <c r="VX1" s="127"/>
      <c r="VY1" s="127"/>
      <c r="VZ1" s="127"/>
      <c r="WA1" s="127"/>
      <c r="WB1" s="127"/>
      <c r="WC1" s="127"/>
      <c r="WD1" s="127"/>
      <c r="WE1" s="127"/>
      <c r="WF1" s="127"/>
      <c r="WG1" s="127"/>
      <c r="WH1" s="127"/>
      <c r="WI1" s="127"/>
      <c r="WJ1" s="127"/>
      <c r="WK1" s="127"/>
      <c r="WL1" s="127"/>
      <c r="WM1" s="127"/>
      <c r="WN1" s="127"/>
      <c r="WO1" s="127"/>
      <c r="WP1" s="127"/>
      <c r="WQ1" s="127"/>
      <c r="WR1" s="127"/>
      <c r="WS1" s="127"/>
      <c r="WT1" s="127"/>
      <c r="WU1" s="127"/>
      <c r="WV1" s="127"/>
      <c r="WW1" s="127"/>
      <c r="WX1" s="127"/>
      <c r="WY1" s="127"/>
      <c r="WZ1" s="127"/>
      <c r="XA1" s="127"/>
      <c r="XB1" s="127"/>
      <c r="XC1" s="127"/>
      <c r="XD1" s="127"/>
      <c r="XE1" s="127"/>
      <c r="XF1" s="127"/>
      <c r="XG1" s="127"/>
      <c r="XH1" s="127"/>
      <c r="XI1" s="127"/>
      <c r="XJ1" s="127"/>
      <c r="XK1" s="127"/>
      <c r="XL1" s="127"/>
      <c r="XM1" s="127"/>
      <c r="XN1" s="127"/>
      <c r="XO1" s="127"/>
      <c r="XP1" s="127"/>
      <c r="XQ1" s="127"/>
      <c r="XR1" s="127"/>
      <c r="XS1" s="127"/>
      <c r="XT1" s="127"/>
      <c r="XU1" s="127"/>
      <c r="XV1" s="127"/>
      <c r="XW1" s="127"/>
      <c r="XX1" s="127"/>
      <c r="XY1" s="127"/>
      <c r="XZ1" s="127"/>
      <c r="YA1" s="127"/>
      <c r="YB1" s="127"/>
      <c r="YC1" s="127"/>
      <c r="YD1" s="127"/>
      <c r="YE1" s="127"/>
      <c r="YF1" s="127"/>
      <c r="YG1" s="127"/>
      <c r="YH1" s="127"/>
      <c r="YI1" s="127"/>
      <c r="YJ1" s="127"/>
      <c r="YK1" s="127"/>
      <c r="YL1" s="127"/>
      <c r="YM1" s="127"/>
      <c r="YN1" s="127"/>
      <c r="YO1" s="127"/>
      <c r="YP1" s="127"/>
      <c r="YQ1" s="127"/>
      <c r="YR1" s="127"/>
      <c r="YS1" s="127"/>
      <c r="YT1" s="127"/>
      <c r="YU1" s="127"/>
      <c r="YV1" s="127"/>
      <c r="YW1" s="127"/>
      <c r="YX1" s="127"/>
      <c r="YY1" s="127"/>
      <c r="YZ1" s="127"/>
      <c r="ZA1" s="127"/>
      <c r="ZB1" s="127"/>
      <c r="ZC1" s="127"/>
      <c r="ZD1" s="127"/>
      <c r="ZE1" s="127"/>
      <c r="ZF1" s="127"/>
      <c r="ZG1" s="127"/>
      <c r="ZH1" s="127"/>
      <c r="ZI1" s="127"/>
      <c r="ZJ1" s="127"/>
      <c r="ZK1" s="127"/>
      <c r="ZL1" s="127"/>
      <c r="ZM1" s="127"/>
      <c r="ZN1" s="127"/>
      <c r="ZO1" s="127"/>
      <c r="ZP1" s="127"/>
      <c r="ZQ1" s="127"/>
      <c r="ZR1" s="127"/>
      <c r="ZS1" s="127"/>
      <c r="ZT1" s="127"/>
      <c r="ZU1" s="127"/>
      <c r="ZV1" s="127"/>
      <c r="ZW1" s="127"/>
      <c r="ZX1" s="127"/>
      <c r="ZY1" s="127"/>
      <c r="ZZ1" s="127"/>
    </row>
    <row r="2" spans="1:702" s="2" customFormat="1" ht="15" customHeight="1">
      <c r="A2" s="206"/>
      <c r="B2" s="207"/>
      <c r="C2" s="207"/>
      <c r="D2" s="207"/>
      <c r="E2" s="207"/>
      <c r="F2" s="208"/>
      <c r="G2" s="73"/>
      <c r="H2" s="72"/>
      <c r="I2" s="72"/>
      <c r="J2" s="123"/>
      <c r="K2" s="123"/>
      <c r="L2" s="72"/>
      <c r="M2" s="72"/>
      <c r="N2" s="72"/>
      <c r="O2" s="72"/>
      <c r="P2" s="123"/>
      <c r="Q2" s="123"/>
      <c r="R2" s="72"/>
      <c r="S2" s="72"/>
      <c r="T2" s="72"/>
      <c r="U2" s="72"/>
      <c r="V2" s="124" t="s">
        <v>56</v>
      </c>
      <c r="W2" s="123"/>
      <c r="X2" s="72"/>
      <c r="Y2" s="72"/>
      <c r="Z2" s="72"/>
      <c r="AA2" s="72"/>
      <c r="AB2" s="72"/>
      <c r="AC2" s="76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  <c r="IJ2" s="127"/>
      <c r="IK2" s="127"/>
      <c r="IL2" s="127"/>
      <c r="IM2" s="127"/>
      <c r="IN2" s="127"/>
      <c r="IO2" s="127"/>
      <c r="IP2" s="127"/>
      <c r="IQ2" s="127"/>
      <c r="IR2" s="127"/>
      <c r="IS2" s="127"/>
      <c r="IT2" s="127"/>
      <c r="IU2" s="127"/>
      <c r="IV2" s="127"/>
      <c r="IW2" s="127"/>
      <c r="IX2" s="127"/>
      <c r="IY2" s="127"/>
      <c r="IZ2" s="127"/>
      <c r="JA2" s="127"/>
      <c r="JB2" s="127"/>
      <c r="JC2" s="127"/>
      <c r="JD2" s="127"/>
      <c r="JE2" s="127"/>
      <c r="JF2" s="127"/>
      <c r="JG2" s="127"/>
      <c r="JH2" s="127"/>
      <c r="JI2" s="127"/>
      <c r="JJ2" s="127"/>
      <c r="JK2" s="127"/>
      <c r="JL2" s="127"/>
      <c r="JM2" s="127"/>
      <c r="JN2" s="127"/>
      <c r="JO2" s="127"/>
      <c r="JP2" s="127"/>
      <c r="JQ2" s="127"/>
      <c r="JR2" s="127"/>
      <c r="JS2" s="127"/>
      <c r="JT2" s="127"/>
      <c r="JU2" s="127"/>
      <c r="JV2" s="127"/>
      <c r="JW2" s="127"/>
      <c r="JX2" s="127"/>
      <c r="JY2" s="127"/>
      <c r="JZ2" s="127"/>
      <c r="KA2" s="127"/>
      <c r="KB2" s="127"/>
      <c r="KC2" s="127"/>
      <c r="KD2" s="127"/>
      <c r="KE2" s="127"/>
      <c r="KF2" s="127"/>
      <c r="KG2" s="127"/>
      <c r="KH2" s="127"/>
      <c r="KI2" s="127"/>
      <c r="KJ2" s="127"/>
      <c r="KK2" s="127"/>
      <c r="KL2" s="127"/>
      <c r="KM2" s="127"/>
      <c r="KN2" s="127"/>
      <c r="KO2" s="127"/>
      <c r="KP2" s="127"/>
      <c r="KQ2" s="127"/>
      <c r="KR2" s="127"/>
      <c r="KS2" s="127"/>
      <c r="KT2" s="127"/>
      <c r="KU2" s="127"/>
      <c r="KV2" s="127"/>
      <c r="KW2" s="127"/>
      <c r="KX2" s="127"/>
      <c r="KY2" s="127"/>
      <c r="KZ2" s="127"/>
      <c r="LA2" s="127"/>
      <c r="LB2" s="127"/>
      <c r="LC2" s="127"/>
      <c r="LD2" s="127"/>
      <c r="LE2" s="127"/>
      <c r="LF2" s="127"/>
      <c r="LG2" s="127"/>
      <c r="LH2" s="127"/>
      <c r="LI2" s="127"/>
      <c r="LJ2" s="127"/>
      <c r="LK2" s="127"/>
      <c r="LL2" s="127"/>
      <c r="LM2" s="127"/>
      <c r="LN2" s="127"/>
      <c r="LO2" s="127"/>
      <c r="LP2" s="127"/>
      <c r="LQ2" s="127"/>
      <c r="LR2" s="127"/>
      <c r="LS2" s="127"/>
      <c r="LT2" s="127"/>
      <c r="LU2" s="127"/>
      <c r="LV2" s="127"/>
      <c r="LW2" s="127"/>
      <c r="LX2" s="127"/>
      <c r="LY2" s="127"/>
      <c r="LZ2" s="127"/>
      <c r="MA2" s="127"/>
      <c r="MB2" s="127"/>
      <c r="MC2" s="127"/>
      <c r="MD2" s="127"/>
      <c r="ME2" s="127"/>
      <c r="MF2" s="127"/>
      <c r="MG2" s="127"/>
      <c r="MH2" s="127"/>
      <c r="MI2" s="127"/>
      <c r="MJ2" s="127"/>
      <c r="MK2" s="127"/>
      <c r="ML2" s="127"/>
      <c r="MM2" s="127"/>
      <c r="MN2" s="127"/>
      <c r="MO2" s="127"/>
      <c r="MP2" s="127"/>
      <c r="MQ2" s="127"/>
      <c r="MR2" s="127"/>
      <c r="MS2" s="127"/>
      <c r="MT2" s="127"/>
      <c r="MU2" s="127"/>
      <c r="MV2" s="127"/>
      <c r="MW2" s="127"/>
      <c r="MX2" s="127"/>
      <c r="MY2" s="127"/>
      <c r="MZ2" s="127"/>
      <c r="NA2" s="127"/>
      <c r="NB2" s="127"/>
      <c r="NC2" s="127"/>
      <c r="ND2" s="127"/>
      <c r="NE2" s="127"/>
      <c r="NF2" s="127"/>
      <c r="NG2" s="127"/>
      <c r="NH2" s="127"/>
      <c r="NI2" s="127"/>
      <c r="NJ2" s="127"/>
      <c r="NK2" s="127"/>
      <c r="NL2" s="127"/>
      <c r="NM2" s="127"/>
      <c r="NN2" s="127"/>
      <c r="NO2" s="127"/>
      <c r="NP2" s="127"/>
      <c r="NQ2" s="127"/>
      <c r="NR2" s="127"/>
      <c r="NS2" s="127"/>
      <c r="NT2" s="127"/>
      <c r="NU2" s="127"/>
      <c r="NV2" s="127"/>
      <c r="NW2" s="127"/>
      <c r="NX2" s="127"/>
      <c r="NY2" s="127"/>
      <c r="NZ2" s="127"/>
      <c r="OA2" s="127"/>
      <c r="OB2" s="127"/>
      <c r="OC2" s="127"/>
      <c r="OD2" s="127"/>
      <c r="OE2" s="127"/>
      <c r="OF2" s="127"/>
      <c r="OG2" s="127"/>
      <c r="OH2" s="127"/>
      <c r="OI2" s="127"/>
      <c r="OJ2" s="127"/>
      <c r="OK2" s="127"/>
      <c r="OL2" s="127"/>
      <c r="OM2" s="127"/>
      <c r="ON2" s="127"/>
      <c r="OO2" s="127"/>
      <c r="OP2" s="127"/>
      <c r="OQ2" s="127"/>
      <c r="OR2" s="127"/>
      <c r="OS2" s="127"/>
      <c r="OT2" s="127"/>
      <c r="OU2" s="127"/>
      <c r="OV2" s="127"/>
      <c r="OW2" s="127"/>
      <c r="OX2" s="127"/>
      <c r="OY2" s="127"/>
      <c r="OZ2" s="127"/>
      <c r="PA2" s="127"/>
      <c r="PB2" s="127"/>
      <c r="PC2" s="127"/>
      <c r="PD2" s="127"/>
      <c r="PE2" s="127"/>
      <c r="PF2" s="127"/>
      <c r="PG2" s="127"/>
      <c r="PH2" s="127"/>
      <c r="PI2" s="127"/>
      <c r="PJ2" s="127"/>
      <c r="PK2" s="127"/>
      <c r="PL2" s="127"/>
      <c r="PM2" s="127"/>
      <c r="PN2" s="127"/>
      <c r="PO2" s="127"/>
      <c r="PP2" s="127"/>
      <c r="PQ2" s="127"/>
      <c r="PR2" s="127"/>
      <c r="PS2" s="127"/>
      <c r="PT2" s="127"/>
      <c r="PU2" s="127"/>
      <c r="PV2" s="127"/>
      <c r="PW2" s="127"/>
      <c r="PX2" s="127"/>
      <c r="PY2" s="127"/>
      <c r="PZ2" s="127"/>
      <c r="QA2" s="127"/>
      <c r="QB2" s="127"/>
      <c r="QC2" s="127"/>
      <c r="QD2" s="127"/>
      <c r="QE2" s="127"/>
      <c r="QF2" s="127"/>
      <c r="QG2" s="127"/>
      <c r="QH2" s="127"/>
      <c r="QI2" s="127"/>
      <c r="QJ2" s="127"/>
      <c r="QK2" s="127"/>
      <c r="QL2" s="127"/>
      <c r="QM2" s="127"/>
      <c r="QN2" s="127"/>
      <c r="QO2" s="127"/>
      <c r="QP2" s="127"/>
      <c r="QQ2" s="127"/>
      <c r="QR2" s="127"/>
      <c r="QS2" s="127"/>
      <c r="QT2" s="127"/>
      <c r="QU2" s="127"/>
      <c r="QV2" s="127"/>
      <c r="QW2" s="127"/>
      <c r="QX2" s="127"/>
      <c r="QY2" s="127"/>
      <c r="QZ2" s="127"/>
      <c r="RA2" s="127"/>
      <c r="RB2" s="127"/>
      <c r="RC2" s="127"/>
      <c r="RD2" s="127"/>
      <c r="RE2" s="127"/>
      <c r="RF2" s="127"/>
      <c r="RG2" s="127"/>
      <c r="RH2" s="127"/>
      <c r="RI2" s="127"/>
      <c r="RJ2" s="127"/>
      <c r="RK2" s="127"/>
      <c r="RL2" s="127"/>
      <c r="RM2" s="127"/>
      <c r="RN2" s="127"/>
      <c r="RO2" s="127"/>
      <c r="RP2" s="127"/>
      <c r="RQ2" s="127"/>
      <c r="RR2" s="127"/>
      <c r="RS2" s="127"/>
      <c r="RT2" s="127"/>
      <c r="RU2" s="127"/>
      <c r="RV2" s="127"/>
      <c r="RW2" s="127"/>
      <c r="RX2" s="127"/>
      <c r="RY2" s="127"/>
      <c r="RZ2" s="127"/>
      <c r="SA2" s="127"/>
      <c r="SB2" s="127"/>
      <c r="SC2" s="127"/>
      <c r="SD2" s="127"/>
      <c r="SE2" s="127"/>
      <c r="SF2" s="127"/>
      <c r="SG2" s="127"/>
      <c r="SH2" s="127"/>
      <c r="SI2" s="127"/>
      <c r="SJ2" s="127"/>
      <c r="SK2" s="127"/>
      <c r="SL2" s="127"/>
      <c r="SM2" s="127"/>
      <c r="SN2" s="127"/>
      <c r="SO2" s="127"/>
      <c r="SP2" s="127"/>
      <c r="SQ2" s="127"/>
      <c r="SR2" s="127"/>
      <c r="SS2" s="127"/>
      <c r="ST2" s="127"/>
      <c r="SU2" s="127"/>
      <c r="SV2" s="127"/>
      <c r="SW2" s="127"/>
      <c r="SX2" s="127"/>
      <c r="SY2" s="127"/>
      <c r="SZ2" s="127"/>
      <c r="TA2" s="127"/>
      <c r="TB2" s="127"/>
      <c r="TC2" s="127"/>
      <c r="TD2" s="127"/>
      <c r="TE2" s="127"/>
      <c r="TF2" s="127"/>
      <c r="TG2" s="127"/>
      <c r="TH2" s="127"/>
      <c r="TI2" s="127"/>
      <c r="TJ2" s="127"/>
      <c r="TK2" s="127"/>
      <c r="TL2" s="127"/>
      <c r="TM2" s="127"/>
      <c r="TN2" s="127"/>
      <c r="TO2" s="127"/>
      <c r="TP2" s="127"/>
      <c r="TQ2" s="127"/>
      <c r="TR2" s="127"/>
      <c r="TS2" s="127"/>
      <c r="TT2" s="127"/>
      <c r="TU2" s="127"/>
      <c r="TV2" s="127"/>
      <c r="TW2" s="127"/>
      <c r="TX2" s="127"/>
      <c r="TY2" s="127"/>
      <c r="TZ2" s="127"/>
      <c r="UA2" s="127"/>
      <c r="UB2" s="127"/>
      <c r="UC2" s="127"/>
      <c r="UD2" s="127"/>
      <c r="UE2" s="127"/>
      <c r="UF2" s="127"/>
      <c r="UG2" s="127"/>
      <c r="UH2" s="127"/>
      <c r="UI2" s="127"/>
      <c r="UJ2" s="127"/>
      <c r="UK2" s="127"/>
      <c r="UL2" s="127"/>
      <c r="UM2" s="127"/>
      <c r="UN2" s="127"/>
      <c r="UO2" s="127"/>
      <c r="UP2" s="127"/>
      <c r="UQ2" s="127"/>
      <c r="UR2" s="127"/>
      <c r="US2" s="127"/>
      <c r="UT2" s="127"/>
      <c r="UU2" s="127"/>
      <c r="UV2" s="127"/>
      <c r="UW2" s="127"/>
      <c r="UX2" s="127"/>
      <c r="UY2" s="127"/>
      <c r="UZ2" s="127"/>
      <c r="VA2" s="127"/>
      <c r="VB2" s="127"/>
      <c r="VC2" s="127"/>
      <c r="VD2" s="127"/>
      <c r="VE2" s="127"/>
      <c r="VF2" s="127"/>
      <c r="VG2" s="127"/>
      <c r="VH2" s="127"/>
      <c r="VI2" s="127"/>
      <c r="VJ2" s="127"/>
      <c r="VK2" s="127"/>
      <c r="VL2" s="127"/>
      <c r="VM2" s="127"/>
      <c r="VN2" s="127"/>
      <c r="VO2" s="127"/>
      <c r="VP2" s="127"/>
      <c r="VQ2" s="127"/>
      <c r="VR2" s="127"/>
      <c r="VS2" s="127"/>
      <c r="VT2" s="127"/>
      <c r="VU2" s="127"/>
      <c r="VV2" s="127"/>
      <c r="VW2" s="127"/>
      <c r="VX2" s="127"/>
      <c r="VY2" s="127"/>
      <c r="VZ2" s="127"/>
      <c r="WA2" s="127"/>
      <c r="WB2" s="127"/>
      <c r="WC2" s="127"/>
      <c r="WD2" s="127"/>
      <c r="WE2" s="127"/>
      <c r="WF2" s="127"/>
      <c r="WG2" s="127"/>
      <c r="WH2" s="127"/>
      <c r="WI2" s="127"/>
      <c r="WJ2" s="127"/>
      <c r="WK2" s="127"/>
      <c r="WL2" s="127"/>
      <c r="WM2" s="127"/>
      <c r="WN2" s="127"/>
      <c r="WO2" s="127"/>
      <c r="WP2" s="127"/>
      <c r="WQ2" s="127"/>
      <c r="WR2" s="127"/>
      <c r="WS2" s="127"/>
      <c r="WT2" s="127"/>
      <c r="WU2" s="127"/>
      <c r="WV2" s="127"/>
      <c r="WW2" s="127"/>
      <c r="WX2" s="127"/>
      <c r="WY2" s="127"/>
      <c r="WZ2" s="127"/>
      <c r="XA2" s="127"/>
      <c r="XB2" s="127"/>
      <c r="XC2" s="127"/>
      <c r="XD2" s="127"/>
      <c r="XE2" s="127"/>
      <c r="XF2" s="127"/>
      <c r="XG2" s="127"/>
      <c r="XH2" s="127"/>
      <c r="XI2" s="127"/>
      <c r="XJ2" s="127"/>
      <c r="XK2" s="127"/>
      <c r="XL2" s="127"/>
      <c r="XM2" s="127"/>
      <c r="XN2" s="127"/>
      <c r="XO2" s="127"/>
      <c r="XP2" s="127"/>
      <c r="XQ2" s="127"/>
      <c r="XR2" s="127"/>
      <c r="XS2" s="127"/>
      <c r="XT2" s="127"/>
      <c r="XU2" s="127"/>
      <c r="XV2" s="127"/>
      <c r="XW2" s="127"/>
      <c r="XX2" s="127"/>
      <c r="XY2" s="127"/>
      <c r="XZ2" s="127"/>
      <c r="YA2" s="127"/>
      <c r="YB2" s="127"/>
      <c r="YC2" s="127"/>
      <c r="YD2" s="127"/>
      <c r="YE2" s="127"/>
      <c r="YF2" s="127"/>
      <c r="YG2" s="127"/>
      <c r="YH2" s="127"/>
      <c r="YI2" s="127"/>
      <c r="YJ2" s="127"/>
      <c r="YK2" s="127"/>
      <c r="YL2" s="127"/>
      <c r="YM2" s="127"/>
      <c r="YN2" s="127"/>
      <c r="YO2" s="127"/>
      <c r="YP2" s="127"/>
      <c r="YQ2" s="127"/>
      <c r="YR2" s="127"/>
      <c r="YS2" s="127"/>
      <c r="YT2" s="127"/>
      <c r="YU2" s="127"/>
      <c r="YV2" s="127"/>
      <c r="YW2" s="127"/>
      <c r="YX2" s="127"/>
      <c r="YY2" s="127"/>
      <c r="YZ2" s="127"/>
      <c r="ZA2" s="127"/>
      <c r="ZB2" s="127"/>
      <c r="ZC2" s="127"/>
      <c r="ZD2" s="127"/>
      <c r="ZE2" s="127"/>
      <c r="ZF2" s="127"/>
      <c r="ZG2" s="127"/>
      <c r="ZH2" s="127"/>
      <c r="ZI2" s="127"/>
      <c r="ZJ2" s="127"/>
      <c r="ZK2" s="127"/>
      <c r="ZL2" s="127"/>
      <c r="ZM2" s="127"/>
      <c r="ZN2" s="127"/>
      <c r="ZO2" s="127"/>
      <c r="ZP2" s="127"/>
      <c r="ZQ2" s="127"/>
      <c r="ZR2" s="127"/>
      <c r="ZS2" s="127"/>
      <c r="ZT2" s="127"/>
      <c r="ZU2" s="127"/>
      <c r="ZV2" s="127"/>
      <c r="ZW2" s="127"/>
      <c r="ZX2" s="127"/>
      <c r="ZY2" s="127"/>
      <c r="ZZ2" s="127"/>
    </row>
    <row r="3" spans="1:702" s="2" customFormat="1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125"/>
      <c r="K3" s="125"/>
      <c r="L3" s="77"/>
      <c r="M3" s="77"/>
      <c r="N3" s="77"/>
      <c r="O3" s="77"/>
      <c r="P3" s="125"/>
      <c r="Q3" s="125"/>
      <c r="R3" s="77"/>
      <c r="S3" s="77"/>
      <c r="T3" s="77"/>
      <c r="U3" s="77"/>
      <c r="V3" s="125"/>
      <c r="W3" s="125"/>
      <c r="X3" s="77"/>
      <c r="Y3" s="77"/>
      <c r="Z3" s="77"/>
      <c r="AA3" s="77"/>
      <c r="AB3" s="77"/>
      <c r="AC3" s="78"/>
      <c r="AD3" s="127"/>
      <c r="AE3" s="127"/>
      <c r="AF3" s="127"/>
      <c r="AG3" s="127" t="s">
        <v>337</v>
      </c>
      <c r="AH3" s="127" t="s">
        <v>338</v>
      </c>
      <c r="AI3" s="127" t="s">
        <v>339</v>
      </c>
      <c r="AJ3" s="127" t="s">
        <v>340</v>
      </c>
      <c r="AK3" s="127" t="s">
        <v>341</v>
      </c>
      <c r="AL3" s="127" t="s">
        <v>342</v>
      </c>
      <c r="AM3" s="127" t="s">
        <v>343</v>
      </c>
      <c r="AN3" s="127" t="s">
        <v>344</v>
      </c>
      <c r="AO3" s="127" t="s">
        <v>345</v>
      </c>
      <c r="AP3" s="127" t="s">
        <v>346</v>
      </c>
      <c r="AQ3" s="127" t="s">
        <v>347</v>
      </c>
      <c r="AR3" s="127" t="s">
        <v>348</v>
      </c>
      <c r="AS3" s="127" t="s">
        <v>349</v>
      </c>
      <c r="AT3" s="127" t="s">
        <v>350</v>
      </c>
      <c r="AU3" s="127" t="s">
        <v>351</v>
      </c>
      <c r="AV3" s="127" t="s">
        <v>352</v>
      </c>
      <c r="AW3" s="127" t="s">
        <v>353</v>
      </c>
      <c r="AX3" s="127" t="s">
        <v>354</v>
      </c>
      <c r="AY3" s="127" t="s">
        <v>355</v>
      </c>
      <c r="AZ3" s="127" t="s">
        <v>356</v>
      </c>
      <c r="BA3" s="127" t="s">
        <v>357</v>
      </c>
      <c r="BB3" s="127" t="s">
        <v>358</v>
      </c>
      <c r="BC3" s="127" t="s">
        <v>359</v>
      </c>
      <c r="BD3" s="127" t="s">
        <v>360</v>
      </c>
      <c r="BE3" s="127" t="s">
        <v>361</v>
      </c>
      <c r="BF3" s="127" t="s">
        <v>362</v>
      </c>
      <c r="BG3" s="127" t="s">
        <v>363</v>
      </c>
      <c r="BH3" s="127" t="s">
        <v>364</v>
      </c>
      <c r="BI3" s="127" t="s">
        <v>365</v>
      </c>
      <c r="BJ3" s="127" t="s">
        <v>366</v>
      </c>
      <c r="BK3" s="127" t="s">
        <v>367</v>
      </c>
      <c r="BL3" s="127" t="s">
        <v>368</v>
      </c>
      <c r="BM3" s="127" t="s">
        <v>369</v>
      </c>
      <c r="BN3" s="127" t="s">
        <v>370</v>
      </c>
      <c r="BO3" s="127" t="s">
        <v>371</v>
      </c>
      <c r="BP3" s="127" t="s">
        <v>372</v>
      </c>
      <c r="BQ3" s="127" t="s">
        <v>373</v>
      </c>
      <c r="BR3" s="127" t="s">
        <v>374</v>
      </c>
      <c r="BS3" s="127" t="s">
        <v>375</v>
      </c>
      <c r="BT3" s="127" t="s">
        <v>376</v>
      </c>
      <c r="BU3" s="127" t="s">
        <v>377</v>
      </c>
      <c r="BV3" s="127" t="s">
        <v>378</v>
      </c>
      <c r="BW3" s="127" t="s">
        <v>379</v>
      </c>
      <c r="BX3" s="127" t="s">
        <v>380</v>
      </c>
      <c r="BY3" s="127" t="s">
        <v>381</v>
      </c>
      <c r="BZ3" s="127" t="s">
        <v>382</v>
      </c>
      <c r="CA3" s="127" t="s">
        <v>383</v>
      </c>
      <c r="CB3" s="127" t="s">
        <v>384</v>
      </c>
      <c r="CC3" s="127" t="s">
        <v>385</v>
      </c>
      <c r="CD3" s="127" t="s">
        <v>386</v>
      </c>
      <c r="CE3" s="127" t="s">
        <v>387</v>
      </c>
      <c r="CF3" s="127" t="s">
        <v>388</v>
      </c>
      <c r="CG3" s="127" t="s">
        <v>389</v>
      </c>
      <c r="CH3" s="127" t="s">
        <v>390</v>
      </c>
      <c r="CI3" s="127" t="s">
        <v>391</v>
      </c>
      <c r="CJ3" s="127" t="s">
        <v>392</v>
      </c>
      <c r="CK3" s="127" t="s">
        <v>393</v>
      </c>
      <c r="CL3" s="127" t="s">
        <v>394</v>
      </c>
      <c r="CM3" s="127" t="s">
        <v>395</v>
      </c>
      <c r="CN3" s="127" t="s">
        <v>396</v>
      </c>
      <c r="CO3" s="127" t="s">
        <v>397</v>
      </c>
      <c r="CP3" s="127" t="s">
        <v>398</v>
      </c>
      <c r="CQ3" s="127" t="s">
        <v>399</v>
      </c>
      <c r="CR3" s="127" t="s">
        <v>400</v>
      </c>
      <c r="CS3" s="127" t="s">
        <v>401</v>
      </c>
      <c r="CT3" s="127" t="s">
        <v>402</v>
      </c>
      <c r="CU3" s="127" t="s">
        <v>403</v>
      </c>
      <c r="CV3" s="127" t="s">
        <v>404</v>
      </c>
      <c r="CW3" s="127" t="s">
        <v>405</v>
      </c>
      <c r="CX3" s="127" t="s">
        <v>406</v>
      </c>
      <c r="CY3" s="127" t="s">
        <v>407</v>
      </c>
      <c r="CZ3" s="127" t="s">
        <v>408</v>
      </c>
      <c r="DA3" s="127" t="s">
        <v>409</v>
      </c>
      <c r="DB3" s="127" t="s">
        <v>410</v>
      </c>
      <c r="DC3" s="127" t="s">
        <v>411</v>
      </c>
      <c r="DD3" s="127" t="s">
        <v>412</v>
      </c>
      <c r="DE3" s="127" t="s">
        <v>413</v>
      </c>
      <c r="DF3" s="127" t="s">
        <v>414</v>
      </c>
      <c r="DG3" s="127" t="s">
        <v>415</v>
      </c>
      <c r="DH3" s="127" t="s">
        <v>416</v>
      </c>
      <c r="DI3" s="127" t="s">
        <v>417</v>
      </c>
      <c r="DJ3" s="127" t="s">
        <v>418</v>
      </c>
      <c r="DK3" s="127" t="s">
        <v>419</v>
      </c>
      <c r="DL3" s="127" t="s">
        <v>420</v>
      </c>
      <c r="DM3" s="127" t="s">
        <v>421</v>
      </c>
      <c r="DN3" s="127" t="s">
        <v>422</v>
      </c>
      <c r="DO3" s="127" t="s">
        <v>423</v>
      </c>
      <c r="DP3" s="127" t="s">
        <v>424</v>
      </c>
      <c r="DQ3" s="127" t="s">
        <v>425</v>
      </c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7"/>
      <c r="IQ3" s="127"/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7"/>
      <c r="JD3" s="127"/>
      <c r="JE3" s="127"/>
      <c r="JF3" s="127"/>
      <c r="JG3" s="127"/>
      <c r="JH3" s="127"/>
      <c r="JI3" s="127"/>
      <c r="JJ3" s="127"/>
      <c r="JK3" s="127"/>
      <c r="JL3" s="127"/>
      <c r="JM3" s="127"/>
      <c r="JN3" s="127"/>
      <c r="JO3" s="127"/>
      <c r="JP3" s="127"/>
      <c r="JQ3" s="127"/>
      <c r="JR3" s="127"/>
      <c r="JS3" s="127"/>
      <c r="JT3" s="127"/>
      <c r="JU3" s="127"/>
      <c r="JV3" s="127"/>
      <c r="JW3" s="127"/>
      <c r="JX3" s="127"/>
      <c r="JY3" s="127"/>
      <c r="JZ3" s="127"/>
      <c r="KA3" s="127"/>
      <c r="KB3" s="127"/>
      <c r="KC3" s="127"/>
      <c r="KD3" s="127"/>
      <c r="KE3" s="127"/>
      <c r="KF3" s="127"/>
      <c r="KG3" s="127"/>
      <c r="KH3" s="127"/>
      <c r="KI3" s="127"/>
      <c r="KJ3" s="127"/>
      <c r="KK3" s="127"/>
      <c r="KL3" s="127"/>
      <c r="KM3" s="127"/>
      <c r="KN3" s="127"/>
      <c r="KO3" s="127"/>
      <c r="KP3" s="127"/>
      <c r="KQ3" s="127"/>
      <c r="KR3" s="127"/>
      <c r="KS3" s="127"/>
      <c r="KT3" s="127"/>
      <c r="KU3" s="127"/>
      <c r="KV3" s="127"/>
      <c r="KW3" s="127"/>
      <c r="KX3" s="127"/>
      <c r="KY3" s="127"/>
      <c r="KZ3" s="127"/>
      <c r="LA3" s="127"/>
      <c r="LB3" s="127"/>
      <c r="LC3" s="127"/>
      <c r="LD3" s="127"/>
      <c r="LE3" s="127"/>
      <c r="LF3" s="127"/>
      <c r="LG3" s="127"/>
      <c r="LH3" s="127"/>
      <c r="LI3" s="127"/>
      <c r="LJ3" s="127"/>
      <c r="LK3" s="127"/>
      <c r="LL3" s="127"/>
      <c r="LM3" s="127"/>
      <c r="LN3" s="127"/>
      <c r="LO3" s="127"/>
      <c r="LP3" s="127"/>
      <c r="LQ3" s="127"/>
      <c r="LR3" s="127"/>
      <c r="LS3" s="127"/>
      <c r="LT3" s="127"/>
      <c r="LU3" s="127"/>
      <c r="LV3" s="127"/>
      <c r="LW3" s="127"/>
      <c r="LX3" s="127"/>
      <c r="LY3" s="127"/>
      <c r="LZ3" s="127"/>
      <c r="MA3" s="127"/>
      <c r="MB3" s="127"/>
      <c r="MC3" s="127"/>
      <c r="MD3" s="127"/>
      <c r="ME3" s="127"/>
      <c r="MF3" s="127"/>
      <c r="MG3" s="127"/>
      <c r="MH3" s="127"/>
      <c r="MI3" s="127"/>
      <c r="MJ3" s="127"/>
      <c r="MK3" s="127"/>
      <c r="ML3" s="127"/>
      <c r="MM3" s="127"/>
      <c r="MN3" s="127"/>
      <c r="MO3" s="127"/>
      <c r="MP3" s="127"/>
      <c r="MQ3" s="127"/>
      <c r="MR3" s="127"/>
      <c r="MS3" s="127"/>
      <c r="MT3" s="127"/>
      <c r="MU3" s="127"/>
      <c r="MV3" s="127"/>
      <c r="MW3" s="127"/>
      <c r="MX3" s="127"/>
      <c r="MY3" s="127"/>
      <c r="MZ3" s="127"/>
      <c r="NA3" s="127"/>
      <c r="NB3" s="127"/>
      <c r="NC3" s="127"/>
      <c r="ND3" s="127"/>
      <c r="NE3" s="127"/>
      <c r="NF3" s="127"/>
      <c r="NG3" s="127"/>
      <c r="NH3" s="127"/>
      <c r="NI3" s="127"/>
      <c r="NJ3" s="127"/>
      <c r="NK3" s="127"/>
      <c r="NL3" s="127"/>
      <c r="NM3" s="127"/>
      <c r="NN3" s="127"/>
      <c r="NO3" s="127"/>
      <c r="NP3" s="127"/>
      <c r="NQ3" s="127"/>
      <c r="NR3" s="127"/>
      <c r="NS3" s="127"/>
      <c r="NT3" s="127"/>
      <c r="NU3" s="127"/>
      <c r="NV3" s="127"/>
      <c r="NW3" s="127"/>
      <c r="NX3" s="127"/>
      <c r="NY3" s="127"/>
      <c r="NZ3" s="127"/>
      <c r="OA3" s="127"/>
      <c r="OB3" s="127"/>
      <c r="OC3" s="127"/>
      <c r="OD3" s="127"/>
      <c r="OE3" s="127"/>
      <c r="OF3" s="127"/>
      <c r="OG3" s="127"/>
      <c r="OH3" s="127"/>
      <c r="OI3" s="127"/>
      <c r="OJ3" s="127"/>
      <c r="OK3" s="127"/>
      <c r="OL3" s="127"/>
      <c r="OM3" s="127"/>
      <c r="ON3" s="127"/>
      <c r="OO3" s="127"/>
      <c r="OP3" s="127"/>
      <c r="OQ3" s="127"/>
      <c r="OR3" s="127"/>
      <c r="OS3" s="127"/>
      <c r="OT3" s="127"/>
      <c r="OU3" s="127"/>
      <c r="OV3" s="127"/>
      <c r="OW3" s="127"/>
      <c r="OX3" s="127"/>
      <c r="OY3" s="127"/>
      <c r="OZ3" s="127"/>
      <c r="PA3" s="127"/>
      <c r="PB3" s="127"/>
      <c r="PC3" s="127"/>
      <c r="PD3" s="127"/>
      <c r="PE3" s="127"/>
      <c r="PF3" s="127"/>
      <c r="PG3" s="127"/>
      <c r="PH3" s="127"/>
      <c r="PI3" s="127"/>
      <c r="PJ3" s="127"/>
      <c r="PK3" s="127"/>
      <c r="PL3" s="127"/>
      <c r="PM3" s="127"/>
      <c r="PN3" s="127"/>
      <c r="PO3" s="127"/>
      <c r="PP3" s="127"/>
      <c r="PQ3" s="127"/>
      <c r="PR3" s="127"/>
      <c r="PS3" s="127"/>
      <c r="PT3" s="127"/>
      <c r="PU3" s="127"/>
      <c r="PV3" s="127"/>
      <c r="PW3" s="127"/>
      <c r="PX3" s="127"/>
      <c r="PY3" s="127"/>
      <c r="PZ3" s="127"/>
      <c r="QA3" s="127"/>
      <c r="QB3" s="127"/>
      <c r="QC3" s="127"/>
      <c r="QD3" s="127"/>
      <c r="QE3" s="127"/>
      <c r="QF3" s="127"/>
      <c r="QG3" s="127"/>
      <c r="QH3" s="127"/>
      <c r="QI3" s="127"/>
      <c r="QJ3" s="127"/>
      <c r="QK3" s="127"/>
      <c r="QL3" s="127"/>
      <c r="QM3" s="127"/>
      <c r="QN3" s="127"/>
      <c r="QO3" s="127"/>
      <c r="QP3" s="127"/>
      <c r="QQ3" s="127"/>
      <c r="QR3" s="127"/>
      <c r="QS3" s="127"/>
      <c r="QT3" s="127"/>
      <c r="QU3" s="127"/>
      <c r="QV3" s="127"/>
      <c r="QW3" s="127"/>
      <c r="QX3" s="127"/>
      <c r="QY3" s="127"/>
      <c r="QZ3" s="127"/>
      <c r="RA3" s="127"/>
      <c r="RB3" s="127"/>
      <c r="RC3" s="127"/>
      <c r="RD3" s="127"/>
      <c r="RE3" s="127"/>
      <c r="RF3" s="127"/>
      <c r="RG3" s="127"/>
      <c r="RH3" s="127"/>
      <c r="RI3" s="127"/>
      <c r="RJ3" s="127"/>
      <c r="RK3" s="127"/>
      <c r="RL3" s="127"/>
      <c r="RM3" s="127"/>
      <c r="RN3" s="127"/>
      <c r="RO3" s="127"/>
      <c r="RP3" s="127"/>
      <c r="RQ3" s="127"/>
      <c r="RR3" s="127"/>
      <c r="RS3" s="127"/>
      <c r="RT3" s="127"/>
      <c r="RU3" s="127"/>
      <c r="RV3" s="127"/>
      <c r="RW3" s="127"/>
      <c r="RX3" s="127"/>
      <c r="RY3" s="127"/>
      <c r="RZ3" s="127"/>
      <c r="SA3" s="127"/>
      <c r="SB3" s="127"/>
      <c r="SC3" s="127"/>
      <c r="SD3" s="127"/>
      <c r="SE3" s="127"/>
      <c r="SF3" s="127"/>
      <c r="SG3" s="127"/>
      <c r="SH3" s="127"/>
      <c r="SI3" s="127"/>
      <c r="SJ3" s="127"/>
      <c r="SK3" s="127"/>
      <c r="SL3" s="127"/>
      <c r="SM3" s="127"/>
      <c r="SN3" s="127"/>
      <c r="SO3" s="127"/>
      <c r="SP3" s="127"/>
      <c r="SQ3" s="127"/>
      <c r="SR3" s="127"/>
      <c r="SS3" s="127"/>
      <c r="ST3" s="127"/>
      <c r="SU3" s="127"/>
      <c r="SV3" s="127"/>
      <c r="SW3" s="127"/>
      <c r="SX3" s="127"/>
      <c r="SY3" s="127"/>
      <c r="SZ3" s="127"/>
      <c r="TA3" s="127"/>
      <c r="TB3" s="127"/>
      <c r="TC3" s="127"/>
      <c r="TD3" s="127"/>
      <c r="TE3" s="127"/>
      <c r="TF3" s="127"/>
      <c r="TG3" s="127"/>
      <c r="TH3" s="127"/>
      <c r="TI3" s="127"/>
      <c r="TJ3" s="127"/>
      <c r="TK3" s="127"/>
      <c r="TL3" s="127"/>
      <c r="TM3" s="127"/>
      <c r="TN3" s="127"/>
      <c r="TO3" s="127"/>
      <c r="TP3" s="127"/>
      <c r="TQ3" s="127"/>
      <c r="TR3" s="127"/>
      <c r="TS3" s="127"/>
      <c r="TT3" s="127"/>
      <c r="TU3" s="127"/>
      <c r="TV3" s="127"/>
      <c r="TW3" s="127"/>
      <c r="TX3" s="127"/>
      <c r="TY3" s="127"/>
      <c r="TZ3" s="127"/>
      <c r="UA3" s="127"/>
      <c r="UB3" s="127"/>
      <c r="UC3" s="127"/>
      <c r="UD3" s="127"/>
      <c r="UE3" s="127"/>
      <c r="UF3" s="127"/>
      <c r="UG3" s="127"/>
      <c r="UH3" s="127"/>
      <c r="UI3" s="127"/>
      <c r="UJ3" s="127"/>
      <c r="UK3" s="127"/>
      <c r="UL3" s="127"/>
      <c r="UM3" s="127"/>
      <c r="UN3" s="127"/>
      <c r="UO3" s="127"/>
      <c r="UP3" s="127"/>
      <c r="UQ3" s="127"/>
      <c r="UR3" s="127"/>
      <c r="US3" s="127"/>
      <c r="UT3" s="127"/>
      <c r="UU3" s="127"/>
      <c r="UV3" s="127"/>
      <c r="UW3" s="127"/>
      <c r="UX3" s="127"/>
      <c r="UY3" s="127"/>
      <c r="UZ3" s="127"/>
      <c r="VA3" s="127"/>
      <c r="VB3" s="127"/>
      <c r="VC3" s="127"/>
      <c r="VD3" s="127"/>
      <c r="VE3" s="127"/>
      <c r="VF3" s="127"/>
      <c r="VG3" s="127"/>
      <c r="VH3" s="127"/>
      <c r="VI3" s="127"/>
      <c r="VJ3" s="127"/>
      <c r="VK3" s="127"/>
      <c r="VL3" s="127"/>
      <c r="VM3" s="127"/>
      <c r="VN3" s="127"/>
      <c r="VO3" s="127"/>
      <c r="VP3" s="127"/>
      <c r="VQ3" s="127"/>
      <c r="VR3" s="127"/>
      <c r="VS3" s="127"/>
      <c r="VT3" s="127"/>
      <c r="VU3" s="127"/>
      <c r="VV3" s="127"/>
      <c r="VW3" s="127"/>
      <c r="VX3" s="127"/>
      <c r="VY3" s="127"/>
      <c r="VZ3" s="127"/>
      <c r="WA3" s="127"/>
      <c r="WB3" s="127"/>
      <c r="WC3" s="127"/>
      <c r="WD3" s="127"/>
      <c r="WE3" s="127"/>
      <c r="WF3" s="127"/>
      <c r="WG3" s="127"/>
      <c r="WH3" s="127"/>
      <c r="WI3" s="127"/>
      <c r="WJ3" s="127"/>
      <c r="WK3" s="127"/>
      <c r="WL3" s="127"/>
      <c r="WM3" s="127"/>
      <c r="WN3" s="127"/>
      <c r="WO3" s="127"/>
      <c r="WP3" s="127"/>
      <c r="WQ3" s="127"/>
      <c r="WR3" s="127"/>
      <c r="WS3" s="127"/>
      <c r="WT3" s="127"/>
      <c r="WU3" s="127"/>
      <c r="WV3" s="127"/>
      <c r="WW3" s="127"/>
      <c r="WX3" s="127"/>
      <c r="WY3" s="127"/>
      <c r="WZ3" s="127"/>
      <c r="XA3" s="127"/>
      <c r="XB3" s="127"/>
      <c r="XC3" s="127"/>
      <c r="XD3" s="127"/>
      <c r="XE3" s="127"/>
      <c r="XF3" s="127"/>
      <c r="XG3" s="127"/>
      <c r="XH3" s="127"/>
      <c r="XI3" s="127"/>
      <c r="XJ3" s="127"/>
      <c r="XK3" s="127"/>
      <c r="XL3" s="127"/>
      <c r="XM3" s="127"/>
      <c r="XN3" s="127"/>
      <c r="XO3" s="127"/>
      <c r="XP3" s="127"/>
      <c r="XQ3" s="127"/>
      <c r="XR3" s="127"/>
      <c r="XS3" s="127"/>
      <c r="XT3" s="127"/>
      <c r="XU3" s="127"/>
      <c r="XV3" s="127"/>
      <c r="XW3" s="127"/>
      <c r="XX3" s="127"/>
      <c r="XY3" s="127"/>
      <c r="XZ3" s="127"/>
      <c r="YA3" s="127"/>
      <c r="YB3" s="127"/>
      <c r="YC3" s="127"/>
      <c r="YD3" s="127"/>
      <c r="YE3" s="127"/>
      <c r="YF3" s="127"/>
      <c r="YG3" s="127"/>
      <c r="YH3" s="127"/>
      <c r="YI3" s="127"/>
      <c r="YJ3" s="127"/>
      <c r="YK3" s="127"/>
      <c r="YL3" s="127"/>
      <c r="YM3" s="127"/>
      <c r="YN3" s="127"/>
      <c r="YO3" s="127"/>
      <c r="YP3" s="127"/>
      <c r="YQ3" s="127"/>
      <c r="YR3" s="127"/>
      <c r="YS3" s="127"/>
      <c r="YT3" s="127"/>
      <c r="YU3" s="127"/>
      <c r="YV3" s="127"/>
      <c r="YW3" s="127"/>
      <c r="YX3" s="127"/>
      <c r="YY3" s="127"/>
      <c r="YZ3" s="127"/>
      <c r="ZA3" s="127"/>
      <c r="ZB3" s="127"/>
      <c r="ZC3" s="127"/>
      <c r="ZD3" s="127"/>
      <c r="ZE3" s="127"/>
      <c r="ZF3" s="127"/>
      <c r="ZG3" s="127"/>
      <c r="ZH3" s="127"/>
      <c r="ZI3" s="127"/>
      <c r="ZJ3" s="127"/>
      <c r="ZK3" s="127"/>
      <c r="ZL3" s="127"/>
      <c r="ZM3" s="127"/>
      <c r="ZN3" s="127"/>
      <c r="ZO3" s="127"/>
      <c r="ZP3" s="127"/>
      <c r="ZQ3" s="127"/>
      <c r="ZR3" s="127"/>
      <c r="ZS3" s="127"/>
      <c r="ZT3" s="127"/>
      <c r="ZU3" s="127"/>
      <c r="ZV3" s="127"/>
      <c r="ZW3" s="127"/>
      <c r="ZX3" s="127"/>
      <c r="ZY3" s="127"/>
      <c r="ZZ3" s="127"/>
    </row>
    <row r="4" spans="1:702" ht="15" customHeight="1">
      <c r="AE4" s="121" t="s">
        <v>336</v>
      </c>
      <c r="AF4" s="121" t="s">
        <v>126</v>
      </c>
      <c r="AG4" s="121">
        <f t="shared" ref="AG4:AG26" ca="1" si="0">MAX(MAX(OFFSET(AH4,0,0,1,88),ABS(MIN(OFFSET(AH4,0,0,1,88)))))</f>
        <v>6050.509765625</v>
      </c>
      <c r="AH4" s="121">
        <v>-1043.6781005859375</v>
      </c>
      <c r="AI4" s="121">
        <v>-1088.0648193359375</v>
      </c>
      <c r="AJ4" s="121">
        <v>-1131.4718017578125</v>
      </c>
      <c r="AK4" s="121">
        <v>-165.79811096191406</v>
      </c>
      <c r="AL4" s="121">
        <v>-213.62760925292969</v>
      </c>
      <c r="AM4" s="121">
        <v>-84.539535522460938</v>
      </c>
      <c r="AN4" s="121">
        <v>-138.76274108886719</v>
      </c>
      <c r="AO4" s="121">
        <v>-1164.0108642578125</v>
      </c>
      <c r="AP4" s="121">
        <v>-1214.90576171875</v>
      </c>
      <c r="AQ4" s="121">
        <v>-1258.413818359375</v>
      </c>
      <c r="AR4" s="121">
        <v>-1296.2237548828125</v>
      </c>
      <c r="AS4" s="121">
        <v>-1331.8109130859375</v>
      </c>
      <c r="AT4" s="121">
        <v>-6050.509765625</v>
      </c>
      <c r="AU4" s="121">
        <v>-559.43218994140625</v>
      </c>
      <c r="AV4" s="121">
        <v>-428.5787353515625</v>
      </c>
      <c r="AW4" s="121">
        <v>-469.34201049804687</v>
      </c>
      <c r="AX4" s="121">
        <v>-538.1365966796875</v>
      </c>
      <c r="AY4" s="121">
        <v>-504.98345947265625</v>
      </c>
      <c r="AZ4" s="121">
        <v>-573.77081298828125</v>
      </c>
      <c r="BA4" s="121">
        <v>-646.17987060546875</v>
      </c>
      <c r="BB4" s="121">
        <v>-726.41412353515625</v>
      </c>
      <c r="BC4" s="121">
        <v>-806.982666015625</v>
      </c>
      <c r="BD4" s="121">
        <v>-766.6707763671875</v>
      </c>
      <c r="BE4" s="121">
        <v>-686.23651123046875</v>
      </c>
      <c r="BF4" s="121">
        <v>-606.2869873046875</v>
      </c>
      <c r="BG4" s="121">
        <v>-2958.239501953125</v>
      </c>
      <c r="BH4" s="121">
        <v>-2697.412353515625</v>
      </c>
      <c r="BI4" s="121">
        <v>-2293.8984375</v>
      </c>
      <c r="BJ4" s="121">
        <v>-2479.673095703125</v>
      </c>
      <c r="BK4" s="121">
        <v>-39.090061187744141</v>
      </c>
      <c r="BL4" s="121">
        <v>-13.796843528747559</v>
      </c>
      <c r="BM4" s="121">
        <v>-1005.820556640625</v>
      </c>
      <c r="BN4" s="121">
        <v>-976.46295166015625</v>
      </c>
      <c r="BO4" s="121">
        <v>-934.04827880859375</v>
      </c>
      <c r="BP4" s="121">
        <v>-386.18380737304687</v>
      </c>
      <c r="BQ4" s="121">
        <v>-301.68026733398438</v>
      </c>
      <c r="BR4" s="121">
        <v>-344.02377319335937</v>
      </c>
      <c r="BS4" s="121">
        <v>-258.40927124023437</v>
      </c>
      <c r="BT4" s="121">
        <v>-3673.409912109375</v>
      </c>
      <c r="BU4" s="121">
        <v>-4923.935546875</v>
      </c>
      <c r="BV4" s="121">
        <v>-4189.43701171875</v>
      </c>
      <c r="BW4" s="121">
        <v>-3273.76611328125</v>
      </c>
      <c r="BX4" s="121">
        <v>-891.53460693359375</v>
      </c>
      <c r="BY4" s="121">
        <v>-848.94989013671875</v>
      </c>
      <c r="BZ4" s="121">
        <v>-2153.50146484375</v>
      </c>
      <c r="CA4" s="121">
        <v>-1322.030029296875</v>
      </c>
      <c r="CB4" s="121">
        <v>-1381.6966552734375</v>
      </c>
      <c r="CC4" s="121">
        <v>-2032.4781494140625</v>
      </c>
      <c r="CD4" s="121">
        <v>-1903.4976806640625</v>
      </c>
      <c r="CE4" s="121">
        <v>-1790.5062255859375</v>
      </c>
      <c r="CF4" s="121">
        <v>-1690.0283203125</v>
      </c>
      <c r="CG4" s="121">
        <v>-1600.371337890625</v>
      </c>
      <c r="CH4" s="121">
        <v>-1519.9788818359375</v>
      </c>
      <c r="CI4" s="121">
        <v>-1447.294921875</v>
      </c>
      <c r="CJ4" s="121">
        <v>-751.96844482421875</v>
      </c>
      <c r="CK4" s="121">
        <v>-1099.2205810546875</v>
      </c>
      <c r="CL4" s="121">
        <v>-1134.7353515625</v>
      </c>
      <c r="CM4" s="121">
        <v>-1175.92041015625</v>
      </c>
      <c r="CN4" s="121">
        <v>-826.72113037109375</v>
      </c>
      <c r="CO4" s="121">
        <v>-807.08294677734375</v>
      </c>
      <c r="CP4" s="121">
        <v>-770.04754638671875</v>
      </c>
      <c r="CQ4" s="121">
        <v>-788.2916259765625</v>
      </c>
      <c r="CR4" s="121">
        <v>-1220.18603515625</v>
      </c>
      <c r="CS4" s="121">
        <v>-1268.4688720703125</v>
      </c>
      <c r="CT4" s="121">
        <v>-918.83343505859375</v>
      </c>
      <c r="CU4" s="121">
        <v>-893.82666015625</v>
      </c>
      <c r="CV4" s="121">
        <v>-1070.805908203125</v>
      </c>
      <c r="CW4" s="121">
        <v>-1036.0400390625</v>
      </c>
      <c r="CX4" s="121">
        <v>-1003.76220703125</v>
      </c>
      <c r="CY4" s="121">
        <v>-973.596435546875</v>
      </c>
      <c r="CZ4" s="121">
        <v>-945.35931396484375</v>
      </c>
      <c r="DA4" s="121">
        <v>-870.22259521484375</v>
      </c>
      <c r="DB4" s="121">
        <v>-847.861572265625</v>
      </c>
      <c r="DC4" s="121">
        <v>-617.36297607421875</v>
      </c>
      <c r="DD4" s="121">
        <v>-475.86187744140625</v>
      </c>
      <c r="DE4" s="121">
        <v>-548.09552001953125</v>
      </c>
      <c r="DF4" s="121">
        <v>-596.75897216796875</v>
      </c>
      <c r="DG4" s="121">
        <v>-331.20773315429687</v>
      </c>
      <c r="DH4" s="121">
        <v>-574.493408203125</v>
      </c>
      <c r="DI4" s="121">
        <v>-421.57345581054687</v>
      </c>
      <c r="DJ4" s="121">
        <v>-517.42205810546875</v>
      </c>
      <c r="DK4" s="121">
        <v>-727.53875732421875</v>
      </c>
      <c r="DL4" s="121">
        <v>-745.6314697265625</v>
      </c>
      <c r="DM4" s="121">
        <v>-692.14471435546875</v>
      </c>
      <c r="DN4" s="121">
        <v>-656.2752685546875</v>
      </c>
      <c r="DO4" s="121">
        <v>-709.80230712890625</v>
      </c>
      <c r="DP4" s="121">
        <v>-674.375732421875</v>
      </c>
      <c r="DQ4" s="121">
        <v>-637.5150146484375</v>
      </c>
    </row>
    <row r="5" spans="1:702" ht="15" customHeight="1">
      <c r="A5" s="60" t="s">
        <v>57</v>
      </c>
      <c r="M5" s="32"/>
      <c r="N5" s="28"/>
      <c r="O5" s="28"/>
      <c r="P5" s="130"/>
      <c r="Q5" s="130"/>
      <c r="R5" s="28"/>
      <c r="S5" s="28"/>
      <c r="T5" s="28"/>
      <c r="U5" s="28"/>
      <c r="V5" s="130"/>
      <c r="W5" s="130"/>
      <c r="AF5" s="121" t="s">
        <v>127</v>
      </c>
      <c r="AG5" s="121">
        <f t="shared" ca="1" si="0"/>
        <v>6325.5556640625</v>
      </c>
      <c r="AH5" s="121">
        <v>-1106.56591796875</v>
      </c>
      <c r="AI5" s="121">
        <v>-1150.7518310546875</v>
      </c>
      <c r="AJ5" s="121">
        <v>-1193.95068359375</v>
      </c>
      <c r="AK5" s="121">
        <v>-230.29750061035156</v>
      </c>
      <c r="AL5" s="121">
        <v>-277.99591064453125</v>
      </c>
      <c r="AM5" s="121">
        <v>-149.10919189453125</v>
      </c>
      <c r="AN5" s="121">
        <v>-203.31961059570312</v>
      </c>
      <c r="AO5" s="121">
        <v>-1226.308349609375</v>
      </c>
      <c r="AP5" s="121">
        <v>-1276.959228515625</v>
      </c>
      <c r="AQ5" s="121">
        <v>-1320.1593017578125</v>
      </c>
      <c r="AR5" s="121">
        <v>-1357.6715087890625</v>
      </c>
      <c r="AS5" s="121">
        <v>-1392.850341796875</v>
      </c>
      <c r="AT5" s="121">
        <v>-6325.5556640625</v>
      </c>
      <c r="AU5" s="121">
        <v>-623.26055908203125</v>
      </c>
      <c r="AV5" s="121">
        <v>-492.65576171875</v>
      </c>
      <c r="AW5" s="121">
        <v>-533.34063720703125</v>
      </c>
      <c r="AX5" s="121">
        <v>-602.00738525390625</v>
      </c>
      <c r="AY5" s="121">
        <v>-568.91326904296875</v>
      </c>
      <c r="AZ5" s="121">
        <v>-637.5736083984375</v>
      </c>
      <c r="BA5" s="121">
        <v>-709.8743896484375</v>
      </c>
      <c r="BB5" s="121">
        <v>-789.98028564453125</v>
      </c>
      <c r="BC5" s="121">
        <v>-870.4178466796875</v>
      </c>
      <c r="BD5" s="121">
        <v>-830.171875</v>
      </c>
      <c r="BE5" s="121">
        <v>-749.8668212890625</v>
      </c>
      <c r="BF5" s="121">
        <v>-670.04632568359375</v>
      </c>
      <c r="BG5" s="121">
        <v>-3091.7470703125</v>
      </c>
      <c r="BH5" s="121">
        <v>-2818.968017578125</v>
      </c>
      <c r="BI5" s="121">
        <v>-2396.944091796875</v>
      </c>
      <c r="BJ5" s="121">
        <v>-2591.245849609375</v>
      </c>
      <c r="BK5" s="121">
        <v>-39.081295013427734</v>
      </c>
      <c r="BL5" s="121">
        <v>-13.785191535949707</v>
      </c>
      <c r="BM5" s="121">
        <v>-1068.868896484375</v>
      </c>
      <c r="BN5" s="121">
        <v>-1039.5885009765625</v>
      </c>
      <c r="BO5" s="121">
        <v>-997.25958251953125</v>
      </c>
      <c r="BP5" s="121">
        <v>-450.30557250976562</v>
      </c>
      <c r="BQ5" s="121">
        <v>-365.89913940429687</v>
      </c>
      <c r="BR5" s="121">
        <v>-408.19046020507812</v>
      </c>
      <c r="BS5" s="121">
        <v>-322.68899536132812</v>
      </c>
      <c r="BT5" s="121">
        <v>-3839.5283203125</v>
      </c>
      <c r="BU5" s="121">
        <v>-5146.931640625</v>
      </c>
      <c r="BV5" s="121">
        <v>-4379.31591796875</v>
      </c>
      <c r="BW5" s="121">
        <v>-3421.709228515625</v>
      </c>
      <c r="BX5" s="121">
        <v>-954.824951171875</v>
      </c>
      <c r="BY5" s="121">
        <v>-912.31500244140625</v>
      </c>
      <c r="BZ5" s="121">
        <v>-2250.221923828125</v>
      </c>
      <c r="CA5" s="121">
        <v>-1379.8707275390625</v>
      </c>
      <c r="CB5" s="121">
        <v>-1442.376708984375</v>
      </c>
      <c r="CC5" s="121">
        <v>-2123.48828125</v>
      </c>
      <c r="CD5" s="121">
        <v>-1988.553466796875</v>
      </c>
      <c r="CE5" s="121">
        <v>-1870.3304443359375</v>
      </c>
      <c r="CF5" s="121">
        <v>-1765.182861328125</v>
      </c>
      <c r="CG5" s="121">
        <v>-1671.343505859375</v>
      </c>
      <c r="CH5" s="121">
        <v>-1587.1844482421875</v>
      </c>
      <c r="CI5" s="121">
        <v>-1511.0789794921875</v>
      </c>
      <c r="CJ5" s="121">
        <v>-781.4991455078125</v>
      </c>
      <c r="CK5" s="121">
        <v>-1146.4149169921875</v>
      </c>
      <c r="CL5" s="121">
        <v>-1183.5408935546875</v>
      </c>
      <c r="CM5" s="121">
        <v>-1226.737548828125</v>
      </c>
      <c r="CN5" s="121">
        <v>-859.90606689453125</v>
      </c>
      <c r="CO5" s="121">
        <v>-839.23065185546875</v>
      </c>
      <c r="CP5" s="121">
        <v>-800.230712890625</v>
      </c>
      <c r="CQ5" s="121">
        <v>-819.44451904296875</v>
      </c>
      <c r="CR5" s="121">
        <v>-1273.1492919921875</v>
      </c>
      <c r="CS5" s="121">
        <v>-1323.75927734375</v>
      </c>
      <c r="CT5" s="121">
        <v>-956.7972412109375</v>
      </c>
      <c r="CU5" s="121">
        <v>-930.50030517578125</v>
      </c>
      <c r="CV5" s="121">
        <v>-1116.4439697265625</v>
      </c>
      <c r="CW5" s="121">
        <v>-1079.947509765625</v>
      </c>
      <c r="CX5" s="121">
        <v>-1046.049560546875</v>
      </c>
      <c r="CY5" s="121">
        <v>-1014.3580322265625</v>
      </c>
      <c r="CZ5" s="121">
        <v>-984.68304443359375</v>
      </c>
      <c r="DA5" s="121">
        <v>-905.6708984375</v>
      </c>
      <c r="DB5" s="121">
        <v>-882.14166259765625</v>
      </c>
      <c r="DC5" s="121">
        <v>-639.61029052734375</v>
      </c>
      <c r="DD5" s="121">
        <v>-491.87252807617187</v>
      </c>
      <c r="DE5" s="121">
        <v>-567.13421630859375</v>
      </c>
      <c r="DF5" s="121">
        <v>-618.015625</v>
      </c>
      <c r="DG5" s="121">
        <v>-341.76080322265625</v>
      </c>
      <c r="DH5" s="121">
        <v>-594.7110595703125</v>
      </c>
      <c r="DI5" s="121">
        <v>-435.45126342773437</v>
      </c>
      <c r="DJ5" s="121">
        <v>-535.12896728515625</v>
      </c>
      <c r="DK5" s="121">
        <v>-755.4332275390625</v>
      </c>
      <c r="DL5" s="121">
        <v>-774.487060546875</v>
      </c>
      <c r="DM5" s="121">
        <v>-718.16912841796875</v>
      </c>
      <c r="DN5" s="121">
        <v>-680.44171142578125</v>
      </c>
      <c r="DO5" s="121">
        <v>-736.7569580078125</v>
      </c>
      <c r="DP5" s="121">
        <v>-699.473388671875</v>
      </c>
      <c r="DQ5" s="121">
        <v>-660.73223876953125</v>
      </c>
    </row>
    <row r="6" spans="1:702" ht="15" customHeight="1">
      <c r="A6" s="60"/>
      <c r="M6" s="32"/>
      <c r="N6" s="28"/>
      <c r="O6" s="28"/>
      <c r="P6" s="130"/>
      <c r="Q6" s="130"/>
      <c r="R6" s="28"/>
      <c r="S6" s="28"/>
      <c r="T6" s="28"/>
      <c r="U6" s="28"/>
      <c r="V6" s="130"/>
      <c r="W6" s="130"/>
      <c r="AF6" s="121" t="s">
        <v>128</v>
      </c>
      <c r="AG6" s="121">
        <f t="shared" ca="1" si="0"/>
        <v>7263.39794921875</v>
      </c>
      <c r="AH6" s="121">
        <v>-1302.561279296875</v>
      </c>
      <c r="AI6" s="121">
        <v>-1353.656494140625</v>
      </c>
      <c r="AJ6" s="121">
        <v>-1401.13916015625</v>
      </c>
      <c r="AK6" s="121">
        <v>-293.099365234375</v>
      </c>
      <c r="AL6" s="121">
        <v>-359.2635498046875</v>
      </c>
      <c r="AM6" s="121">
        <v>-161.58525085449219</v>
      </c>
      <c r="AN6" s="121">
        <v>-225.75209045410156</v>
      </c>
      <c r="AO6" s="121">
        <v>-1436.596923828125</v>
      </c>
      <c r="AP6" s="121">
        <v>-1491.0970458984375</v>
      </c>
      <c r="AQ6" s="121">
        <v>-1537.98095703125</v>
      </c>
      <c r="AR6" s="121">
        <v>-1578.9525146484375</v>
      </c>
      <c r="AS6" s="121">
        <v>-1618.3592529296875</v>
      </c>
      <c r="AT6" s="121">
        <v>-7263.39794921875</v>
      </c>
      <c r="AU6" s="121">
        <v>-831.6729736328125</v>
      </c>
      <c r="AV6" s="121">
        <v>-688.76025390625</v>
      </c>
      <c r="AW6" s="121">
        <v>-761.0770263671875</v>
      </c>
      <c r="AX6" s="121">
        <v>-803.6849365234375</v>
      </c>
      <c r="AY6" s="121">
        <v>-756.0252685546875</v>
      </c>
      <c r="AZ6" s="121">
        <v>-848.02911376953125</v>
      </c>
      <c r="BA6" s="121">
        <v>-919.1844482421875</v>
      </c>
      <c r="BB6" s="121">
        <v>-991.031005859375</v>
      </c>
      <c r="BC6" s="121">
        <v>-1064.5374755859375</v>
      </c>
      <c r="BD6" s="121">
        <v>-1027.145263671875</v>
      </c>
      <c r="BE6" s="121">
        <v>-955.17327880859375</v>
      </c>
      <c r="BF6" s="121">
        <v>-880.977783203125</v>
      </c>
      <c r="BG6" s="121">
        <v>-3556.65673828125</v>
      </c>
      <c r="BH6" s="121">
        <v>-3241.7744140625</v>
      </c>
      <c r="BI6" s="121">
        <v>-2754.2587890625</v>
      </c>
      <c r="BJ6" s="121">
        <v>-2978.802490234375</v>
      </c>
      <c r="BK6" s="121">
        <v>-44.522239685058594</v>
      </c>
      <c r="BL6" s="121">
        <v>-18.521097183227539</v>
      </c>
      <c r="BM6" s="121">
        <v>-1264.946044921875</v>
      </c>
      <c r="BN6" s="121">
        <v>-1233.1490478515625</v>
      </c>
      <c r="BO6" s="121">
        <v>-1189.632080078125</v>
      </c>
      <c r="BP6" s="121">
        <v>-621.0753173828125</v>
      </c>
      <c r="BQ6" s="121">
        <v>-489.8375244140625</v>
      </c>
      <c r="BR6" s="121">
        <v>-555.2340087890625</v>
      </c>
      <c r="BS6" s="121">
        <v>-424.73797607421875</v>
      </c>
      <c r="BT6" s="121">
        <v>-4433.76123046875</v>
      </c>
      <c r="BU6" s="121">
        <v>-5973.177734375</v>
      </c>
      <c r="BV6" s="121">
        <v>-5038.62646484375</v>
      </c>
      <c r="BW6" s="121">
        <v>-3938.571044921875</v>
      </c>
      <c r="BX6" s="121">
        <v>-1146.68798828125</v>
      </c>
      <c r="BY6" s="121">
        <v>-1104.5638427734375</v>
      </c>
      <c r="BZ6" s="121">
        <v>-2584.53662109375</v>
      </c>
      <c r="CA6" s="121">
        <v>-1571.4969482421875</v>
      </c>
      <c r="CB6" s="121">
        <v>-1644.69580078125</v>
      </c>
      <c r="CC6" s="121">
        <v>-2437.10546875</v>
      </c>
      <c r="CD6" s="121">
        <v>-2280.58447265625</v>
      </c>
      <c r="CE6" s="121">
        <v>-2143.31103515625</v>
      </c>
      <c r="CF6" s="121">
        <v>-2021.1573486328125</v>
      </c>
      <c r="CG6" s="121">
        <v>-1911.9622802734375</v>
      </c>
      <c r="CH6" s="121">
        <v>-1813.8839111328125</v>
      </c>
      <c r="CI6" s="121">
        <v>-1725.0509033203125</v>
      </c>
      <c r="CJ6" s="121">
        <v>-860.26788330078125</v>
      </c>
      <c r="CK6" s="121">
        <v>-1297.193603515625</v>
      </c>
      <c r="CL6" s="121">
        <v>-1340.6514892578125</v>
      </c>
      <c r="CM6" s="121">
        <v>-1391.6190185546875</v>
      </c>
      <c r="CN6" s="121">
        <v>-954.340087890625</v>
      </c>
      <c r="CO6" s="121">
        <v>-929.2999267578125</v>
      </c>
      <c r="CP6" s="121">
        <v>-881.88702392578125</v>
      </c>
      <c r="CQ6" s="121">
        <v>-905.2735595703125</v>
      </c>
      <c r="CR6" s="121">
        <v>-1446.2957763671875</v>
      </c>
      <c r="CS6" s="121">
        <v>-1505.74072265625</v>
      </c>
      <c r="CT6" s="121">
        <v>-1071.0457763671875</v>
      </c>
      <c r="CU6" s="121">
        <v>-1039.4437255859375</v>
      </c>
      <c r="CV6" s="121">
        <v>-1261.2041015625</v>
      </c>
      <c r="CW6" s="121">
        <v>-1217.8741455078125</v>
      </c>
      <c r="CX6" s="121">
        <v>-1177.5938720703125</v>
      </c>
      <c r="CY6" s="121">
        <v>-1139.877685546875</v>
      </c>
      <c r="CZ6" s="121">
        <v>-1104.447998046875</v>
      </c>
      <c r="DA6" s="121">
        <v>-1009.518798828125</v>
      </c>
      <c r="DB6" s="121">
        <v>-981.13702392578125</v>
      </c>
      <c r="DC6" s="121">
        <v>-689.0533447265625</v>
      </c>
      <c r="DD6" s="121">
        <v>-522.437744140625</v>
      </c>
      <c r="DE6" s="121">
        <v>-605.95526123046875</v>
      </c>
      <c r="DF6" s="121">
        <v>-664.0035400390625</v>
      </c>
      <c r="DG6" s="121">
        <v>-360.5887451171875</v>
      </c>
      <c r="DH6" s="121">
        <v>-637.07025146484375</v>
      </c>
      <c r="DI6" s="121">
        <v>-460.99136352539062</v>
      </c>
      <c r="DJ6" s="121">
        <v>-569.8798828125</v>
      </c>
      <c r="DK6" s="121">
        <v>-827.387939453125</v>
      </c>
      <c r="DL6" s="121">
        <v>-850.487060546875</v>
      </c>
      <c r="DM6" s="121">
        <v>-782.4180908203125</v>
      </c>
      <c r="DN6" s="121">
        <v>-737.16668701171875</v>
      </c>
      <c r="DO6" s="121">
        <v>-804.8233642578125</v>
      </c>
      <c r="DP6" s="121">
        <v>-759.92913818359375</v>
      </c>
      <c r="DQ6" s="121">
        <v>-713.77374267578125</v>
      </c>
    </row>
    <row r="7" spans="1:702" s="63" customFormat="1" ht="15" customHeight="1">
      <c r="B7" s="86" t="s">
        <v>58</v>
      </c>
      <c r="J7" s="131"/>
      <c r="K7" s="131"/>
      <c r="M7" s="64"/>
      <c r="N7" s="65"/>
      <c r="O7" s="65"/>
      <c r="P7" s="132"/>
      <c r="Q7" s="132"/>
      <c r="R7" s="65"/>
      <c r="S7" s="65"/>
      <c r="T7" s="65"/>
      <c r="U7" s="65"/>
      <c r="V7" s="132"/>
      <c r="W7" s="132"/>
      <c r="AD7" s="121"/>
      <c r="AE7" s="121"/>
      <c r="AF7" s="121" t="s">
        <v>129</v>
      </c>
      <c r="AG7" s="121">
        <f t="shared" ca="1" si="0"/>
        <v>7535.60498046875</v>
      </c>
      <c r="AH7" s="121">
        <v>-1364.8812255859375</v>
      </c>
      <c r="AI7" s="121">
        <v>-1415.7611083984375</v>
      </c>
      <c r="AJ7" s="121">
        <v>-1463.0233154296875</v>
      </c>
      <c r="AK7" s="121">
        <v>-293.06521606445312</v>
      </c>
      <c r="AL7" s="121">
        <v>-359.22039794921875</v>
      </c>
      <c r="AM7" s="121">
        <v>-161.56871032714844</v>
      </c>
      <c r="AN7" s="121">
        <v>-225.72697448730469</v>
      </c>
      <c r="AO7" s="121">
        <v>-1498.291259765625</v>
      </c>
      <c r="AP7" s="121">
        <v>-1552.5399169921875</v>
      </c>
      <c r="AQ7" s="121">
        <v>-1599.1094970703125</v>
      </c>
      <c r="AR7" s="121">
        <v>-1639.7808837890625</v>
      </c>
      <c r="AS7" s="121">
        <v>-1678.779052734375</v>
      </c>
      <c r="AT7" s="121">
        <v>-7535.60498046875</v>
      </c>
      <c r="AU7" s="121">
        <v>-895.47076416015625</v>
      </c>
      <c r="AV7" s="121">
        <v>-753.24658203125</v>
      </c>
      <c r="AW7" s="121">
        <v>-825.53338623046875</v>
      </c>
      <c r="AX7" s="121">
        <v>-867.68585205078125</v>
      </c>
      <c r="AY7" s="121">
        <v>-820.3551025390625</v>
      </c>
      <c r="AZ7" s="121">
        <v>-911.74383544921875</v>
      </c>
      <c r="BA7" s="121">
        <v>-982.60552978515625</v>
      </c>
      <c r="BB7" s="121">
        <v>-1054.1998291015625</v>
      </c>
      <c r="BC7" s="121">
        <v>-1127.5048828125</v>
      </c>
      <c r="BD7" s="121">
        <v>-1090.2093505859375</v>
      </c>
      <c r="BE7" s="121">
        <v>-1018.45849609375</v>
      </c>
      <c r="BF7" s="121">
        <v>-944.5631103515625</v>
      </c>
      <c r="BG7" s="121">
        <v>-3688.63427734375</v>
      </c>
      <c r="BH7" s="121">
        <v>-3361.905517578125</v>
      </c>
      <c r="BI7" s="121">
        <v>-2856.040283203125</v>
      </c>
      <c r="BJ7" s="121">
        <v>-3089.03759765625</v>
      </c>
      <c r="BK7" s="121">
        <v>-44.511695861816406</v>
      </c>
      <c r="BL7" s="121">
        <v>-18.511260986328125</v>
      </c>
      <c r="BM7" s="121">
        <v>-1327.4384765625</v>
      </c>
      <c r="BN7" s="121">
        <v>-1295.728515625</v>
      </c>
      <c r="BO7" s="121">
        <v>-1252.311767578125</v>
      </c>
      <c r="BP7" s="121">
        <v>-620.9881591796875</v>
      </c>
      <c r="BQ7" s="121">
        <v>-489.77450561523438</v>
      </c>
      <c r="BR7" s="121">
        <v>-555.15966796875</v>
      </c>
      <c r="BS7" s="121">
        <v>-424.68524169921875</v>
      </c>
      <c r="BT7" s="121">
        <v>-4598.05908203125</v>
      </c>
      <c r="BU7" s="121">
        <v>-6193.83349609375</v>
      </c>
      <c r="BV7" s="121">
        <v>-5226.466796875</v>
      </c>
      <c r="BW7" s="121">
        <v>-4084.855712890625</v>
      </c>
      <c r="BX7" s="121">
        <v>-1209.4639892578125</v>
      </c>
      <c r="BY7" s="121">
        <v>-1167.435791015625</v>
      </c>
      <c r="BZ7" s="121">
        <v>-2680.047607421875</v>
      </c>
      <c r="CA7" s="121">
        <v>-1628.446044921875</v>
      </c>
      <c r="CB7" s="121">
        <v>-1704.4625244140625</v>
      </c>
      <c r="CC7" s="121">
        <v>-2526.955078125</v>
      </c>
      <c r="CD7" s="121">
        <v>-2364.52978515625</v>
      </c>
      <c r="CE7" s="121">
        <v>-2222.068359375</v>
      </c>
      <c r="CF7" s="121">
        <v>-2095.283447265625</v>
      </c>
      <c r="CG7" s="121">
        <v>-1981.9398193359375</v>
      </c>
      <c r="CH7" s="121">
        <v>-1880.1251220703125</v>
      </c>
      <c r="CI7" s="121">
        <v>-1787.8974609375</v>
      </c>
      <c r="CJ7" s="121">
        <v>-889.10699462890625</v>
      </c>
      <c r="CK7" s="121">
        <v>-1343.5723876953125</v>
      </c>
      <c r="CL7" s="121">
        <v>-1388.630126953125</v>
      </c>
      <c r="CM7" s="121">
        <v>-1441.5953369140625</v>
      </c>
      <c r="CN7" s="121">
        <v>-986.80462646484375</v>
      </c>
      <c r="CO7" s="121">
        <v>-960.7349853515625</v>
      </c>
      <c r="CP7" s="121">
        <v>-911.37298583984375</v>
      </c>
      <c r="CQ7" s="121">
        <v>-935.72149658203125</v>
      </c>
      <c r="CR7" s="121">
        <v>-1498.4029541015625</v>
      </c>
      <c r="CS7" s="121">
        <v>-1560.1580810546875</v>
      </c>
      <c r="CT7" s="121">
        <v>-1108.2559814453125</v>
      </c>
      <c r="CU7" s="121">
        <v>-1075.37255859375</v>
      </c>
      <c r="CV7" s="121">
        <v>-1306.0372314453125</v>
      </c>
      <c r="CW7" s="121">
        <v>-1260.98828125</v>
      </c>
      <c r="CX7" s="121">
        <v>-1219.098876953125</v>
      </c>
      <c r="CY7" s="121">
        <v>-1179.866943359375</v>
      </c>
      <c r="CZ7" s="121">
        <v>-1143.009033203125</v>
      </c>
      <c r="DA7" s="121">
        <v>-1044.2305908203125</v>
      </c>
      <c r="DB7" s="121">
        <v>-1014.6889038085937</v>
      </c>
      <c r="DC7" s="121">
        <v>-710.6973876953125</v>
      </c>
      <c r="DD7" s="121">
        <v>-537.9805908203125</v>
      </c>
      <c r="DE7" s="121">
        <v>-624.45343017578125</v>
      </c>
      <c r="DF7" s="121">
        <v>-684.6744384765625</v>
      </c>
      <c r="DG7" s="121">
        <v>-370.82522583007812</v>
      </c>
      <c r="DH7" s="121">
        <v>-656.72198486328125</v>
      </c>
      <c r="DI7" s="121">
        <v>-474.457763671875</v>
      </c>
      <c r="DJ7" s="121">
        <v>-587.0760498046875</v>
      </c>
      <c r="DK7" s="121">
        <v>-854.60614013671875</v>
      </c>
      <c r="DL7" s="121">
        <v>-878.6571044921875</v>
      </c>
      <c r="DM7" s="121">
        <v>-807.78619384765625</v>
      </c>
      <c r="DN7" s="121">
        <v>-760.70037841796875</v>
      </c>
      <c r="DO7" s="121">
        <v>-831.111328125</v>
      </c>
      <c r="DP7" s="121">
        <v>-784.3817138671875</v>
      </c>
      <c r="DQ7" s="121">
        <v>-736.3720703125</v>
      </c>
      <c r="DR7" s="121"/>
      <c r="DS7" s="121"/>
      <c r="DT7" s="121"/>
      <c r="DU7" s="121"/>
      <c r="DV7" s="121"/>
      <c r="DW7" s="121"/>
      <c r="DX7" s="121"/>
      <c r="DY7" s="121"/>
      <c r="DZ7" s="121"/>
      <c r="EA7" s="121"/>
      <c r="EB7" s="121"/>
      <c r="EC7" s="121"/>
      <c r="ED7" s="121"/>
      <c r="EE7" s="121"/>
      <c r="EF7" s="121"/>
      <c r="EG7" s="121"/>
      <c r="EH7" s="121"/>
      <c r="EI7" s="121"/>
      <c r="EJ7" s="121"/>
      <c r="EK7" s="121"/>
      <c r="EL7" s="121"/>
      <c r="EM7" s="121"/>
      <c r="EN7" s="121"/>
      <c r="EO7" s="121"/>
      <c r="EP7" s="121"/>
      <c r="EQ7" s="121"/>
      <c r="ER7" s="121"/>
      <c r="ES7" s="121"/>
      <c r="ET7" s="121"/>
      <c r="EU7" s="121"/>
      <c r="EV7" s="121"/>
      <c r="EW7" s="121"/>
      <c r="EX7" s="121"/>
      <c r="EY7" s="121"/>
      <c r="EZ7" s="121"/>
      <c r="FA7" s="121"/>
      <c r="FB7" s="121"/>
      <c r="FC7" s="121"/>
      <c r="FD7" s="121"/>
      <c r="FE7" s="121"/>
      <c r="FF7" s="121"/>
      <c r="FG7" s="121"/>
      <c r="FH7" s="121"/>
      <c r="FI7" s="121"/>
      <c r="FJ7" s="121"/>
      <c r="FK7" s="121"/>
      <c r="FL7" s="121"/>
      <c r="FM7" s="121"/>
      <c r="FN7" s="121"/>
      <c r="FO7" s="121"/>
      <c r="FP7" s="121"/>
      <c r="FQ7" s="121"/>
      <c r="FR7" s="121"/>
      <c r="FS7" s="121"/>
      <c r="FT7" s="121"/>
      <c r="FU7" s="121"/>
      <c r="FV7" s="121"/>
      <c r="FW7" s="121"/>
      <c r="FX7" s="121"/>
      <c r="FY7" s="121"/>
      <c r="FZ7" s="121"/>
      <c r="GA7" s="121"/>
      <c r="GB7" s="121"/>
      <c r="GC7" s="121"/>
      <c r="GD7" s="121"/>
      <c r="GE7" s="121"/>
      <c r="GF7" s="121"/>
      <c r="GG7" s="121"/>
      <c r="GH7" s="121"/>
      <c r="GI7" s="121"/>
      <c r="GJ7" s="121"/>
      <c r="GK7" s="121"/>
      <c r="GL7" s="121"/>
      <c r="GM7" s="121"/>
      <c r="GN7" s="121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1"/>
      <c r="HB7" s="121"/>
      <c r="HC7" s="121"/>
      <c r="HD7" s="121"/>
      <c r="HE7" s="121"/>
      <c r="HF7" s="121"/>
      <c r="HG7" s="121"/>
      <c r="HH7" s="121"/>
      <c r="HI7" s="121"/>
      <c r="HJ7" s="121"/>
      <c r="HK7" s="121"/>
      <c r="HL7" s="121"/>
      <c r="HM7" s="121"/>
      <c r="HN7" s="121"/>
      <c r="HO7" s="121"/>
      <c r="HP7" s="121"/>
      <c r="HQ7" s="121"/>
      <c r="HR7" s="121"/>
      <c r="HS7" s="121"/>
      <c r="HT7" s="121"/>
      <c r="HU7" s="121"/>
      <c r="HV7" s="121"/>
      <c r="HW7" s="121"/>
      <c r="HX7" s="121"/>
      <c r="HY7" s="121"/>
      <c r="HZ7" s="121"/>
      <c r="IA7" s="121"/>
      <c r="IB7" s="121"/>
      <c r="IC7" s="121"/>
      <c r="ID7" s="121"/>
      <c r="IE7" s="121"/>
      <c r="IF7" s="121"/>
      <c r="IG7" s="121"/>
      <c r="IH7" s="121"/>
      <c r="II7" s="121"/>
      <c r="IJ7" s="121"/>
      <c r="IK7" s="121"/>
      <c r="IL7" s="121"/>
      <c r="IM7" s="121"/>
      <c r="IN7" s="121"/>
      <c r="IO7" s="121"/>
      <c r="IP7" s="121"/>
      <c r="IQ7" s="121"/>
      <c r="IR7" s="121"/>
      <c r="IS7" s="121"/>
      <c r="IT7" s="121"/>
      <c r="IU7" s="121"/>
      <c r="IV7" s="121"/>
      <c r="IW7" s="121"/>
      <c r="IX7" s="121"/>
      <c r="IY7" s="121"/>
      <c r="IZ7" s="121"/>
      <c r="JA7" s="121"/>
      <c r="JB7" s="121"/>
      <c r="JC7" s="121"/>
      <c r="JD7" s="121"/>
      <c r="JE7" s="121"/>
      <c r="JF7" s="121"/>
      <c r="JG7" s="121"/>
      <c r="JH7" s="121"/>
      <c r="JI7" s="121"/>
      <c r="JJ7" s="121"/>
      <c r="JK7" s="121"/>
      <c r="JL7" s="121"/>
      <c r="JM7" s="121"/>
      <c r="JN7" s="121"/>
      <c r="JO7" s="121"/>
      <c r="JP7" s="121"/>
      <c r="JQ7" s="121"/>
      <c r="JR7" s="121"/>
      <c r="JS7" s="121"/>
      <c r="JT7" s="121"/>
      <c r="JU7" s="121"/>
      <c r="JV7" s="121"/>
      <c r="JW7" s="121"/>
      <c r="JX7" s="121"/>
      <c r="JY7" s="121"/>
      <c r="JZ7" s="121"/>
      <c r="KA7" s="121"/>
      <c r="KB7" s="121"/>
      <c r="KC7" s="121"/>
      <c r="KD7" s="121"/>
      <c r="KE7" s="121"/>
      <c r="KF7" s="121"/>
      <c r="KG7" s="121"/>
      <c r="KH7" s="121"/>
      <c r="KI7" s="121"/>
      <c r="KJ7" s="121"/>
      <c r="KK7" s="121"/>
      <c r="KL7" s="121"/>
      <c r="KM7" s="121"/>
      <c r="KN7" s="121"/>
      <c r="KO7" s="121"/>
      <c r="KP7" s="121"/>
      <c r="KQ7" s="121"/>
      <c r="KR7" s="121"/>
      <c r="KS7" s="121"/>
      <c r="KT7" s="121"/>
      <c r="KU7" s="121"/>
      <c r="KV7" s="121"/>
      <c r="KW7" s="121"/>
      <c r="KX7" s="121"/>
      <c r="KY7" s="121"/>
      <c r="KZ7" s="121"/>
      <c r="LA7" s="121"/>
      <c r="LB7" s="121"/>
      <c r="LC7" s="121"/>
      <c r="LD7" s="121"/>
      <c r="LE7" s="121"/>
      <c r="LF7" s="121"/>
      <c r="LG7" s="121"/>
      <c r="LH7" s="121"/>
      <c r="LI7" s="121"/>
      <c r="LJ7" s="121"/>
      <c r="LK7" s="121"/>
      <c r="LL7" s="121"/>
      <c r="LM7" s="121"/>
      <c r="LN7" s="121"/>
      <c r="LO7" s="121"/>
      <c r="LP7" s="121"/>
      <c r="LQ7" s="121"/>
      <c r="LR7" s="121"/>
      <c r="LS7" s="121"/>
      <c r="LT7" s="121"/>
      <c r="LU7" s="121"/>
      <c r="LV7" s="121"/>
      <c r="LW7" s="121"/>
      <c r="LX7" s="121"/>
      <c r="LY7" s="121"/>
      <c r="LZ7" s="121"/>
      <c r="MA7" s="121"/>
      <c r="MB7" s="121"/>
      <c r="MC7" s="121"/>
      <c r="MD7" s="121"/>
      <c r="ME7" s="121"/>
      <c r="MF7" s="121"/>
      <c r="MG7" s="121"/>
      <c r="MH7" s="121"/>
      <c r="MI7" s="121"/>
      <c r="MJ7" s="121"/>
      <c r="MK7" s="121"/>
      <c r="ML7" s="121"/>
      <c r="MM7" s="121"/>
      <c r="MN7" s="121"/>
      <c r="MO7" s="121"/>
      <c r="MP7" s="121"/>
      <c r="MQ7" s="121"/>
      <c r="MR7" s="121"/>
      <c r="MS7" s="121"/>
      <c r="MT7" s="121"/>
      <c r="MU7" s="121"/>
      <c r="MV7" s="121"/>
      <c r="MW7" s="121"/>
      <c r="MX7" s="121"/>
      <c r="MY7" s="121"/>
      <c r="MZ7" s="121"/>
      <c r="NA7" s="121"/>
      <c r="NB7" s="121"/>
      <c r="NC7" s="121"/>
      <c r="ND7" s="121"/>
      <c r="NE7" s="121"/>
      <c r="NF7" s="121"/>
      <c r="NG7" s="121"/>
      <c r="NH7" s="121"/>
      <c r="NI7" s="121"/>
      <c r="NJ7" s="121"/>
      <c r="NK7" s="121"/>
      <c r="NL7" s="121"/>
      <c r="NM7" s="121"/>
      <c r="NN7" s="121"/>
      <c r="NO7" s="121"/>
      <c r="NP7" s="121"/>
      <c r="NQ7" s="121"/>
      <c r="NR7" s="121"/>
      <c r="NS7" s="121"/>
      <c r="NT7" s="121"/>
      <c r="NU7" s="121"/>
      <c r="NV7" s="121"/>
      <c r="NW7" s="121"/>
      <c r="NX7" s="121"/>
      <c r="NY7" s="121"/>
      <c r="NZ7" s="121"/>
      <c r="OA7" s="121"/>
      <c r="OB7" s="121"/>
      <c r="OC7" s="121"/>
      <c r="OD7" s="121"/>
      <c r="OE7" s="121"/>
      <c r="OF7" s="121"/>
      <c r="OG7" s="121"/>
      <c r="OH7" s="121"/>
      <c r="OI7" s="121"/>
      <c r="OJ7" s="121"/>
      <c r="OK7" s="121"/>
      <c r="OL7" s="121"/>
      <c r="OM7" s="121"/>
      <c r="ON7" s="121"/>
      <c r="OO7" s="121"/>
      <c r="OP7" s="121"/>
      <c r="OQ7" s="121"/>
      <c r="OR7" s="121"/>
      <c r="OS7" s="121"/>
      <c r="OT7" s="121"/>
      <c r="OU7" s="121"/>
      <c r="OV7" s="121"/>
      <c r="OW7" s="121"/>
      <c r="OX7" s="121"/>
      <c r="OY7" s="121"/>
      <c r="OZ7" s="121"/>
      <c r="PA7" s="121"/>
      <c r="PB7" s="121"/>
      <c r="PC7" s="121"/>
      <c r="PD7" s="121"/>
      <c r="PE7" s="121"/>
      <c r="PF7" s="121"/>
      <c r="PG7" s="121"/>
      <c r="PH7" s="121"/>
      <c r="PI7" s="121"/>
      <c r="PJ7" s="121"/>
      <c r="PK7" s="121"/>
      <c r="PL7" s="121"/>
      <c r="PM7" s="121"/>
      <c r="PN7" s="121"/>
      <c r="PO7" s="121"/>
      <c r="PP7" s="121"/>
      <c r="PQ7" s="121"/>
      <c r="PR7" s="121"/>
      <c r="PS7" s="121"/>
      <c r="PT7" s="121"/>
      <c r="PU7" s="121"/>
      <c r="PV7" s="121"/>
      <c r="PW7" s="121"/>
      <c r="PX7" s="121"/>
      <c r="PY7" s="121"/>
      <c r="PZ7" s="121"/>
      <c r="QA7" s="121"/>
      <c r="QB7" s="121"/>
      <c r="QC7" s="121"/>
      <c r="QD7" s="121"/>
      <c r="QE7" s="121"/>
      <c r="QF7" s="121"/>
      <c r="QG7" s="121"/>
      <c r="QH7" s="121"/>
      <c r="QI7" s="121"/>
      <c r="QJ7" s="121"/>
      <c r="QK7" s="121"/>
      <c r="QL7" s="121"/>
      <c r="QM7" s="121"/>
      <c r="QN7" s="121"/>
      <c r="QO7" s="121"/>
      <c r="QP7" s="121"/>
      <c r="QQ7" s="121"/>
      <c r="QR7" s="121"/>
      <c r="QS7" s="121"/>
      <c r="QT7" s="121"/>
      <c r="QU7" s="121"/>
      <c r="QV7" s="121"/>
      <c r="QW7" s="121"/>
      <c r="QX7" s="121"/>
      <c r="QY7" s="121"/>
      <c r="QZ7" s="121"/>
      <c r="RA7" s="121"/>
      <c r="RB7" s="121"/>
      <c r="RC7" s="121"/>
      <c r="RD7" s="121"/>
      <c r="RE7" s="121"/>
      <c r="RF7" s="121"/>
      <c r="RG7" s="121"/>
      <c r="RH7" s="121"/>
      <c r="RI7" s="121"/>
      <c r="RJ7" s="121"/>
      <c r="RK7" s="121"/>
      <c r="RL7" s="121"/>
      <c r="RM7" s="121"/>
      <c r="RN7" s="121"/>
      <c r="RO7" s="121"/>
      <c r="RP7" s="121"/>
      <c r="RQ7" s="121"/>
      <c r="RR7" s="121"/>
      <c r="RS7" s="121"/>
      <c r="RT7" s="121"/>
      <c r="RU7" s="121"/>
      <c r="RV7" s="121"/>
      <c r="RW7" s="121"/>
      <c r="RX7" s="121"/>
      <c r="RY7" s="121"/>
      <c r="RZ7" s="121"/>
      <c r="SA7" s="121"/>
      <c r="SB7" s="121"/>
      <c r="SC7" s="121"/>
      <c r="SD7" s="121"/>
      <c r="SE7" s="121"/>
      <c r="SF7" s="121"/>
      <c r="SG7" s="121"/>
      <c r="SH7" s="121"/>
      <c r="SI7" s="121"/>
      <c r="SJ7" s="121"/>
      <c r="SK7" s="121"/>
      <c r="SL7" s="121"/>
      <c r="SM7" s="121"/>
      <c r="SN7" s="121"/>
      <c r="SO7" s="121"/>
      <c r="SP7" s="121"/>
      <c r="SQ7" s="121"/>
      <c r="SR7" s="121"/>
      <c r="SS7" s="121"/>
      <c r="ST7" s="121"/>
      <c r="SU7" s="121"/>
      <c r="SV7" s="121"/>
      <c r="SW7" s="121"/>
      <c r="SX7" s="121"/>
      <c r="SY7" s="121"/>
      <c r="SZ7" s="121"/>
      <c r="TA7" s="121"/>
      <c r="TB7" s="121"/>
      <c r="TC7" s="121"/>
      <c r="TD7" s="121"/>
      <c r="TE7" s="121"/>
      <c r="TF7" s="121"/>
      <c r="TG7" s="121"/>
      <c r="TH7" s="121"/>
      <c r="TI7" s="121"/>
      <c r="TJ7" s="121"/>
      <c r="TK7" s="121"/>
      <c r="TL7" s="121"/>
      <c r="TM7" s="121"/>
      <c r="TN7" s="121"/>
      <c r="TO7" s="121"/>
      <c r="TP7" s="121"/>
      <c r="TQ7" s="121"/>
      <c r="TR7" s="121"/>
      <c r="TS7" s="121"/>
      <c r="TT7" s="121"/>
      <c r="TU7" s="121"/>
      <c r="TV7" s="121"/>
      <c r="TW7" s="121"/>
      <c r="TX7" s="121"/>
      <c r="TY7" s="121"/>
      <c r="TZ7" s="121"/>
      <c r="UA7" s="121"/>
      <c r="UB7" s="121"/>
      <c r="UC7" s="121"/>
      <c r="UD7" s="121"/>
      <c r="UE7" s="121"/>
      <c r="UF7" s="121"/>
      <c r="UG7" s="121"/>
      <c r="UH7" s="121"/>
      <c r="UI7" s="121"/>
      <c r="UJ7" s="121"/>
      <c r="UK7" s="121"/>
      <c r="UL7" s="121"/>
      <c r="UM7" s="121"/>
      <c r="UN7" s="121"/>
      <c r="UO7" s="121"/>
      <c r="UP7" s="121"/>
      <c r="UQ7" s="121"/>
      <c r="UR7" s="121"/>
      <c r="US7" s="121"/>
      <c r="UT7" s="121"/>
      <c r="UU7" s="121"/>
      <c r="UV7" s="121"/>
      <c r="UW7" s="121"/>
      <c r="UX7" s="121"/>
      <c r="UY7" s="121"/>
      <c r="UZ7" s="121"/>
      <c r="VA7" s="121"/>
      <c r="VB7" s="121"/>
      <c r="VC7" s="121"/>
      <c r="VD7" s="121"/>
      <c r="VE7" s="121"/>
      <c r="VF7" s="121"/>
      <c r="VG7" s="121"/>
      <c r="VH7" s="121"/>
      <c r="VI7" s="121"/>
      <c r="VJ7" s="121"/>
      <c r="VK7" s="121"/>
      <c r="VL7" s="121"/>
      <c r="VM7" s="121"/>
      <c r="VN7" s="121"/>
      <c r="VO7" s="121"/>
      <c r="VP7" s="121"/>
      <c r="VQ7" s="121"/>
      <c r="VR7" s="121"/>
      <c r="VS7" s="121"/>
      <c r="VT7" s="121"/>
      <c r="VU7" s="121"/>
      <c r="VV7" s="121"/>
      <c r="VW7" s="121"/>
      <c r="VX7" s="121"/>
      <c r="VY7" s="121"/>
      <c r="VZ7" s="121"/>
      <c r="WA7" s="121"/>
      <c r="WB7" s="121"/>
      <c r="WC7" s="121"/>
      <c r="WD7" s="121"/>
      <c r="WE7" s="121"/>
      <c r="WF7" s="121"/>
      <c r="WG7" s="121"/>
      <c r="WH7" s="121"/>
      <c r="WI7" s="121"/>
      <c r="WJ7" s="121"/>
      <c r="WK7" s="121"/>
      <c r="WL7" s="121"/>
      <c r="WM7" s="121"/>
      <c r="WN7" s="121"/>
      <c r="WO7" s="121"/>
      <c r="WP7" s="121"/>
      <c r="WQ7" s="121"/>
      <c r="WR7" s="121"/>
      <c r="WS7" s="121"/>
      <c r="WT7" s="121"/>
      <c r="WU7" s="121"/>
      <c r="WV7" s="121"/>
      <c r="WW7" s="121"/>
      <c r="WX7" s="121"/>
      <c r="WY7" s="121"/>
      <c r="WZ7" s="121"/>
      <c r="XA7" s="121"/>
      <c r="XB7" s="121"/>
      <c r="XC7" s="121"/>
      <c r="XD7" s="121"/>
      <c r="XE7" s="121"/>
      <c r="XF7" s="121"/>
      <c r="XG7" s="121"/>
      <c r="XH7" s="121"/>
      <c r="XI7" s="121"/>
      <c r="XJ7" s="121"/>
      <c r="XK7" s="121"/>
      <c r="XL7" s="121"/>
      <c r="XM7" s="121"/>
      <c r="XN7" s="121"/>
      <c r="XO7" s="121"/>
      <c r="XP7" s="121"/>
      <c r="XQ7" s="121"/>
      <c r="XR7" s="121"/>
      <c r="XS7" s="121"/>
      <c r="XT7" s="121"/>
      <c r="XU7" s="121"/>
      <c r="XV7" s="121"/>
      <c r="XW7" s="121"/>
      <c r="XX7" s="121"/>
      <c r="XY7" s="121"/>
      <c r="XZ7" s="121"/>
      <c r="YA7" s="121"/>
      <c r="YB7" s="121"/>
      <c r="YC7" s="121"/>
      <c r="YD7" s="121"/>
      <c r="YE7" s="121"/>
      <c r="YF7" s="121"/>
      <c r="YG7" s="121"/>
      <c r="YH7" s="121"/>
      <c r="YI7" s="121"/>
      <c r="YJ7" s="121"/>
      <c r="YK7" s="121"/>
      <c r="YL7" s="121"/>
      <c r="YM7" s="121"/>
      <c r="YN7" s="121"/>
      <c r="YO7" s="121"/>
      <c r="YP7" s="121"/>
      <c r="YQ7" s="121"/>
      <c r="YR7" s="121"/>
      <c r="YS7" s="121"/>
      <c r="YT7" s="121"/>
      <c r="YU7" s="121"/>
      <c r="YV7" s="121"/>
      <c r="YW7" s="121"/>
      <c r="YX7" s="121"/>
      <c r="YY7" s="121"/>
      <c r="YZ7" s="121"/>
      <c r="ZA7" s="121"/>
      <c r="ZB7" s="121"/>
      <c r="ZC7" s="121"/>
      <c r="ZD7" s="121"/>
      <c r="ZE7" s="121"/>
      <c r="ZF7" s="121"/>
      <c r="ZG7" s="121"/>
      <c r="ZH7" s="121"/>
      <c r="ZI7" s="121"/>
      <c r="ZJ7" s="121"/>
      <c r="ZK7" s="121"/>
      <c r="ZL7" s="121"/>
      <c r="ZM7" s="121"/>
      <c r="ZN7" s="121"/>
      <c r="ZO7" s="121"/>
      <c r="ZP7" s="121"/>
      <c r="ZQ7" s="121"/>
      <c r="ZR7" s="121"/>
      <c r="ZS7" s="121"/>
      <c r="ZT7" s="121"/>
      <c r="ZU7" s="121"/>
      <c r="ZV7" s="121"/>
      <c r="ZW7" s="121"/>
      <c r="ZX7" s="121"/>
      <c r="ZY7" s="121"/>
      <c r="ZZ7" s="121"/>
    </row>
    <row r="8" spans="1:702" s="63" customFormat="1" ht="15" customHeight="1">
      <c r="B8" s="86" t="s">
        <v>59</v>
      </c>
      <c r="J8" s="131"/>
      <c r="K8" s="131"/>
      <c r="M8" s="64"/>
      <c r="N8" s="65"/>
      <c r="O8" s="65"/>
      <c r="P8" s="132"/>
      <c r="Q8" s="132"/>
      <c r="R8" s="65"/>
      <c r="S8" s="65"/>
      <c r="T8" s="65"/>
      <c r="U8" s="65"/>
      <c r="V8" s="132"/>
      <c r="W8" s="132"/>
      <c r="AD8" s="121"/>
      <c r="AE8" s="121"/>
      <c r="AF8" s="121" t="s">
        <v>130</v>
      </c>
      <c r="AG8" s="121">
        <f t="shared" ca="1" si="0"/>
        <v>8401.4345703125</v>
      </c>
      <c r="AH8" s="121">
        <v>-1806.9979248046875</v>
      </c>
      <c r="AI8" s="121">
        <v>-1835.9561767578125</v>
      </c>
      <c r="AJ8" s="121">
        <v>-1863.5640869140625</v>
      </c>
      <c r="AK8" s="121">
        <v>-315.2933349609375</v>
      </c>
      <c r="AL8" s="121">
        <v>-394.200927734375</v>
      </c>
      <c r="AM8" s="121">
        <v>-165.62980651855469</v>
      </c>
      <c r="AN8" s="121">
        <v>-235.34463500976562</v>
      </c>
      <c r="AO8" s="121">
        <v>-1883.62890625</v>
      </c>
      <c r="AP8" s="121">
        <v>-1920.820556640625</v>
      </c>
      <c r="AQ8" s="121">
        <v>-1951.717529296875</v>
      </c>
      <c r="AR8" s="121">
        <v>-1985.6656494140625</v>
      </c>
      <c r="AS8" s="121">
        <v>-2026.5810546875</v>
      </c>
      <c r="AT8" s="121">
        <v>-8401.4345703125</v>
      </c>
      <c r="AU8" s="121">
        <v>-1091.241455078125</v>
      </c>
      <c r="AV8" s="121">
        <v>-825.14593505859375</v>
      </c>
      <c r="AW8" s="121">
        <v>-904.1165771484375</v>
      </c>
      <c r="AX8" s="121">
        <v>-1044.412109375</v>
      </c>
      <c r="AY8" s="121">
        <v>-977.594970703125</v>
      </c>
      <c r="AZ8" s="121">
        <v>-1120.589599609375</v>
      </c>
      <c r="BA8" s="121">
        <v>-1256.9798583984375</v>
      </c>
      <c r="BB8" s="121">
        <v>-1414.437255859375</v>
      </c>
      <c r="BC8" s="121">
        <v>-1576.0406494140625</v>
      </c>
      <c r="BD8" s="121">
        <v>-1494.5040283203125</v>
      </c>
      <c r="BE8" s="121">
        <v>-1335.394775390625</v>
      </c>
      <c r="BF8" s="121">
        <v>-1178.3773193359375</v>
      </c>
      <c r="BG8" s="121">
        <v>-3919.51318359375</v>
      </c>
      <c r="BH8" s="121">
        <v>-3602.08984375</v>
      </c>
      <c r="BI8" s="121">
        <v>-3103.802001953125</v>
      </c>
      <c r="BJ8" s="121">
        <v>-3334.26708984375</v>
      </c>
      <c r="BK8" s="121">
        <v>-47.769992828369141</v>
      </c>
      <c r="BL8" s="121">
        <v>-21.915216445922852</v>
      </c>
      <c r="BM8" s="121">
        <v>-1788.939208984375</v>
      </c>
      <c r="BN8" s="121">
        <v>-1758.4805908203125</v>
      </c>
      <c r="BO8" s="121">
        <v>-1699.792236328125</v>
      </c>
      <c r="BP8" s="121">
        <v>-688.3741455078125</v>
      </c>
      <c r="BQ8" s="121">
        <v>-544.6875</v>
      </c>
      <c r="BR8" s="121">
        <v>-616.9847412109375</v>
      </c>
      <c r="BS8" s="121">
        <v>-470.623779296875</v>
      </c>
      <c r="BT8" s="121">
        <v>-4799.5205078125</v>
      </c>
      <c r="BU8" s="121">
        <v>-6215.4072265625</v>
      </c>
      <c r="BV8" s="121">
        <v>-5344.0673828125</v>
      </c>
      <c r="BW8" s="121">
        <v>-4300.64794921875</v>
      </c>
      <c r="BX8" s="121">
        <v>-1752.3443603515625</v>
      </c>
      <c r="BY8" s="121">
        <v>-1662.1580810546875</v>
      </c>
      <c r="BZ8" s="121">
        <v>-2927.7470703125</v>
      </c>
      <c r="CA8" s="121">
        <v>-1857.131591796875</v>
      </c>
      <c r="CB8" s="121">
        <v>-1936.1365966796875</v>
      </c>
      <c r="CC8" s="121">
        <v>-2774.3193359375</v>
      </c>
      <c r="CD8" s="121">
        <v>-2610.531005859375</v>
      </c>
      <c r="CE8" s="121">
        <v>-2466.31982421875</v>
      </c>
      <c r="CF8" s="121">
        <v>-2337.50390625</v>
      </c>
      <c r="CG8" s="121">
        <v>-2221.8095703125</v>
      </c>
      <c r="CH8" s="121">
        <v>-2117.435546875</v>
      </c>
      <c r="CI8" s="121">
        <v>-2022.4783935546875</v>
      </c>
      <c r="CJ8" s="121">
        <v>-1052.2177734375</v>
      </c>
      <c r="CK8" s="121">
        <v>-1557.430419921875</v>
      </c>
      <c r="CL8" s="121">
        <v>-1605.311767578125</v>
      </c>
      <c r="CM8" s="121">
        <v>-1661.334228515625</v>
      </c>
      <c r="CN8" s="121">
        <v>-1164.5604248046875</v>
      </c>
      <c r="CO8" s="121">
        <v>-1134.6663818359375</v>
      </c>
      <c r="CP8" s="121">
        <v>-1077.3809814453125</v>
      </c>
      <c r="CQ8" s="121">
        <v>-1105.73876953125</v>
      </c>
      <c r="CR8" s="121">
        <v>-1721.2138671875</v>
      </c>
      <c r="CS8" s="121">
        <v>-1785.902587890625</v>
      </c>
      <c r="CT8" s="121">
        <v>-1301.33837890625</v>
      </c>
      <c r="CU8" s="121">
        <v>-1264.6414794921875</v>
      </c>
      <c r="CV8" s="121">
        <v>-1517.10205078125</v>
      </c>
      <c r="CW8" s="121">
        <v>-1468.48779296875</v>
      </c>
      <c r="CX8" s="121">
        <v>-1423.0792236328125</v>
      </c>
      <c r="CY8" s="121">
        <v>-1380.3070068359375</v>
      </c>
      <c r="CZ8" s="121">
        <v>-1339.805419921875</v>
      </c>
      <c r="DA8" s="121">
        <v>-1229.6461181640625</v>
      </c>
      <c r="DB8" s="121">
        <v>-1196.2373046875</v>
      </c>
      <c r="DC8" s="121">
        <v>-837.09722900390625</v>
      </c>
      <c r="DD8" s="121">
        <v>-628.26275634765625</v>
      </c>
      <c r="DE8" s="121">
        <v>-732.36767578125</v>
      </c>
      <c r="DF8" s="121">
        <v>-805.46783447265625</v>
      </c>
      <c r="DG8" s="121">
        <v>-429.95657348632812</v>
      </c>
      <c r="DH8" s="121">
        <v>-771.385986328125</v>
      </c>
      <c r="DI8" s="121">
        <v>-552.45233154296875</v>
      </c>
      <c r="DJ8" s="121">
        <v>-687.066162109375</v>
      </c>
      <c r="DK8" s="121">
        <v>-1010.4189453125</v>
      </c>
      <c r="DL8" s="121">
        <v>-1038.8746337890625</v>
      </c>
      <c r="DM8" s="121">
        <v>-954.55615234375</v>
      </c>
      <c r="DN8" s="121">
        <v>-897.701904296875</v>
      </c>
      <c r="DO8" s="121">
        <v>-982.47540283203125</v>
      </c>
      <c r="DP8" s="121">
        <v>-926.35369873046875</v>
      </c>
      <c r="DQ8" s="121">
        <v>-868.1793212890625</v>
      </c>
      <c r="DR8" s="121"/>
      <c r="DS8" s="121"/>
      <c r="DT8" s="121"/>
      <c r="DU8" s="121"/>
      <c r="DV8" s="121"/>
      <c r="DW8" s="121"/>
      <c r="DX8" s="121"/>
      <c r="DY8" s="121"/>
      <c r="DZ8" s="121"/>
      <c r="EA8" s="121"/>
      <c r="EB8" s="121"/>
      <c r="EC8" s="121"/>
      <c r="ED8" s="121"/>
      <c r="EE8" s="121"/>
      <c r="EF8" s="121"/>
      <c r="EG8" s="121"/>
      <c r="EH8" s="121"/>
      <c r="EI8" s="121"/>
      <c r="EJ8" s="121"/>
      <c r="EK8" s="121"/>
      <c r="EL8" s="121"/>
      <c r="EM8" s="121"/>
      <c r="EN8" s="121"/>
      <c r="EO8" s="121"/>
      <c r="EP8" s="121"/>
      <c r="EQ8" s="121"/>
      <c r="ER8" s="121"/>
      <c r="ES8" s="121"/>
      <c r="ET8" s="121"/>
      <c r="EU8" s="121"/>
      <c r="EV8" s="121"/>
      <c r="EW8" s="121"/>
      <c r="EX8" s="121"/>
      <c r="EY8" s="121"/>
      <c r="EZ8" s="121"/>
      <c r="FA8" s="121"/>
      <c r="FB8" s="121"/>
      <c r="FC8" s="121"/>
      <c r="FD8" s="121"/>
      <c r="FE8" s="121"/>
      <c r="FF8" s="121"/>
      <c r="FG8" s="121"/>
      <c r="FH8" s="121"/>
      <c r="FI8" s="121"/>
      <c r="FJ8" s="121"/>
      <c r="FK8" s="121"/>
      <c r="FL8" s="121"/>
      <c r="FM8" s="121"/>
      <c r="FN8" s="121"/>
      <c r="FO8" s="121"/>
      <c r="FP8" s="121"/>
      <c r="FQ8" s="121"/>
      <c r="FR8" s="121"/>
      <c r="FS8" s="121"/>
      <c r="FT8" s="121"/>
      <c r="FU8" s="121"/>
      <c r="FV8" s="121"/>
      <c r="FW8" s="121"/>
      <c r="FX8" s="121"/>
      <c r="FY8" s="121"/>
      <c r="FZ8" s="121"/>
      <c r="GA8" s="121"/>
      <c r="GB8" s="121"/>
      <c r="GC8" s="121"/>
      <c r="GD8" s="121"/>
      <c r="GE8" s="121"/>
      <c r="GF8" s="121"/>
      <c r="GG8" s="121"/>
      <c r="GH8" s="121"/>
      <c r="GI8" s="121"/>
      <c r="GJ8" s="121"/>
      <c r="GK8" s="121"/>
      <c r="GL8" s="121"/>
      <c r="GM8" s="121"/>
      <c r="GN8" s="121"/>
      <c r="GO8" s="121"/>
      <c r="GP8" s="121"/>
      <c r="GQ8" s="121"/>
      <c r="GR8" s="121"/>
      <c r="GS8" s="121"/>
      <c r="GT8" s="121"/>
      <c r="GU8" s="121"/>
      <c r="GV8" s="121"/>
      <c r="GW8" s="121"/>
      <c r="GX8" s="121"/>
      <c r="GY8" s="121"/>
      <c r="GZ8" s="121"/>
      <c r="HA8" s="121"/>
      <c r="HB8" s="121"/>
      <c r="HC8" s="121"/>
      <c r="HD8" s="121"/>
      <c r="HE8" s="121"/>
      <c r="HF8" s="121"/>
      <c r="HG8" s="121"/>
      <c r="HH8" s="121"/>
      <c r="HI8" s="121"/>
      <c r="HJ8" s="121"/>
      <c r="HK8" s="121"/>
      <c r="HL8" s="121"/>
      <c r="HM8" s="121"/>
      <c r="HN8" s="121"/>
      <c r="HO8" s="121"/>
      <c r="HP8" s="121"/>
      <c r="HQ8" s="121"/>
      <c r="HR8" s="121"/>
      <c r="HS8" s="121"/>
      <c r="HT8" s="121"/>
      <c r="HU8" s="121"/>
      <c r="HV8" s="121"/>
      <c r="HW8" s="121"/>
      <c r="HX8" s="121"/>
      <c r="HY8" s="121"/>
      <c r="HZ8" s="121"/>
      <c r="IA8" s="121"/>
      <c r="IB8" s="121"/>
      <c r="IC8" s="121"/>
      <c r="ID8" s="121"/>
      <c r="IE8" s="121"/>
      <c r="IF8" s="121"/>
      <c r="IG8" s="121"/>
      <c r="IH8" s="121"/>
      <c r="II8" s="121"/>
      <c r="IJ8" s="121"/>
      <c r="IK8" s="121"/>
      <c r="IL8" s="121"/>
      <c r="IM8" s="121"/>
      <c r="IN8" s="121"/>
      <c r="IO8" s="121"/>
      <c r="IP8" s="121"/>
      <c r="IQ8" s="121"/>
      <c r="IR8" s="121"/>
      <c r="IS8" s="121"/>
      <c r="IT8" s="121"/>
      <c r="IU8" s="121"/>
      <c r="IV8" s="121"/>
      <c r="IW8" s="121"/>
      <c r="IX8" s="121"/>
      <c r="IY8" s="121"/>
      <c r="IZ8" s="121"/>
      <c r="JA8" s="121"/>
      <c r="JB8" s="121"/>
      <c r="JC8" s="121"/>
      <c r="JD8" s="121"/>
      <c r="JE8" s="121"/>
      <c r="JF8" s="121"/>
      <c r="JG8" s="121"/>
      <c r="JH8" s="121"/>
      <c r="JI8" s="121"/>
      <c r="JJ8" s="121"/>
      <c r="JK8" s="121"/>
      <c r="JL8" s="121"/>
      <c r="JM8" s="121"/>
      <c r="JN8" s="121"/>
      <c r="JO8" s="121"/>
      <c r="JP8" s="121"/>
      <c r="JQ8" s="121"/>
      <c r="JR8" s="121"/>
      <c r="JS8" s="121"/>
      <c r="JT8" s="121"/>
      <c r="JU8" s="121"/>
      <c r="JV8" s="121"/>
      <c r="JW8" s="121"/>
      <c r="JX8" s="121"/>
      <c r="JY8" s="121"/>
      <c r="JZ8" s="121"/>
      <c r="KA8" s="121"/>
      <c r="KB8" s="121"/>
      <c r="KC8" s="121"/>
      <c r="KD8" s="121"/>
      <c r="KE8" s="121"/>
      <c r="KF8" s="121"/>
      <c r="KG8" s="121"/>
      <c r="KH8" s="121"/>
      <c r="KI8" s="121"/>
      <c r="KJ8" s="121"/>
      <c r="KK8" s="121"/>
      <c r="KL8" s="121"/>
      <c r="KM8" s="121"/>
      <c r="KN8" s="121"/>
      <c r="KO8" s="121"/>
      <c r="KP8" s="121"/>
      <c r="KQ8" s="121"/>
      <c r="KR8" s="121"/>
      <c r="KS8" s="121"/>
      <c r="KT8" s="121"/>
      <c r="KU8" s="121"/>
      <c r="KV8" s="121"/>
      <c r="KW8" s="121"/>
      <c r="KX8" s="121"/>
      <c r="KY8" s="121"/>
      <c r="KZ8" s="121"/>
      <c r="LA8" s="121"/>
      <c r="LB8" s="121"/>
      <c r="LC8" s="121"/>
      <c r="LD8" s="121"/>
      <c r="LE8" s="121"/>
      <c r="LF8" s="121"/>
      <c r="LG8" s="121"/>
      <c r="LH8" s="121"/>
      <c r="LI8" s="121"/>
      <c r="LJ8" s="121"/>
      <c r="LK8" s="121"/>
      <c r="LL8" s="121"/>
      <c r="LM8" s="121"/>
      <c r="LN8" s="121"/>
      <c r="LO8" s="121"/>
      <c r="LP8" s="121"/>
      <c r="LQ8" s="121"/>
      <c r="LR8" s="121"/>
      <c r="LS8" s="121"/>
      <c r="LT8" s="121"/>
      <c r="LU8" s="121"/>
      <c r="LV8" s="121"/>
      <c r="LW8" s="121"/>
      <c r="LX8" s="121"/>
      <c r="LY8" s="121"/>
      <c r="LZ8" s="121"/>
      <c r="MA8" s="121"/>
      <c r="MB8" s="121"/>
      <c r="MC8" s="121"/>
      <c r="MD8" s="121"/>
      <c r="ME8" s="121"/>
      <c r="MF8" s="121"/>
      <c r="MG8" s="121"/>
      <c r="MH8" s="121"/>
      <c r="MI8" s="121"/>
      <c r="MJ8" s="121"/>
      <c r="MK8" s="121"/>
      <c r="ML8" s="121"/>
      <c r="MM8" s="121"/>
      <c r="MN8" s="121"/>
      <c r="MO8" s="121"/>
      <c r="MP8" s="121"/>
      <c r="MQ8" s="121"/>
      <c r="MR8" s="121"/>
      <c r="MS8" s="121"/>
      <c r="MT8" s="121"/>
      <c r="MU8" s="121"/>
      <c r="MV8" s="121"/>
      <c r="MW8" s="121"/>
      <c r="MX8" s="121"/>
      <c r="MY8" s="121"/>
      <c r="MZ8" s="121"/>
      <c r="NA8" s="121"/>
      <c r="NB8" s="121"/>
      <c r="NC8" s="121"/>
      <c r="ND8" s="121"/>
      <c r="NE8" s="121"/>
      <c r="NF8" s="121"/>
      <c r="NG8" s="121"/>
      <c r="NH8" s="121"/>
      <c r="NI8" s="121"/>
      <c r="NJ8" s="121"/>
      <c r="NK8" s="121"/>
      <c r="NL8" s="121"/>
      <c r="NM8" s="121"/>
      <c r="NN8" s="121"/>
      <c r="NO8" s="121"/>
      <c r="NP8" s="121"/>
      <c r="NQ8" s="121"/>
      <c r="NR8" s="121"/>
      <c r="NS8" s="121"/>
      <c r="NT8" s="121"/>
      <c r="NU8" s="121"/>
      <c r="NV8" s="121"/>
      <c r="NW8" s="121"/>
      <c r="NX8" s="121"/>
      <c r="NY8" s="121"/>
      <c r="NZ8" s="121"/>
      <c r="OA8" s="121"/>
      <c r="OB8" s="121"/>
      <c r="OC8" s="121"/>
      <c r="OD8" s="121"/>
      <c r="OE8" s="121"/>
      <c r="OF8" s="121"/>
      <c r="OG8" s="121"/>
      <c r="OH8" s="121"/>
      <c r="OI8" s="121"/>
      <c r="OJ8" s="121"/>
      <c r="OK8" s="121"/>
      <c r="OL8" s="121"/>
      <c r="OM8" s="121"/>
      <c r="ON8" s="121"/>
      <c r="OO8" s="121"/>
      <c r="OP8" s="121"/>
      <c r="OQ8" s="121"/>
      <c r="OR8" s="121"/>
      <c r="OS8" s="121"/>
      <c r="OT8" s="121"/>
      <c r="OU8" s="121"/>
      <c r="OV8" s="121"/>
      <c r="OW8" s="121"/>
      <c r="OX8" s="121"/>
      <c r="OY8" s="121"/>
      <c r="OZ8" s="121"/>
      <c r="PA8" s="121"/>
      <c r="PB8" s="121"/>
      <c r="PC8" s="121"/>
      <c r="PD8" s="121"/>
      <c r="PE8" s="121"/>
      <c r="PF8" s="121"/>
      <c r="PG8" s="121"/>
      <c r="PH8" s="121"/>
      <c r="PI8" s="121"/>
      <c r="PJ8" s="121"/>
      <c r="PK8" s="121"/>
      <c r="PL8" s="121"/>
      <c r="PM8" s="121"/>
      <c r="PN8" s="121"/>
      <c r="PO8" s="121"/>
      <c r="PP8" s="121"/>
      <c r="PQ8" s="121"/>
      <c r="PR8" s="121"/>
      <c r="PS8" s="121"/>
      <c r="PT8" s="121"/>
      <c r="PU8" s="121"/>
      <c r="PV8" s="121"/>
      <c r="PW8" s="121"/>
      <c r="PX8" s="121"/>
      <c r="PY8" s="121"/>
      <c r="PZ8" s="121"/>
      <c r="QA8" s="121"/>
      <c r="QB8" s="121"/>
      <c r="QC8" s="121"/>
      <c r="QD8" s="121"/>
      <c r="QE8" s="121"/>
      <c r="QF8" s="121"/>
      <c r="QG8" s="121"/>
      <c r="QH8" s="121"/>
      <c r="QI8" s="121"/>
      <c r="QJ8" s="121"/>
      <c r="QK8" s="121"/>
      <c r="QL8" s="121"/>
      <c r="QM8" s="121"/>
      <c r="QN8" s="121"/>
      <c r="QO8" s="121"/>
      <c r="QP8" s="121"/>
      <c r="QQ8" s="121"/>
      <c r="QR8" s="121"/>
      <c r="QS8" s="121"/>
      <c r="QT8" s="121"/>
      <c r="QU8" s="121"/>
      <c r="QV8" s="121"/>
      <c r="QW8" s="121"/>
      <c r="QX8" s="121"/>
      <c r="QY8" s="121"/>
      <c r="QZ8" s="121"/>
      <c r="RA8" s="121"/>
      <c r="RB8" s="121"/>
      <c r="RC8" s="121"/>
      <c r="RD8" s="121"/>
      <c r="RE8" s="121"/>
      <c r="RF8" s="121"/>
      <c r="RG8" s="121"/>
      <c r="RH8" s="121"/>
      <c r="RI8" s="121"/>
      <c r="RJ8" s="121"/>
      <c r="RK8" s="121"/>
      <c r="RL8" s="121"/>
      <c r="RM8" s="121"/>
      <c r="RN8" s="121"/>
      <c r="RO8" s="121"/>
      <c r="RP8" s="121"/>
      <c r="RQ8" s="121"/>
      <c r="RR8" s="121"/>
      <c r="RS8" s="121"/>
      <c r="RT8" s="121"/>
      <c r="RU8" s="121"/>
      <c r="RV8" s="121"/>
      <c r="RW8" s="121"/>
      <c r="RX8" s="121"/>
      <c r="RY8" s="121"/>
      <c r="RZ8" s="121"/>
      <c r="SA8" s="121"/>
      <c r="SB8" s="121"/>
      <c r="SC8" s="121"/>
      <c r="SD8" s="121"/>
      <c r="SE8" s="121"/>
      <c r="SF8" s="121"/>
      <c r="SG8" s="121"/>
      <c r="SH8" s="121"/>
      <c r="SI8" s="121"/>
      <c r="SJ8" s="121"/>
      <c r="SK8" s="121"/>
      <c r="SL8" s="121"/>
      <c r="SM8" s="121"/>
      <c r="SN8" s="121"/>
      <c r="SO8" s="121"/>
      <c r="SP8" s="121"/>
      <c r="SQ8" s="121"/>
      <c r="SR8" s="121"/>
      <c r="SS8" s="121"/>
      <c r="ST8" s="121"/>
      <c r="SU8" s="121"/>
      <c r="SV8" s="121"/>
      <c r="SW8" s="121"/>
      <c r="SX8" s="121"/>
      <c r="SY8" s="121"/>
      <c r="SZ8" s="121"/>
      <c r="TA8" s="121"/>
      <c r="TB8" s="121"/>
      <c r="TC8" s="121"/>
      <c r="TD8" s="121"/>
      <c r="TE8" s="121"/>
      <c r="TF8" s="121"/>
      <c r="TG8" s="121"/>
      <c r="TH8" s="121"/>
      <c r="TI8" s="121"/>
      <c r="TJ8" s="121"/>
      <c r="TK8" s="121"/>
      <c r="TL8" s="121"/>
      <c r="TM8" s="121"/>
      <c r="TN8" s="121"/>
      <c r="TO8" s="121"/>
      <c r="TP8" s="121"/>
      <c r="TQ8" s="121"/>
      <c r="TR8" s="121"/>
      <c r="TS8" s="121"/>
      <c r="TT8" s="121"/>
      <c r="TU8" s="121"/>
      <c r="TV8" s="121"/>
      <c r="TW8" s="121"/>
      <c r="TX8" s="121"/>
      <c r="TY8" s="121"/>
      <c r="TZ8" s="121"/>
      <c r="UA8" s="121"/>
      <c r="UB8" s="121"/>
      <c r="UC8" s="121"/>
      <c r="UD8" s="121"/>
      <c r="UE8" s="121"/>
      <c r="UF8" s="121"/>
      <c r="UG8" s="121"/>
      <c r="UH8" s="121"/>
      <c r="UI8" s="121"/>
      <c r="UJ8" s="121"/>
      <c r="UK8" s="121"/>
      <c r="UL8" s="121"/>
      <c r="UM8" s="121"/>
      <c r="UN8" s="121"/>
      <c r="UO8" s="121"/>
      <c r="UP8" s="121"/>
      <c r="UQ8" s="121"/>
      <c r="UR8" s="121"/>
      <c r="US8" s="121"/>
      <c r="UT8" s="121"/>
      <c r="UU8" s="121"/>
      <c r="UV8" s="121"/>
      <c r="UW8" s="121"/>
      <c r="UX8" s="121"/>
      <c r="UY8" s="121"/>
      <c r="UZ8" s="121"/>
      <c r="VA8" s="121"/>
      <c r="VB8" s="121"/>
      <c r="VC8" s="121"/>
      <c r="VD8" s="121"/>
      <c r="VE8" s="121"/>
      <c r="VF8" s="121"/>
      <c r="VG8" s="121"/>
      <c r="VH8" s="121"/>
      <c r="VI8" s="121"/>
      <c r="VJ8" s="121"/>
      <c r="VK8" s="121"/>
      <c r="VL8" s="121"/>
      <c r="VM8" s="121"/>
      <c r="VN8" s="121"/>
      <c r="VO8" s="121"/>
      <c r="VP8" s="121"/>
      <c r="VQ8" s="121"/>
      <c r="VR8" s="121"/>
      <c r="VS8" s="121"/>
      <c r="VT8" s="121"/>
      <c r="VU8" s="121"/>
      <c r="VV8" s="121"/>
      <c r="VW8" s="121"/>
      <c r="VX8" s="121"/>
      <c r="VY8" s="121"/>
      <c r="VZ8" s="121"/>
      <c r="WA8" s="121"/>
      <c r="WB8" s="121"/>
      <c r="WC8" s="121"/>
      <c r="WD8" s="121"/>
      <c r="WE8" s="121"/>
      <c r="WF8" s="121"/>
      <c r="WG8" s="121"/>
      <c r="WH8" s="121"/>
      <c r="WI8" s="121"/>
      <c r="WJ8" s="121"/>
      <c r="WK8" s="121"/>
      <c r="WL8" s="121"/>
      <c r="WM8" s="121"/>
      <c r="WN8" s="121"/>
      <c r="WO8" s="121"/>
      <c r="WP8" s="121"/>
      <c r="WQ8" s="121"/>
      <c r="WR8" s="121"/>
      <c r="WS8" s="121"/>
      <c r="WT8" s="121"/>
      <c r="WU8" s="121"/>
      <c r="WV8" s="121"/>
      <c r="WW8" s="121"/>
      <c r="WX8" s="121"/>
      <c r="WY8" s="121"/>
      <c r="WZ8" s="121"/>
      <c r="XA8" s="121"/>
      <c r="XB8" s="121"/>
      <c r="XC8" s="121"/>
      <c r="XD8" s="121"/>
      <c r="XE8" s="121"/>
      <c r="XF8" s="121"/>
      <c r="XG8" s="121"/>
      <c r="XH8" s="121"/>
      <c r="XI8" s="121"/>
      <c r="XJ8" s="121"/>
      <c r="XK8" s="121"/>
      <c r="XL8" s="121"/>
      <c r="XM8" s="121"/>
      <c r="XN8" s="121"/>
      <c r="XO8" s="121"/>
      <c r="XP8" s="121"/>
      <c r="XQ8" s="121"/>
      <c r="XR8" s="121"/>
      <c r="XS8" s="121"/>
      <c r="XT8" s="121"/>
      <c r="XU8" s="121"/>
      <c r="XV8" s="121"/>
      <c r="XW8" s="121"/>
      <c r="XX8" s="121"/>
      <c r="XY8" s="121"/>
      <c r="XZ8" s="121"/>
      <c r="YA8" s="121"/>
      <c r="YB8" s="121"/>
      <c r="YC8" s="121"/>
      <c r="YD8" s="121"/>
      <c r="YE8" s="121"/>
      <c r="YF8" s="121"/>
      <c r="YG8" s="121"/>
      <c r="YH8" s="121"/>
      <c r="YI8" s="121"/>
      <c r="YJ8" s="121"/>
      <c r="YK8" s="121"/>
      <c r="YL8" s="121"/>
      <c r="YM8" s="121"/>
      <c r="YN8" s="121"/>
      <c r="YO8" s="121"/>
      <c r="YP8" s="121"/>
      <c r="YQ8" s="121"/>
      <c r="YR8" s="121"/>
      <c r="YS8" s="121"/>
      <c r="YT8" s="121"/>
      <c r="YU8" s="121"/>
      <c r="YV8" s="121"/>
      <c r="YW8" s="121"/>
      <c r="YX8" s="121"/>
      <c r="YY8" s="121"/>
      <c r="YZ8" s="121"/>
      <c r="ZA8" s="121"/>
      <c r="ZB8" s="121"/>
      <c r="ZC8" s="121"/>
      <c r="ZD8" s="121"/>
      <c r="ZE8" s="121"/>
      <c r="ZF8" s="121"/>
      <c r="ZG8" s="121"/>
      <c r="ZH8" s="121"/>
      <c r="ZI8" s="121"/>
      <c r="ZJ8" s="121"/>
      <c r="ZK8" s="121"/>
      <c r="ZL8" s="121"/>
      <c r="ZM8" s="121"/>
      <c r="ZN8" s="121"/>
      <c r="ZO8" s="121"/>
      <c r="ZP8" s="121"/>
      <c r="ZQ8" s="121"/>
      <c r="ZR8" s="121"/>
      <c r="ZS8" s="121"/>
      <c r="ZT8" s="121"/>
      <c r="ZU8" s="121"/>
      <c r="ZV8" s="121"/>
      <c r="ZW8" s="121"/>
      <c r="ZX8" s="121"/>
      <c r="ZY8" s="121"/>
      <c r="ZZ8" s="121"/>
    </row>
    <row r="9" spans="1:702" ht="15" customHeight="1">
      <c r="A9" s="62"/>
      <c r="B9" s="234" t="s">
        <v>333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F9" s="121" t="s">
        <v>131</v>
      </c>
      <c r="AG9" s="121">
        <f t="shared" ca="1" si="0"/>
        <v>8675.6416015625</v>
      </c>
      <c r="AH9" s="121">
        <v>-1870.210205078125</v>
      </c>
      <c r="AI9" s="121">
        <v>-1898.827880859375</v>
      </c>
      <c r="AJ9" s="121">
        <v>-1926.1246337890625</v>
      </c>
      <c r="AK9" s="121">
        <v>-315.263916015625</v>
      </c>
      <c r="AL9" s="121">
        <v>-394.1641845703125</v>
      </c>
      <c r="AM9" s="121">
        <v>-165.61442565917969</v>
      </c>
      <c r="AN9" s="121">
        <v>-235.322265625</v>
      </c>
      <c r="AO9" s="121">
        <v>-1945.9429931640625</v>
      </c>
      <c r="AP9" s="121">
        <v>-1982.833251953125</v>
      </c>
      <c r="AQ9" s="121">
        <v>-2013.3707275390625</v>
      </c>
      <c r="AR9" s="121">
        <v>-2046.9918212890625</v>
      </c>
      <c r="AS9" s="121">
        <v>-2087.476806640625</v>
      </c>
      <c r="AT9" s="121">
        <v>-8675.6416015625</v>
      </c>
      <c r="AU9" s="121">
        <v>-1091.0894775390625</v>
      </c>
      <c r="AV9" s="121">
        <v>-825.06494140625</v>
      </c>
      <c r="AW9" s="121">
        <v>-904.01513671875</v>
      </c>
      <c r="AX9" s="121">
        <v>-1044.273193359375</v>
      </c>
      <c r="AY9" s="121">
        <v>-977.47381591796875</v>
      </c>
      <c r="AZ9" s="121">
        <v>-1120.4290771484375</v>
      </c>
      <c r="BA9" s="121">
        <v>-1256.7813720703125</v>
      </c>
      <c r="BB9" s="121">
        <v>-1414.187744140625</v>
      </c>
      <c r="BC9" s="121">
        <v>-1575.73095703125</v>
      </c>
      <c r="BD9" s="121">
        <v>-1494.2259521484375</v>
      </c>
      <c r="BE9" s="121">
        <v>-1335.1715087890625</v>
      </c>
      <c r="BF9" s="121">
        <v>-1178.2020263671875</v>
      </c>
      <c r="BG9" s="121">
        <v>-4051.828369140625</v>
      </c>
      <c r="BH9" s="121">
        <v>-3722.391845703125</v>
      </c>
      <c r="BI9" s="121">
        <v>-3205.4892578125</v>
      </c>
      <c r="BJ9" s="121">
        <v>-3444.531494140625</v>
      </c>
      <c r="BK9" s="121">
        <v>-47.761157989501953</v>
      </c>
      <c r="BL9" s="121">
        <v>-21.906665802001953</v>
      </c>
      <c r="BM9" s="121">
        <v>-1852.4365234375</v>
      </c>
      <c r="BN9" s="121">
        <v>-1822.193115234375</v>
      </c>
      <c r="BO9" s="121">
        <v>-1763.854736328125</v>
      </c>
      <c r="BP9" s="121">
        <v>-688.30377197265625</v>
      </c>
      <c r="BQ9" s="121">
        <v>-544.635009765625</v>
      </c>
      <c r="BR9" s="121">
        <v>-616.92364501953125</v>
      </c>
      <c r="BS9" s="121">
        <v>-470.57937622070312</v>
      </c>
      <c r="BT9" s="121">
        <v>-4964.5888671875</v>
      </c>
      <c r="BU9" s="121">
        <v>-6437.5166015625</v>
      </c>
      <c r="BV9" s="121">
        <v>-5532.97412109375</v>
      </c>
      <c r="BW9" s="121">
        <v>-4447.4658203125</v>
      </c>
      <c r="BX9" s="121">
        <v>-1816.549072265625</v>
      </c>
      <c r="BY9" s="121">
        <v>-1726.39990234375</v>
      </c>
      <c r="BZ9" s="121">
        <v>-3023.072021484375</v>
      </c>
      <c r="CA9" s="121">
        <v>-1913.341796875</v>
      </c>
      <c r="CB9" s="121">
        <v>-1995.2025146484375</v>
      </c>
      <c r="CC9" s="121">
        <v>-2863.899169921875</v>
      </c>
      <c r="CD9" s="121">
        <v>-2694.120849609375</v>
      </c>
      <c r="CE9" s="121">
        <v>-2544.64599609375</v>
      </c>
      <c r="CF9" s="121">
        <v>-2411.132080078125</v>
      </c>
      <c r="CG9" s="121">
        <v>-2291.2294921875</v>
      </c>
      <c r="CH9" s="121">
        <v>-2183.06591796875</v>
      </c>
      <c r="CI9" s="121">
        <v>-2084.66650390625</v>
      </c>
      <c r="CJ9" s="121">
        <v>-1080.0548095703125</v>
      </c>
      <c r="CK9" s="121">
        <v>-1602.9356689453125</v>
      </c>
      <c r="CL9" s="121">
        <v>-1652.4361572265625</v>
      </c>
      <c r="CM9" s="121">
        <v>-1710.481201171875</v>
      </c>
      <c r="CN9" s="121">
        <v>-1196.0303955078125</v>
      </c>
      <c r="CO9" s="121">
        <v>-1165.10302734375</v>
      </c>
      <c r="CP9" s="121">
        <v>-1105.8648681640625</v>
      </c>
      <c r="CQ9" s="121">
        <v>-1135.1859130859375</v>
      </c>
      <c r="CR9" s="121">
        <v>-1772.518798828125</v>
      </c>
      <c r="CS9" s="121">
        <v>-1839.5477294921875</v>
      </c>
      <c r="CT9" s="121">
        <v>-1337.583740234375</v>
      </c>
      <c r="CU9" s="121">
        <v>-1299.595703125</v>
      </c>
      <c r="CV9" s="121">
        <v>-1561.0439453125</v>
      </c>
      <c r="CW9" s="121">
        <v>-1510.6923828125</v>
      </c>
      <c r="CX9" s="121">
        <v>-1463.6580810546875</v>
      </c>
      <c r="CY9" s="121">
        <v>-1419.3555908203125</v>
      </c>
      <c r="CZ9" s="121">
        <v>-1377.412841796875</v>
      </c>
      <c r="DA9" s="121">
        <v>-1263.3751220703125</v>
      </c>
      <c r="DB9" s="121">
        <v>-1228.7999267578125</v>
      </c>
      <c r="DC9" s="121">
        <v>-857.80828857421875</v>
      </c>
      <c r="DD9" s="121">
        <v>-643.06536865234375</v>
      </c>
      <c r="DE9" s="121">
        <v>-750.01763916015625</v>
      </c>
      <c r="DF9" s="121">
        <v>-825.22802734375</v>
      </c>
      <c r="DG9" s="121">
        <v>-439.6885986328125</v>
      </c>
      <c r="DH9" s="121">
        <v>-790.153564453125</v>
      </c>
      <c r="DI9" s="121">
        <v>-565.26519775390625</v>
      </c>
      <c r="DJ9" s="121">
        <v>-703.4571533203125</v>
      </c>
      <c r="DK9" s="121">
        <v>-1036.6390380859375</v>
      </c>
      <c r="DL9" s="121">
        <v>-1066.0435791015625</v>
      </c>
      <c r="DM9" s="121">
        <v>-978.93780517578125</v>
      </c>
      <c r="DN9" s="121">
        <v>-920.2698974609375</v>
      </c>
      <c r="DO9" s="121">
        <v>-1007.7700805664062</v>
      </c>
      <c r="DP9" s="121">
        <v>-949.828857421875</v>
      </c>
      <c r="DQ9" s="121">
        <v>-889.8265380859375</v>
      </c>
    </row>
    <row r="10" spans="1:702" ht="15" customHeight="1">
      <c r="A10" s="63"/>
      <c r="B10" s="86"/>
      <c r="C10" s="63"/>
      <c r="D10" s="63"/>
      <c r="E10" s="63"/>
      <c r="F10" s="63"/>
      <c r="G10" s="63"/>
      <c r="H10" s="63"/>
      <c r="I10" s="63"/>
      <c r="J10" s="131"/>
      <c r="K10" s="131"/>
      <c r="L10" s="63"/>
      <c r="M10" s="63"/>
      <c r="N10" s="63"/>
      <c r="O10" s="63"/>
      <c r="P10" s="131"/>
      <c r="Q10" s="131"/>
      <c r="R10" s="63"/>
      <c r="S10" s="63"/>
      <c r="T10" s="63"/>
      <c r="U10" s="63"/>
      <c r="V10" s="131"/>
      <c r="W10" s="131"/>
      <c r="X10" s="63"/>
      <c r="Y10" s="63"/>
      <c r="Z10" s="63" t="s">
        <v>334</v>
      </c>
      <c r="AA10" s="63"/>
      <c r="AB10" s="63"/>
      <c r="AC10" s="63"/>
      <c r="AF10" s="121" t="s">
        <v>132</v>
      </c>
      <c r="AG10" s="121">
        <f t="shared" ca="1" si="0"/>
        <v>11594.0791015625</v>
      </c>
      <c r="AH10" s="121">
        <v>-2271.902587890625</v>
      </c>
      <c r="AI10" s="121">
        <v>-2408.408447265625</v>
      </c>
      <c r="AJ10" s="121">
        <v>-2552.39208984375</v>
      </c>
      <c r="AK10" s="121">
        <v>-319.47271728515625</v>
      </c>
      <c r="AL10" s="121">
        <v>-406.15426635742187</v>
      </c>
      <c r="AM10" s="121">
        <v>-167.48062133789062</v>
      </c>
      <c r="AN10" s="121">
        <v>-237.35549926757812</v>
      </c>
      <c r="AO10" s="121">
        <v>-2671.964111328125</v>
      </c>
      <c r="AP10" s="121">
        <v>-2830.5283203125</v>
      </c>
      <c r="AQ10" s="121">
        <v>-3001.953857421875</v>
      </c>
      <c r="AR10" s="121">
        <v>-3152.135009765625</v>
      </c>
      <c r="AS10" s="121">
        <v>-3056.535400390625</v>
      </c>
      <c r="AT10" s="121">
        <v>-11594.0791015625</v>
      </c>
      <c r="AU10" s="121">
        <v>-1152.6575927734375</v>
      </c>
      <c r="AV10" s="121">
        <v>-867.46661376953125</v>
      </c>
      <c r="AW10" s="121">
        <v>-951.5577392578125</v>
      </c>
      <c r="AX10" s="121">
        <v>-1102.1839599609375</v>
      </c>
      <c r="AY10" s="121">
        <v>-1030.2979736328125</v>
      </c>
      <c r="AZ10" s="121">
        <v>-1184.163330078125</v>
      </c>
      <c r="BA10" s="121">
        <v>-1329.8330078125</v>
      </c>
      <c r="BB10" s="121">
        <v>-1497.72119140625</v>
      </c>
      <c r="BC10" s="121">
        <v>-1669.1768798828125</v>
      </c>
      <c r="BD10" s="121">
        <v>-1582.791748046875</v>
      </c>
      <c r="BE10" s="121">
        <v>-1413.5531005859375</v>
      </c>
      <c r="BF10" s="121">
        <v>-1245.7784423828125</v>
      </c>
      <c r="BG10" s="121">
        <v>-5330.58740234375</v>
      </c>
      <c r="BH10" s="121">
        <v>-4881.41162109375</v>
      </c>
      <c r="BI10" s="121">
        <v>-4155.287109375</v>
      </c>
      <c r="BJ10" s="121">
        <v>-4493.11083984375</v>
      </c>
      <c r="BK10" s="121">
        <v>-49.436286926269531</v>
      </c>
      <c r="BL10" s="121">
        <v>-23.779647827148438</v>
      </c>
      <c r="BM10" s="121">
        <v>-2174.85302734375</v>
      </c>
      <c r="BN10" s="121">
        <v>-2107.91455078125</v>
      </c>
      <c r="BO10" s="121">
        <v>-2013.96484375</v>
      </c>
      <c r="BP10" s="121">
        <v>-726.9627685546875</v>
      </c>
      <c r="BQ10" s="121">
        <v>-571.911376953125</v>
      </c>
      <c r="BR10" s="121">
        <v>-650.35577392578125</v>
      </c>
      <c r="BS10" s="121">
        <v>-490.78695678710937</v>
      </c>
      <c r="BT10" s="121">
        <v>-6466.68505859375</v>
      </c>
      <c r="BU10" s="121">
        <v>-7993.51220703125</v>
      </c>
      <c r="BV10" s="121">
        <v>-7025.90869140625</v>
      </c>
      <c r="BW10" s="121">
        <v>-5841.0263671875</v>
      </c>
      <c r="BX10" s="121">
        <v>-1918.58544921875</v>
      </c>
      <c r="BY10" s="121">
        <v>-1824.5875244140625</v>
      </c>
      <c r="BZ10" s="121">
        <v>-3899.156005859375</v>
      </c>
      <c r="CA10" s="121">
        <v>-2401.290283203125</v>
      </c>
      <c r="CB10" s="121">
        <v>-2506.739990234375</v>
      </c>
      <c r="CC10" s="121">
        <v>-3675.66259765625</v>
      </c>
      <c r="CD10" s="121">
        <v>-3440.79052734375</v>
      </c>
      <c r="CE10" s="121">
        <v>-3236.497314453125</v>
      </c>
      <c r="CF10" s="121">
        <v>-3055.8916015625</v>
      </c>
      <c r="CG10" s="121">
        <v>-2895.310546875</v>
      </c>
      <c r="CH10" s="121">
        <v>-2752.04150390625</v>
      </c>
      <c r="CI10" s="121">
        <v>-2622.94384765625</v>
      </c>
      <c r="CJ10" s="121">
        <v>-1358.871826171875</v>
      </c>
      <c r="CK10" s="121">
        <v>-2008.57861328125</v>
      </c>
      <c r="CL10" s="121">
        <v>-2070.060302734375</v>
      </c>
      <c r="CM10" s="121">
        <v>-2143.246826171875</v>
      </c>
      <c r="CN10" s="121">
        <v>-1502.135009765625</v>
      </c>
      <c r="CO10" s="121">
        <v>-1463.6529541015625</v>
      </c>
      <c r="CP10" s="121">
        <v>-1389.737548828125</v>
      </c>
      <c r="CQ10" s="121">
        <v>-1426.3717041015625</v>
      </c>
      <c r="CR10" s="121">
        <v>-2221.76953125</v>
      </c>
      <c r="CS10" s="121">
        <v>-2307.06298828125</v>
      </c>
      <c r="CT10" s="121">
        <v>-1677.774658203125</v>
      </c>
      <c r="CU10" s="121">
        <v>-1630.6239013671875</v>
      </c>
      <c r="CV10" s="121">
        <v>-1955.486572265625</v>
      </c>
      <c r="CW10" s="121">
        <v>-1892.693359375</v>
      </c>
      <c r="CX10" s="121">
        <v>-1834.2357177734375</v>
      </c>
      <c r="CY10" s="121">
        <v>-1779.2412109375</v>
      </c>
      <c r="CZ10" s="121">
        <v>-1727.2088623046875</v>
      </c>
      <c r="DA10" s="121">
        <v>-1585.6461181640625</v>
      </c>
      <c r="DB10" s="121">
        <v>-1542.74365234375</v>
      </c>
      <c r="DC10" s="121">
        <v>-1077.3212890625</v>
      </c>
      <c r="DD10" s="121">
        <v>-803.80926513671875</v>
      </c>
      <c r="DE10" s="121">
        <v>-940.04315185546875</v>
      </c>
      <c r="DF10" s="121">
        <v>-1035.863037109375</v>
      </c>
      <c r="DG10" s="121">
        <v>-546.23846435546875</v>
      </c>
      <c r="DH10" s="121">
        <v>-991.11395263671875</v>
      </c>
      <c r="DI10" s="121">
        <v>-704.94287109375</v>
      </c>
      <c r="DJ10" s="121">
        <v>-880.53643798828125</v>
      </c>
      <c r="DK10" s="121">
        <v>-1303.023681640625</v>
      </c>
      <c r="DL10" s="121">
        <v>-1339.8365478515625</v>
      </c>
      <c r="DM10" s="121">
        <v>-1230.56396484375</v>
      </c>
      <c r="DN10" s="121">
        <v>-1156.437744140625</v>
      </c>
      <c r="DO10" s="121">
        <v>-1266.8250732421875</v>
      </c>
      <c r="DP10" s="121">
        <v>-1193.8275146484375</v>
      </c>
      <c r="DQ10" s="121">
        <v>-1117.8333740234375</v>
      </c>
    </row>
    <row r="11" spans="1:702" ht="15" customHeight="1">
      <c r="A11" s="63"/>
      <c r="B11" s="86"/>
      <c r="C11" s="271" t="s">
        <v>1</v>
      </c>
      <c r="D11" s="259" t="s">
        <v>28</v>
      </c>
      <c r="E11" s="260"/>
      <c r="F11" s="260"/>
      <c r="G11" s="260"/>
      <c r="H11" s="260"/>
      <c r="I11" s="271"/>
      <c r="J11" s="309" t="s">
        <v>60</v>
      </c>
      <c r="K11" s="310"/>
      <c r="L11" s="310"/>
      <c r="M11" s="310"/>
      <c r="N11" s="310"/>
      <c r="O11" s="311"/>
      <c r="P11" s="309" t="s">
        <v>61</v>
      </c>
      <c r="Q11" s="310"/>
      <c r="R11" s="310"/>
      <c r="S11" s="310"/>
      <c r="T11" s="310"/>
      <c r="U11" s="311"/>
      <c r="V11" s="309" t="s">
        <v>62</v>
      </c>
      <c r="W11" s="310"/>
      <c r="X11" s="310"/>
      <c r="Y11" s="310"/>
      <c r="Z11" s="310"/>
      <c r="AA11" s="310"/>
      <c r="AB11" s="63"/>
      <c r="AC11" s="63"/>
      <c r="AF11" s="121" t="s">
        <v>133</v>
      </c>
      <c r="AG11" s="121">
        <f t="shared" ca="1" si="0"/>
        <v>11875.8505859375</v>
      </c>
      <c r="AH11" s="121">
        <v>-2271.52783203125</v>
      </c>
      <c r="AI11" s="121">
        <v>-2407.96435546875</v>
      </c>
      <c r="AJ11" s="121">
        <v>-2551.86962890625</v>
      </c>
      <c r="AK11" s="121">
        <v>-319.4515380859375</v>
      </c>
      <c r="AL11" s="121">
        <v>-406.12789916992187</v>
      </c>
      <c r="AM11" s="121">
        <v>-167.46945190429688</v>
      </c>
      <c r="AN11" s="121">
        <v>-237.33932495117187</v>
      </c>
      <c r="AO11" s="121">
        <v>-2671.36865234375</v>
      </c>
      <c r="AP11" s="121">
        <v>-2829.82568359375</v>
      </c>
      <c r="AQ11" s="121">
        <v>-3065.68701171875</v>
      </c>
      <c r="AR11" s="121">
        <v>-3215.728515625</v>
      </c>
      <c r="AS11" s="121">
        <v>-3119.87060546875</v>
      </c>
      <c r="AT11" s="121">
        <v>-11875.8505859375</v>
      </c>
      <c r="AU11" s="121">
        <v>-1152.5516357421875</v>
      </c>
      <c r="AV11" s="121">
        <v>-867.40936279296875</v>
      </c>
      <c r="AW11" s="121">
        <v>-951.48626708984375</v>
      </c>
      <c r="AX11" s="121">
        <v>-1102.0870361328125</v>
      </c>
      <c r="AY11" s="121">
        <v>-1030.212890625</v>
      </c>
      <c r="AZ11" s="121">
        <v>-1184.0517578125</v>
      </c>
      <c r="BA11" s="121">
        <v>-1329.6961669921875</v>
      </c>
      <c r="BB11" s="121">
        <v>-1497.551513671875</v>
      </c>
      <c r="BC11" s="121">
        <v>-1668.9705810546875</v>
      </c>
      <c r="BD11" s="121">
        <v>-1582.604248046875</v>
      </c>
      <c r="BE11" s="121">
        <v>-1413.4002685546875</v>
      </c>
      <c r="BF11" s="121">
        <v>-1245.656982421875</v>
      </c>
      <c r="BG11" s="121">
        <v>-5457.60302734375</v>
      </c>
      <c r="BH11" s="121">
        <v>-4994.78466796875</v>
      </c>
      <c r="BI11" s="121">
        <v>-4247.0185546875</v>
      </c>
      <c r="BJ11" s="121">
        <v>-4594.8916015625</v>
      </c>
      <c r="BK11" s="121">
        <v>-49.429855346679688</v>
      </c>
      <c r="BL11" s="121">
        <v>-23.77342414855957</v>
      </c>
      <c r="BM11" s="121">
        <v>-2174.52734375</v>
      </c>
      <c r="BN11" s="121">
        <v>-2107.61376953125</v>
      </c>
      <c r="BO11" s="121">
        <v>-2013.691162109375</v>
      </c>
      <c r="BP11" s="121">
        <v>-726.91290283203125</v>
      </c>
      <c r="BQ11" s="121">
        <v>-571.87396240234375</v>
      </c>
      <c r="BR11" s="121">
        <v>-650.3123779296875</v>
      </c>
      <c r="BS11" s="121">
        <v>-490.75521850585937</v>
      </c>
      <c r="BT11" s="121">
        <v>-6629.7998046875</v>
      </c>
      <c r="BU11" s="121">
        <v>-8218.50390625</v>
      </c>
      <c r="BV11" s="121">
        <v>-7214.92138671875</v>
      </c>
      <c r="BW11" s="121">
        <v>-5984.189453125</v>
      </c>
      <c r="BX11" s="121">
        <v>-1918.336181640625</v>
      </c>
      <c r="BY11" s="121">
        <v>-1824.360595703125</v>
      </c>
      <c r="BZ11" s="121">
        <v>-3983.420654296875</v>
      </c>
      <c r="CA11" s="121">
        <v>-2441.744384765625</v>
      </c>
      <c r="CB11" s="121">
        <v>-2550.13623046875</v>
      </c>
      <c r="CC11" s="121">
        <v>-3753.19189453125</v>
      </c>
      <c r="CD11" s="121">
        <v>-3511.375732421875</v>
      </c>
      <c r="CE11" s="121">
        <v>-3301.041015625</v>
      </c>
      <c r="CF11" s="121">
        <v>-3115.116943359375</v>
      </c>
      <c r="CG11" s="121">
        <v>-2949.84375</v>
      </c>
      <c r="CH11" s="121">
        <v>-2802.424072265625</v>
      </c>
      <c r="CI11" s="121">
        <v>-2669.6259765625</v>
      </c>
      <c r="CJ11" s="121">
        <v>-1374.5430908203125</v>
      </c>
      <c r="CK11" s="121">
        <v>-2038.612060546875</v>
      </c>
      <c r="CL11" s="121">
        <v>-2101.599365234375</v>
      </c>
      <c r="CM11" s="121">
        <v>-2176.708251953125</v>
      </c>
      <c r="CN11" s="121">
        <v>-1520.4482421875</v>
      </c>
      <c r="CO11" s="121">
        <v>-1481.197509765625</v>
      </c>
      <c r="CP11" s="121">
        <v>-1405.86767578125</v>
      </c>
      <c r="CQ11" s="121">
        <v>-1443.1939697265625</v>
      </c>
      <c r="CR11" s="121">
        <v>-2257.32080078125</v>
      </c>
      <c r="CS11" s="121">
        <v>-2344.93017578125</v>
      </c>
      <c r="CT11" s="121">
        <v>-1699.814453125</v>
      </c>
      <c r="CU11" s="121">
        <v>-1651.6285400390625</v>
      </c>
      <c r="CV11" s="121">
        <v>-1984.1011962890625</v>
      </c>
      <c r="CW11" s="121">
        <v>-1919.7642822265625</v>
      </c>
      <c r="CX11" s="121">
        <v>-1859.8941650390625</v>
      </c>
      <c r="CY11" s="121">
        <v>-1803.59716796875</v>
      </c>
      <c r="CZ11" s="121">
        <v>-1750.363525390625</v>
      </c>
      <c r="DA11" s="121">
        <v>-1605.6859130859375</v>
      </c>
      <c r="DB11" s="121">
        <v>-1561.88427734375</v>
      </c>
      <c r="DC11" s="121">
        <v>-1088.37255859375</v>
      </c>
      <c r="DD11" s="121">
        <v>-811.52374267578125</v>
      </c>
      <c r="DE11" s="121">
        <v>-949.3243408203125</v>
      </c>
      <c r="DF11" s="121">
        <v>-1046.352294921875</v>
      </c>
      <c r="DG11" s="121">
        <v>-551.27020263671875</v>
      </c>
      <c r="DH11" s="121">
        <v>-1001.0258178710937</v>
      </c>
      <c r="DI11" s="121">
        <v>-711.5897216796875</v>
      </c>
      <c r="DJ11" s="121">
        <v>-889.1102294921875</v>
      </c>
      <c r="DK11" s="121">
        <v>-1317.5858154296875</v>
      </c>
      <c r="DL11" s="121">
        <v>-1355.0467529296875</v>
      </c>
      <c r="DM11" s="121">
        <v>-1243.9080810546875</v>
      </c>
      <c r="DN11" s="121">
        <v>-1168.6251220703125</v>
      </c>
      <c r="DO11" s="121">
        <v>-1280.7685546875</v>
      </c>
      <c r="DP11" s="121">
        <v>-1206.587646484375</v>
      </c>
      <c r="DQ11" s="121">
        <v>-1129.451171875</v>
      </c>
    </row>
    <row r="12" spans="1:702" ht="15" customHeight="1">
      <c r="A12" s="63"/>
      <c r="B12" s="86"/>
      <c r="C12" s="272"/>
      <c r="D12" s="261"/>
      <c r="E12" s="262"/>
      <c r="F12" s="262"/>
      <c r="G12" s="262"/>
      <c r="H12" s="262"/>
      <c r="I12" s="272"/>
      <c r="J12" s="312" t="s">
        <v>63</v>
      </c>
      <c r="K12" s="313"/>
      <c r="L12" s="258" t="s">
        <v>64</v>
      </c>
      <c r="M12" s="257"/>
      <c r="N12" s="258" t="s">
        <v>65</v>
      </c>
      <c r="O12" s="257"/>
      <c r="P12" s="312" t="s">
        <v>63</v>
      </c>
      <c r="Q12" s="313"/>
      <c r="R12" s="258" t="s">
        <v>64</v>
      </c>
      <c r="S12" s="257"/>
      <c r="T12" s="258" t="s">
        <v>65</v>
      </c>
      <c r="U12" s="257"/>
      <c r="V12" s="312" t="s">
        <v>63</v>
      </c>
      <c r="W12" s="313"/>
      <c r="X12" s="258" t="s">
        <v>64</v>
      </c>
      <c r="Y12" s="257"/>
      <c r="Z12" s="258" t="s">
        <v>65</v>
      </c>
      <c r="AA12" s="314"/>
      <c r="AB12" s="63"/>
      <c r="AC12" s="63"/>
      <c r="AF12" s="121" t="s">
        <v>134</v>
      </c>
      <c r="AG12" s="121">
        <f t="shared" ca="1" si="0"/>
        <v>26959.263671875</v>
      </c>
      <c r="AH12" s="121">
        <v>-2320.961669921875</v>
      </c>
      <c r="AI12" s="121">
        <v>-2453.601806640625</v>
      </c>
      <c r="AJ12" s="121">
        <v>-2592.77880859375</v>
      </c>
      <c r="AK12" s="121">
        <v>-323.25686645507812</v>
      </c>
      <c r="AL12" s="121">
        <v>-412.61639404296875</v>
      </c>
      <c r="AM12" s="121">
        <v>-169.15658569335937</v>
      </c>
      <c r="AN12" s="121">
        <v>-239.65345764160156</v>
      </c>
      <c r="AO12" s="121">
        <v>-2706.858154296875</v>
      </c>
      <c r="AP12" s="121">
        <v>-2856.730224609375</v>
      </c>
      <c r="AQ12" s="121">
        <v>-3081.4541015625</v>
      </c>
      <c r="AR12" s="121">
        <v>-3222.454345703125</v>
      </c>
      <c r="AS12" s="121">
        <v>-3386.95166015625</v>
      </c>
      <c r="AT12" s="121">
        <v>-21243.16796875</v>
      </c>
      <c r="AU12" s="121">
        <v>-1193.1695556640625</v>
      </c>
      <c r="AV12" s="121">
        <v>-897.93475341796875</v>
      </c>
      <c r="AW12" s="121">
        <v>-984.99188232421875</v>
      </c>
      <c r="AX12" s="121">
        <v>-1140.7303466796875</v>
      </c>
      <c r="AY12" s="121">
        <v>-1066.3529052734375</v>
      </c>
      <c r="AZ12" s="121">
        <v>-1225.83056640625</v>
      </c>
      <c r="BA12" s="121">
        <v>-1376.002685546875</v>
      </c>
      <c r="BB12" s="121">
        <v>-1548.02392578125</v>
      </c>
      <c r="BC12" s="121">
        <v>-1722.1455078125</v>
      </c>
      <c r="BD12" s="121">
        <v>-1634.61962890625</v>
      </c>
      <c r="BE12" s="121">
        <v>-1461.9715576171875</v>
      </c>
      <c r="BF12" s="121">
        <v>-1289.3734130859375</v>
      </c>
      <c r="BG12" s="121">
        <v>-25545.80859375</v>
      </c>
      <c r="BH12" s="121">
        <v>-26959.263671875</v>
      </c>
      <c r="BI12" s="121">
        <v>-16517.33984375</v>
      </c>
      <c r="BJ12" s="121">
        <v>-22358.251953125</v>
      </c>
      <c r="BK12" s="121">
        <v>-50.575607299804688</v>
      </c>
      <c r="BL12" s="121">
        <v>-24.965429306030273</v>
      </c>
      <c r="BM12" s="121">
        <v>-2226.54931640625</v>
      </c>
      <c r="BN12" s="121">
        <v>-2161.09423828125</v>
      </c>
      <c r="BO12" s="121">
        <v>-2067.825439453125</v>
      </c>
      <c r="BP12" s="121">
        <v>-753.8963623046875</v>
      </c>
      <c r="BQ12" s="121">
        <v>-589.7496337890625</v>
      </c>
      <c r="BR12" s="121">
        <v>-673.04693603515625</v>
      </c>
      <c r="BS12" s="121">
        <v>-502.927001953125</v>
      </c>
      <c r="BT12" s="121">
        <v>-24425.333984375</v>
      </c>
      <c r="BU12" s="121">
        <v>-22683.99609375</v>
      </c>
      <c r="BV12" s="121">
        <v>-23781.587890625</v>
      </c>
      <c r="BW12" s="121">
        <v>-24838.44140625</v>
      </c>
      <c r="BX12" s="121">
        <v>-1972.63134765625</v>
      </c>
      <c r="BY12" s="121">
        <v>-1878.316162109375</v>
      </c>
      <c r="BZ12" s="121">
        <v>-13462.1064453125</v>
      </c>
      <c r="CA12" s="121">
        <v>-4890.201171875</v>
      </c>
      <c r="CB12" s="121">
        <v>-5255.98095703125</v>
      </c>
      <c r="CC12" s="121">
        <v>-11573.765625</v>
      </c>
      <c r="CD12" s="121">
        <v>-9834.701171875</v>
      </c>
      <c r="CE12" s="121">
        <v>-8563.2080078125</v>
      </c>
      <c r="CF12" s="121">
        <v>-7592.11376953125</v>
      </c>
      <c r="CG12" s="121">
        <v>-6823.17626953125</v>
      </c>
      <c r="CH12" s="121">
        <v>-6201.125</v>
      </c>
      <c r="CI12" s="121">
        <v>-5685.3427734375</v>
      </c>
      <c r="CJ12" s="121">
        <v>-2187.212646484375</v>
      </c>
      <c r="CK12" s="121">
        <v>-3705.30029296875</v>
      </c>
      <c r="CL12" s="121">
        <v>-3870.440185546875</v>
      </c>
      <c r="CM12" s="121">
        <v>-4080.416015625</v>
      </c>
      <c r="CN12" s="121">
        <v>-2479.147705078125</v>
      </c>
      <c r="CO12" s="121">
        <v>-2397.048583984375</v>
      </c>
      <c r="CP12" s="121">
        <v>-2243.7861328125</v>
      </c>
      <c r="CQ12" s="121">
        <v>-2319.078369140625</v>
      </c>
      <c r="CR12" s="121">
        <v>-4315.15673828125</v>
      </c>
      <c r="CS12" s="121">
        <v>-4582.32568359375</v>
      </c>
      <c r="CT12" s="121">
        <v>-2871.306884765625</v>
      </c>
      <c r="CU12" s="121">
        <v>-2762.884521484375</v>
      </c>
      <c r="CV12" s="121">
        <v>-3558.49755859375</v>
      </c>
      <c r="CW12" s="121">
        <v>-3395.50439453125</v>
      </c>
      <c r="CX12" s="121">
        <v>-3248.197509765625</v>
      </c>
      <c r="CY12" s="121">
        <v>-3112.6884765625</v>
      </c>
      <c r="CZ12" s="121">
        <v>-2987.6220703125</v>
      </c>
      <c r="DA12" s="121">
        <v>-2661.5556640625</v>
      </c>
      <c r="DB12" s="121">
        <v>-2566.8388671875</v>
      </c>
      <c r="DC12" s="121">
        <v>-1653.4322509765625</v>
      </c>
      <c r="DD12" s="121">
        <v>-1202.813720703125</v>
      </c>
      <c r="DE12" s="121">
        <v>-1421.697265625</v>
      </c>
      <c r="DF12" s="121">
        <v>-1581.797607421875</v>
      </c>
      <c r="DG12" s="121">
        <v>-805.60107421875</v>
      </c>
      <c r="DH12" s="121">
        <v>-1506.1197509765625</v>
      </c>
      <c r="DI12" s="121">
        <v>-1048.2415771484375</v>
      </c>
      <c r="DJ12" s="121">
        <v>-1324.622802734375</v>
      </c>
      <c r="DK12" s="121">
        <v>-2070.32763671875</v>
      </c>
      <c r="DL12" s="121">
        <v>-2142.949951171875</v>
      </c>
      <c r="DM12" s="121">
        <v>-1931.0748291015625</v>
      </c>
      <c r="DN12" s="121">
        <v>-1793.85498046875</v>
      </c>
      <c r="DO12" s="121">
        <v>-2000.1768798828125</v>
      </c>
      <c r="DP12" s="121">
        <v>-1862.38818359375</v>
      </c>
      <c r="DQ12" s="121">
        <v>-1724.3924560546875</v>
      </c>
    </row>
    <row r="13" spans="1:702" ht="15" customHeight="1">
      <c r="A13" s="63"/>
      <c r="B13" s="86"/>
      <c r="C13" s="173">
        <v>1</v>
      </c>
      <c r="D13" s="263" t="s">
        <v>126</v>
      </c>
      <c r="E13" s="263"/>
      <c r="F13" s="263"/>
      <c r="G13" s="263"/>
      <c r="H13" s="263"/>
      <c r="I13" s="263"/>
      <c r="J13" s="304">
        <f t="shared" ref="J13:J35" ca="1" si="1">AG4</f>
        <v>6050.509765625</v>
      </c>
      <c r="K13" s="304"/>
      <c r="L13" s="307">
        <v>189000</v>
      </c>
      <c r="M13" s="308"/>
      <c r="N13" s="263">
        <f t="shared" ref="N13:N35" ca="1" si="2">J13/$L$13*100</f>
        <v>3.2013279183201058</v>
      </c>
      <c r="O13" s="263"/>
      <c r="P13" s="304">
        <f t="shared" ref="P13:P35" ca="1" si="3">AG129</f>
        <v>4023.051025390625</v>
      </c>
      <c r="Q13" s="304"/>
      <c r="R13" s="307">
        <v>108000</v>
      </c>
      <c r="S13" s="308"/>
      <c r="T13" s="263">
        <f t="shared" ref="T13:T35" ca="1" si="4">P13/$R$13*100</f>
        <v>3.7250472457320605</v>
      </c>
      <c r="U13" s="263"/>
      <c r="V13" s="304">
        <f t="shared" ref="V13:V35" ca="1" si="5">AG154</f>
        <v>12657.263671875</v>
      </c>
      <c r="W13" s="304"/>
      <c r="X13" s="307">
        <v>189000</v>
      </c>
      <c r="Y13" s="308"/>
      <c r="Z13" s="305">
        <f t="shared" ref="Z13:Z35" ca="1" si="6">V13/$X$13*100</f>
        <v>6.6969649057539691</v>
      </c>
      <c r="AA13" s="306"/>
      <c r="AB13" s="63"/>
      <c r="AC13" s="63"/>
      <c r="AF13" s="121" t="s">
        <v>135</v>
      </c>
      <c r="AG13" s="121">
        <f t="shared" ca="1" si="0"/>
        <v>27227.4765625</v>
      </c>
      <c r="AH13" s="121">
        <v>-2320.716796875</v>
      </c>
      <c r="AI13" s="121">
        <v>-2453.3154296875</v>
      </c>
      <c r="AJ13" s="121">
        <v>-2592.44873046875</v>
      </c>
      <c r="AK13" s="121">
        <v>-323.24264526367188</v>
      </c>
      <c r="AL13" s="121">
        <v>-412.59878540039062</v>
      </c>
      <c r="AM13" s="121">
        <v>-169.14901733398437</v>
      </c>
      <c r="AN13" s="121">
        <v>-239.64259338378906</v>
      </c>
      <c r="AO13" s="121">
        <v>-2706.48828125</v>
      </c>
      <c r="AP13" s="121">
        <v>-2856.30615234375</v>
      </c>
      <c r="AQ13" s="121">
        <v>-3080.96337890625</v>
      </c>
      <c r="AR13" s="121">
        <v>-3221.903076171875</v>
      </c>
      <c r="AS13" s="121">
        <v>-3386.33349609375</v>
      </c>
      <c r="AT13" s="121">
        <v>-21235.197265625</v>
      </c>
      <c r="AU13" s="121">
        <v>-1193.0989990234375</v>
      </c>
      <c r="AV13" s="121">
        <v>-897.896728515625</v>
      </c>
      <c r="AW13" s="121">
        <v>-984.9443359375</v>
      </c>
      <c r="AX13" s="121">
        <v>-1140.6658935546875</v>
      </c>
      <c r="AY13" s="121">
        <v>-1066.2962646484375</v>
      </c>
      <c r="AZ13" s="121">
        <v>-1225.7564697265625</v>
      </c>
      <c r="BA13" s="121">
        <v>-1375.9119873046875</v>
      </c>
      <c r="BB13" s="121">
        <v>-1547.9114990234375</v>
      </c>
      <c r="BC13" s="121">
        <v>-1722.009033203125</v>
      </c>
      <c r="BD13" s="121">
        <v>-1634.49560546875</v>
      </c>
      <c r="BE13" s="121">
        <v>-1461.8702392578125</v>
      </c>
      <c r="BF13" s="121">
        <v>-1289.2926025390625</v>
      </c>
      <c r="BG13" s="121">
        <v>-25826.94140625</v>
      </c>
      <c r="BH13" s="121">
        <v>-27227.4765625</v>
      </c>
      <c r="BI13" s="121">
        <v>-16689.181640625</v>
      </c>
      <c r="BJ13" s="121">
        <v>-22594.076171875</v>
      </c>
      <c r="BK13" s="121">
        <v>-50.571170806884766</v>
      </c>
      <c r="BL13" s="121">
        <v>-24.961462020874023</v>
      </c>
      <c r="BM13" s="121">
        <v>-2226.334716796875</v>
      </c>
      <c r="BN13" s="121">
        <v>-2160.89599609375</v>
      </c>
      <c r="BO13" s="121">
        <v>-2067.644287109375</v>
      </c>
      <c r="BP13" s="121">
        <v>-753.86334228515625</v>
      </c>
      <c r="BQ13" s="121">
        <v>-589.72467041015625</v>
      </c>
      <c r="BR13" s="121">
        <v>-673.01812744140625</v>
      </c>
      <c r="BS13" s="121">
        <v>-502.90585327148437</v>
      </c>
      <c r="BT13" s="121">
        <v>-24393.189453125</v>
      </c>
      <c r="BU13" s="121">
        <v>-22669.75390625</v>
      </c>
      <c r="BV13" s="121">
        <v>-23759.759765625</v>
      </c>
      <c r="BW13" s="121">
        <v>-24789.1640625</v>
      </c>
      <c r="BX13" s="121">
        <v>-1972.4664306640625</v>
      </c>
      <c r="BY13" s="121">
        <v>-1878.1661376953125</v>
      </c>
      <c r="BZ13" s="121">
        <v>-13604.7548828125</v>
      </c>
      <c r="CA13" s="121">
        <v>-4929.29052734375</v>
      </c>
      <c r="CB13" s="121">
        <v>-5299.21826171875</v>
      </c>
      <c r="CC13" s="121">
        <v>-11692.78125</v>
      </c>
      <c r="CD13" s="121">
        <v>-9932.2001953125</v>
      </c>
      <c r="CE13" s="121">
        <v>-8645.1953125</v>
      </c>
      <c r="CF13" s="121">
        <v>-7662.494140625</v>
      </c>
      <c r="CG13" s="121">
        <v>-6884.51171875</v>
      </c>
      <c r="CH13" s="121">
        <v>-6255.22119140625</v>
      </c>
      <c r="CI13" s="121">
        <v>-5733.494140625</v>
      </c>
      <c r="CJ13" s="121">
        <v>-2199.044677734375</v>
      </c>
      <c r="CK13" s="121">
        <v>-3731.3515625</v>
      </c>
      <c r="CL13" s="121">
        <v>-3898.221923828125</v>
      </c>
      <c r="CM13" s="121">
        <v>-4110.4833984375</v>
      </c>
      <c r="CN13" s="121">
        <v>-2493.3212890625</v>
      </c>
      <c r="CO13" s="121">
        <v>-2410.528564453125</v>
      </c>
      <c r="CP13" s="121">
        <v>-2256.016845703125</v>
      </c>
      <c r="CQ13" s="121">
        <v>-2331.916259765625</v>
      </c>
      <c r="CR13" s="121">
        <v>-4347.80517578125</v>
      </c>
      <c r="CS13" s="121">
        <v>-4617.94921875</v>
      </c>
      <c r="CT13" s="121">
        <v>-2888.9873046875</v>
      </c>
      <c r="CU13" s="121">
        <v>-2779.56591796875</v>
      </c>
      <c r="CV13" s="121">
        <v>-3582.971435546875</v>
      </c>
      <c r="CW13" s="121">
        <v>-3418.309814453125</v>
      </c>
      <c r="CX13" s="121">
        <v>-3269.5185546875</v>
      </c>
      <c r="CY13" s="121">
        <v>-3132.672119140625</v>
      </c>
      <c r="CZ13" s="121">
        <v>-3006.399658203125</v>
      </c>
      <c r="DA13" s="121">
        <v>-2677.32275390625</v>
      </c>
      <c r="DB13" s="121">
        <v>-2581.769775390625</v>
      </c>
      <c r="DC13" s="121">
        <v>-1661.4852294921875</v>
      </c>
      <c r="DD13" s="121">
        <v>-1208.35791015625</v>
      </c>
      <c r="DE13" s="121">
        <v>-1428.40185546875</v>
      </c>
      <c r="DF13" s="121">
        <v>-1589.4166259765625</v>
      </c>
      <c r="DG13" s="121">
        <v>-809.20135498046875</v>
      </c>
      <c r="DH13" s="121">
        <v>-1513.2977294921875</v>
      </c>
      <c r="DI13" s="121">
        <v>-1053.0057373046875</v>
      </c>
      <c r="DJ13" s="121">
        <v>-1330.796630859375</v>
      </c>
      <c r="DK13" s="121">
        <v>-2081.219482421875</v>
      </c>
      <c r="DL13" s="121">
        <v>-2154.389404296875</v>
      </c>
      <c r="DM13" s="121">
        <v>-1940.9576416015625</v>
      </c>
      <c r="DN13" s="121">
        <v>-1802.8028564453125</v>
      </c>
      <c r="DO13" s="121">
        <v>-2010.5528564453125</v>
      </c>
      <c r="DP13" s="121">
        <v>-1871.7958984375</v>
      </c>
      <c r="DQ13" s="121">
        <v>-1732.8885498046875</v>
      </c>
    </row>
    <row r="14" spans="1:702" ht="15" customHeight="1">
      <c r="A14" s="63"/>
      <c r="B14" s="86"/>
      <c r="C14" s="173">
        <v>2</v>
      </c>
      <c r="D14" s="263" t="s">
        <v>127</v>
      </c>
      <c r="E14" s="263"/>
      <c r="F14" s="263"/>
      <c r="G14" s="263"/>
      <c r="H14" s="263"/>
      <c r="I14" s="263"/>
      <c r="J14" s="304">
        <f t="shared" ca="1" si="1"/>
        <v>6325.5556640625</v>
      </c>
      <c r="K14" s="304"/>
      <c r="L14" s="268"/>
      <c r="M14" s="208"/>
      <c r="N14" s="263">
        <f t="shared" ca="1" si="2"/>
        <v>3.3468548487103176</v>
      </c>
      <c r="O14" s="263"/>
      <c r="P14" s="304">
        <f t="shared" ca="1" si="3"/>
        <v>4023.678466796875</v>
      </c>
      <c r="Q14" s="304"/>
      <c r="R14" s="268"/>
      <c r="S14" s="208"/>
      <c r="T14" s="263">
        <f t="shared" ca="1" si="4"/>
        <v>3.7256282099971068</v>
      </c>
      <c r="U14" s="263"/>
      <c r="V14" s="304">
        <f t="shared" ca="1" si="5"/>
        <v>12935.4130859375</v>
      </c>
      <c r="W14" s="304"/>
      <c r="X14" s="268"/>
      <c r="Y14" s="208"/>
      <c r="Z14" s="305">
        <f t="shared" ca="1" si="6"/>
        <v>6.8441339079034398</v>
      </c>
      <c r="AA14" s="306"/>
      <c r="AB14" s="63"/>
      <c r="AC14" s="63"/>
      <c r="AF14" s="121" t="s">
        <v>136</v>
      </c>
      <c r="AG14" s="121">
        <f t="shared" ca="1" si="0"/>
        <v>30560.37890625</v>
      </c>
      <c r="AH14" s="121">
        <v>-2320.786865234375</v>
      </c>
      <c r="AI14" s="121">
        <v>-2444.968017578125</v>
      </c>
      <c r="AJ14" s="121">
        <v>-2575.892333984375</v>
      </c>
      <c r="AK14" s="121">
        <v>-327.33612060546875</v>
      </c>
      <c r="AL14" s="121">
        <v>-418.32989501953125</v>
      </c>
      <c r="AM14" s="121">
        <v>-170.74334716796875</v>
      </c>
      <c r="AN14" s="121">
        <v>-242.31510925292969</v>
      </c>
      <c r="AO14" s="121">
        <v>-2682.556884765625</v>
      </c>
      <c r="AP14" s="121">
        <v>-2822.335693359375</v>
      </c>
      <c r="AQ14" s="121">
        <v>-3034.259033203125</v>
      </c>
      <c r="AR14" s="121">
        <v>-3163.2421875</v>
      </c>
      <c r="AS14" s="121">
        <v>-3313.802978515625</v>
      </c>
      <c r="AT14" s="121">
        <v>-19790.994140625</v>
      </c>
      <c r="AU14" s="121">
        <v>-1210.654541015625</v>
      </c>
      <c r="AV14" s="121">
        <v>-913.2977294921875</v>
      </c>
      <c r="AW14" s="121">
        <v>-1000.9663696289062</v>
      </c>
      <c r="AX14" s="121">
        <v>-1158.1600341796875</v>
      </c>
      <c r="AY14" s="121">
        <v>-1083.26220703125</v>
      </c>
      <c r="AZ14" s="121">
        <v>-1243.33447265625</v>
      </c>
      <c r="BA14" s="121">
        <v>-1394.2076416015625</v>
      </c>
      <c r="BB14" s="121">
        <v>-1566.09716796875</v>
      </c>
      <c r="BC14" s="121">
        <v>-1738.9752197265625</v>
      </c>
      <c r="BD14" s="121">
        <v>-1652.2176513671875</v>
      </c>
      <c r="BE14" s="121">
        <v>-1480.2432861328125</v>
      </c>
      <c r="BF14" s="121">
        <v>-1307.297607421875</v>
      </c>
      <c r="BG14" s="121">
        <v>-21844.646484375</v>
      </c>
      <c r="BH14" s="121">
        <v>-20852.91796875</v>
      </c>
      <c r="BI14" s="121">
        <v>-19833.994140625</v>
      </c>
      <c r="BJ14" s="121">
        <v>-20231.166015625</v>
      </c>
      <c r="BK14" s="121">
        <v>-51.358524322509766</v>
      </c>
      <c r="BL14" s="121">
        <v>-25.647079467773437</v>
      </c>
      <c r="BM14" s="121">
        <v>-2233.052978515625</v>
      </c>
      <c r="BN14" s="121">
        <v>-2170.67578125</v>
      </c>
      <c r="BO14" s="121">
        <v>-2079.9931640625</v>
      </c>
      <c r="BP14" s="121">
        <v>-767.83807373046875</v>
      </c>
      <c r="BQ14" s="121">
        <v>-599.960205078125</v>
      </c>
      <c r="BR14" s="121">
        <v>-685.2303466796875</v>
      </c>
      <c r="BS14" s="121">
        <v>-510.9237060546875</v>
      </c>
      <c r="BT14" s="121">
        <v>-21617.642578125</v>
      </c>
      <c r="BU14" s="121">
        <v>-20422.87890625</v>
      </c>
      <c r="BV14" s="121">
        <v>-21207.1328125</v>
      </c>
      <c r="BW14" s="121">
        <v>-21885.384765625</v>
      </c>
      <c r="BX14" s="121">
        <v>-1986.7933349609375</v>
      </c>
      <c r="BY14" s="121">
        <v>-1894.0245361328125</v>
      </c>
      <c r="BZ14" s="121">
        <v>-19640.9609375</v>
      </c>
      <c r="CA14" s="121">
        <v>-25311.435546875</v>
      </c>
      <c r="CB14" s="121">
        <v>-23668.814453125</v>
      </c>
      <c r="CC14" s="121">
        <v>-19577.90234375</v>
      </c>
      <c r="CD14" s="121">
        <v>-19645.521484375</v>
      </c>
      <c r="CE14" s="121">
        <v>-19862.484375</v>
      </c>
      <c r="CF14" s="121">
        <v>-20230.6015625</v>
      </c>
      <c r="CG14" s="121">
        <v>-20761.96875</v>
      </c>
      <c r="CH14" s="121">
        <v>-21480.85546875</v>
      </c>
      <c r="CI14" s="121">
        <v>-22428.06640625</v>
      </c>
      <c r="CJ14" s="121">
        <v>-4304.98681640625</v>
      </c>
      <c r="CK14" s="121">
        <v>-15667.0927734375</v>
      </c>
      <c r="CL14" s="121">
        <v>-19350.404296875</v>
      </c>
      <c r="CM14" s="121">
        <v>-25654.763671875</v>
      </c>
      <c r="CN14" s="121">
        <v>-5195.1630859375</v>
      </c>
      <c r="CO14" s="121">
        <v>-4917.02197265625</v>
      </c>
      <c r="CP14" s="121">
        <v>-4452.69921875</v>
      </c>
      <c r="CQ14" s="121">
        <v>-4672.90380859375</v>
      </c>
      <c r="CR14" s="121">
        <v>-30560.37890625</v>
      </c>
      <c r="CS14" s="121">
        <v>-27487.705078125</v>
      </c>
      <c r="CT14" s="121">
        <v>-6927.11669921875</v>
      </c>
      <c r="CU14" s="121">
        <v>-6366.5810546875</v>
      </c>
      <c r="CV14" s="121">
        <v>-13293.515625</v>
      </c>
      <c r="CW14" s="121">
        <v>-11138.248046875</v>
      </c>
      <c r="CX14" s="121">
        <v>-9615.3154296875</v>
      </c>
      <c r="CY14" s="121">
        <v>-8486.5576171875</v>
      </c>
      <c r="CZ14" s="121">
        <v>-7620.271484375</v>
      </c>
      <c r="DA14" s="121">
        <v>-5903.0576171875</v>
      </c>
      <c r="DB14" s="121">
        <v>-5518.22900390625</v>
      </c>
      <c r="DC14" s="121">
        <v>-3074.4111328125</v>
      </c>
      <c r="DD14" s="121">
        <v>-2195.62939453125</v>
      </c>
      <c r="DE14" s="121">
        <v>-2615.670166015625</v>
      </c>
      <c r="DF14" s="121">
        <v>-2929.55224609375</v>
      </c>
      <c r="DG14" s="121">
        <v>-1453.69140625</v>
      </c>
      <c r="DH14" s="121">
        <v>-2779.1552734375</v>
      </c>
      <c r="DI14" s="121">
        <v>-1903.269775390625</v>
      </c>
      <c r="DJ14" s="121">
        <v>-2425.42333984375</v>
      </c>
      <c r="DK14" s="121">
        <v>-3998.60107421875</v>
      </c>
      <c r="DL14" s="121">
        <v>-4181.67919921875</v>
      </c>
      <c r="DM14" s="121">
        <v>-3670.5029296875</v>
      </c>
      <c r="DN14" s="121">
        <v>-3367.566162109375</v>
      </c>
      <c r="DO14" s="121">
        <v>-3830.480712890625</v>
      </c>
      <c r="DP14" s="121">
        <v>-3516.47509765625</v>
      </c>
      <c r="DQ14" s="121">
        <v>-3220.272216796875</v>
      </c>
    </row>
    <row r="15" spans="1:702" ht="15" customHeight="1">
      <c r="A15" s="63"/>
      <c r="B15" s="86"/>
      <c r="C15" s="173">
        <v>3</v>
      </c>
      <c r="D15" s="263" t="s">
        <v>128</v>
      </c>
      <c r="E15" s="263"/>
      <c r="F15" s="263"/>
      <c r="G15" s="263"/>
      <c r="H15" s="263"/>
      <c r="I15" s="263"/>
      <c r="J15" s="304">
        <f t="shared" ca="1" si="1"/>
        <v>7263.39794921875</v>
      </c>
      <c r="K15" s="304"/>
      <c r="L15" s="268"/>
      <c r="M15" s="208"/>
      <c r="N15" s="263">
        <f t="shared" ca="1" si="2"/>
        <v>3.8430676979993388</v>
      </c>
      <c r="O15" s="263"/>
      <c r="P15" s="304">
        <f t="shared" ca="1" si="3"/>
        <v>17218.599609375</v>
      </c>
      <c r="Q15" s="304"/>
      <c r="R15" s="268"/>
      <c r="S15" s="208"/>
      <c r="T15" s="263">
        <f t="shared" ca="1" si="4"/>
        <v>15.943147786458333</v>
      </c>
      <c r="U15" s="263"/>
      <c r="V15" s="304">
        <f t="shared" ca="1" si="5"/>
        <v>38241.125</v>
      </c>
      <c r="W15" s="304"/>
      <c r="X15" s="268"/>
      <c r="Y15" s="208"/>
      <c r="Z15" s="305">
        <f t="shared" ca="1" si="6"/>
        <v>20.233399470899471</v>
      </c>
      <c r="AA15" s="306"/>
      <c r="AB15" s="63"/>
      <c r="AC15" s="63"/>
      <c r="AF15" s="121" t="s">
        <v>137</v>
      </c>
      <c r="AG15" s="121">
        <f t="shared" ca="1" si="0"/>
        <v>30798.025390625</v>
      </c>
      <c r="AH15" s="121">
        <v>-2320.62109375</v>
      </c>
      <c r="AI15" s="121">
        <v>-2444.777099609375</v>
      </c>
      <c r="AJ15" s="121">
        <v>-2575.67626953125</v>
      </c>
      <c r="AK15" s="121">
        <v>-327.32342529296875</v>
      </c>
      <c r="AL15" s="121">
        <v>-418.31488037109375</v>
      </c>
      <c r="AM15" s="121">
        <v>-170.73574829101562</v>
      </c>
      <c r="AN15" s="121">
        <v>-242.30552673339844</v>
      </c>
      <c r="AO15" s="121">
        <v>-2682.3193359375</v>
      </c>
      <c r="AP15" s="121">
        <v>-2822.06982421875</v>
      </c>
      <c r="AQ15" s="121">
        <v>-3033.959228515625</v>
      </c>
      <c r="AR15" s="121">
        <v>-3162.913330078125</v>
      </c>
      <c r="AS15" s="121">
        <v>-3313.44287109375</v>
      </c>
      <c r="AT15" s="121">
        <v>-19787.02734375</v>
      </c>
      <c r="AU15" s="121">
        <v>-1210.6009521484375</v>
      </c>
      <c r="AV15" s="121">
        <v>-913.2679443359375</v>
      </c>
      <c r="AW15" s="121">
        <v>-1000.9293823242187</v>
      </c>
      <c r="AX15" s="121">
        <v>-1158.110595703125</v>
      </c>
      <c r="AY15" s="121">
        <v>-1083.218505859375</v>
      </c>
      <c r="AZ15" s="121">
        <v>-1243.2783203125</v>
      </c>
      <c r="BA15" s="121">
        <v>-1394.1402587890625</v>
      </c>
      <c r="BB15" s="121">
        <v>-1566.0155029296875</v>
      </c>
      <c r="BC15" s="121">
        <v>-1738.878173828125</v>
      </c>
      <c r="BD15" s="121">
        <v>-1652.12841796875</v>
      </c>
      <c r="BE15" s="121">
        <v>-1480.1688232421875</v>
      </c>
      <c r="BF15" s="121">
        <v>-1307.2371826171875</v>
      </c>
      <c r="BG15" s="121">
        <v>-21836.126953125</v>
      </c>
      <c r="BH15" s="121">
        <v>-20842.279296875</v>
      </c>
      <c r="BI15" s="121">
        <v>-19818.869140625</v>
      </c>
      <c r="BJ15" s="121">
        <v>-20218.38671875</v>
      </c>
      <c r="BK15" s="121">
        <v>-51.352989196777344</v>
      </c>
      <c r="BL15" s="121">
        <v>-25.645380020141602</v>
      </c>
      <c r="BM15" s="121">
        <v>-2232.9072265625</v>
      </c>
      <c r="BN15" s="121">
        <v>-2170.539794921875</v>
      </c>
      <c r="BO15" s="121">
        <v>-2079.8681640625</v>
      </c>
      <c r="BP15" s="121">
        <v>-767.81182861328125</v>
      </c>
      <c r="BQ15" s="121">
        <v>-599.93988037109375</v>
      </c>
      <c r="BR15" s="121">
        <v>-685.20721435546875</v>
      </c>
      <c r="BS15" s="121">
        <v>-510.9061279296875</v>
      </c>
      <c r="BT15" s="121">
        <v>-21610.775390625</v>
      </c>
      <c r="BU15" s="121">
        <v>-20417.33203125</v>
      </c>
      <c r="BV15" s="121">
        <v>-21200.859375</v>
      </c>
      <c r="BW15" s="121">
        <v>-21878.09765625</v>
      </c>
      <c r="BX15" s="121">
        <v>-1986.67822265625</v>
      </c>
      <c r="BY15" s="121">
        <v>-1893.918701171875</v>
      </c>
      <c r="BZ15" s="121">
        <v>-19623.640625</v>
      </c>
      <c r="CA15" s="121">
        <v>-25232.259765625</v>
      </c>
      <c r="CB15" s="121">
        <v>-23607.267578125</v>
      </c>
      <c r="CC15" s="121">
        <v>-19558.1015625</v>
      </c>
      <c r="CD15" s="121">
        <v>-19622.416015625</v>
      </c>
      <c r="CE15" s="121">
        <v>-19835.57421875</v>
      </c>
      <c r="CF15" s="121">
        <v>-20199.265625</v>
      </c>
      <c r="CG15" s="121">
        <v>-20725.392578125</v>
      </c>
      <c r="CH15" s="121">
        <v>-21437.931640625</v>
      </c>
      <c r="CI15" s="121">
        <v>-22377.1328125</v>
      </c>
      <c r="CJ15" s="121">
        <v>-4332.52587890625</v>
      </c>
      <c r="CK15" s="121">
        <v>-15814.6494140625</v>
      </c>
      <c r="CL15" s="121">
        <v>-19525.81640625</v>
      </c>
      <c r="CM15" s="121">
        <v>-25852.697265625</v>
      </c>
      <c r="CN15" s="121">
        <v>-5232.44921875</v>
      </c>
      <c r="CO15" s="121">
        <v>-4951.18603515625</v>
      </c>
      <c r="CP15" s="121">
        <v>-4481.74267578125</v>
      </c>
      <c r="CQ15" s="121">
        <v>-4704.3564453125</v>
      </c>
      <c r="CR15" s="121">
        <v>-30798.025390625</v>
      </c>
      <c r="CS15" s="121">
        <v>-27738.548828125</v>
      </c>
      <c r="CT15" s="121">
        <v>-6983.85009765625</v>
      </c>
      <c r="CU15" s="121">
        <v>-6417.078125</v>
      </c>
      <c r="CV15" s="121">
        <v>-13417.205078125</v>
      </c>
      <c r="CW15" s="121">
        <v>-11240.1591796875</v>
      </c>
      <c r="CX15" s="121">
        <v>-9701.2568359375</v>
      </c>
      <c r="CY15" s="121">
        <v>-8560.384765625</v>
      </c>
      <c r="CZ15" s="121">
        <v>-7684.63916015625</v>
      </c>
      <c r="DA15" s="121">
        <v>-5948.3564453125</v>
      </c>
      <c r="DB15" s="121">
        <v>-5559.17529296875</v>
      </c>
      <c r="DC15" s="121">
        <v>-3090.395263671875</v>
      </c>
      <c r="DD15" s="121">
        <v>-2206.026611328125</v>
      </c>
      <c r="DE15" s="121">
        <v>-2628.50390625</v>
      </c>
      <c r="DF15" s="121">
        <v>-2944.474365234375</v>
      </c>
      <c r="DG15" s="121">
        <v>-1460.3289794921875</v>
      </c>
      <c r="DH15" s="121">
        <v>-2793.04150390625</v>
      </c>
      <c r="DI15" s="121">
        <v>-1912.115234375</v>
      </c>
      <c r="DJ15" s="121">
        <v>-2437.10009765625</v>
      </c>
      <c r="DK15" s="121">
        <v>-4022.844970703125</v>
      </c>
      <c r="DL15" s="121">
        <v>-4207.8076171875</v>
      </c>
      <c r="DM15" s="121">
        <v>-3691.53857421875</v>
      </c>
      <c r="DN15" s="121">
        <v>-3385.902099609375</v>
      </c>
      <c r="DO15" s="121">
        <v>-3853.04541015625</v>
      </c>
      <c r="DP15" s="121">
        <v>-3536.10693359375</v>
      </c>
      <c r="DQ15" s="121">
        <v>-3237.39208984375</v>
      </c>
    </row>
    <row r="16" spans="1:702" ht="15" customHeight="1">
      <c r="A16" s="63"/>
      <c r="B16" s="86"/>
      <c r="C16" s="173">
        <v>4</v>
      </c>
      <c r="D16" s="263" t="s">
        <v>129</v>
      </c>
      <c r="E16" s="263"/>
      <c r="F16" s="263"/>
      <c r="G16" s="263"/>
      <c r="H16" s="263"/>
      <c r="I16" s="263"/>
      <c r="J16" s="304">
        <f t="shared" ca="1" si="1"/>
        <v>7535.60498046875</v>
      </c>
      <c r="K16" s="304"/>
      <c r="L16" s="268"/>
      <c r="M16" s="208"/>
      <c r="N16" s="263">
        <f t="shared" ca="1" si="2"/>
        <v>3.9870925822585979</v>
      </c>
      <c r="O16" s="263"/>
      <c r="P16" s="304">
        <f t="shared" ca="1" si="3"/>
        <v>17221.62890625</v>
      </c>
      <c r="Q16" s="304"/>
      <c r="R16" s="268"/>
      <c r="S16" s="208"/>
      <c r="T16" s="263">
        <f t="shared" ca="1" si="4"/>
        <v>15.945952690972224</v>
      </c>
      <c r="U16" s="263"/>
      <c r="V16" s="304">
        <f t="shared" ca="1" si="5"/>
        <v>38517.16796875</v>
      </c>
      <c r="W16" s="304"/>
      <c r="X16" s="268"/>
      <c r="Y16" s="208"/>
      <c r="Z16" s="305">
        <f t="shared" ca="1" si="6"/>
        <v>20.379453951719576</v>
      </c>
      <c r="AA16" s="306"/>
      <c r="AB16" s="63"/>
      <c r="AC16" s="63"/>
      <c r="AF16" s="121" t="s">
        <v>138</v>
      </c>
      <c r="AG16" s="121">
        <f t="shared" ca="1" si="0"/>
        <v>36994.1328125</v>
      </c>
      <c r="AH16" s="121">
        <v>-2317.09375</v>
      </c>
      <c r="AI16" s="121">
        <v>-2434.918701171875</v>
      </c>
      <c r="AJ16" s="121">
        <v>-2559.805419921875</v>
      </c>
      <c r="AK16" s="121">
        <v>-330.67681884765625</v>
      </c>
      <c r="AL16" s="121">
        <v>-422.89404296875</v>
      </c>
      <c r="AM16" s="121">
        <v>-172.0296630859375</v>
      </c>
      <c r="AN16" s="121">
        <v>-244.54415893554687</v>
      </c>
      <c r="AO16" s="121">
        <v>-2661.154296875</v>
      </c>
      <c r="AP16" s="121">
        <v>-2793.795166015625</v>
      </c>
      <c r="AQ16" s="121">
        <v>-2996.712646484375</v>
      </c>
      <c r="AR16" s="121">
        <v>-3117.1669921875</v>
      </c>
      <c r="AS16" s="121">
        <v>-3257.765869140625</v>
      </c>
      <c r="AT16" s="121">
        <v>-18692.904296875</v>
      </c>
      <c r="AU16" s="121">
        <v>-1221.4443359375</v>
      </c>
      <c r="AV16" s="121">
        <v>-922.76068115234375</v>
      </c>
      <c r="AW16" s="121">
        <v>-1010.4542236328125</v>
      </c>
      <c r="AX16" s="121">
        <v>-1168.619140625</v>
      </c>
      <c r="AY16" s="121">
        <v>-1093.236083984375</v>
      </c>
      <c r="AZ16" s="121">
        <v>-1253.8670654296875</v>
      </c>
      <c r="BA16" s="121">
        <v>-1404.835205078125</v>
      </c>
      <c r="BB16" s="121">
        <v>-1576.433349609375</v>
      </c>
      <c r="BC16" s="121">
        <v>-1748.2515869140625</v>
      </c>
      <c r="BD16" s="121">
        <v>-1662.1263427734375</v>
      </c>
      <c r="BE16" s="121">
        <v>-1490.813720703125</v>
      </c>
      <c r="BF16" s="121">
        <v>-1317.884033203125</v>
      </c>
      <c r="BG16" s="121">
        <v>-20641.091796875</v>
      </c>
      <c r="BH16" s="121">
        <v>-19127.353515625</v>
      </c>
      <c r="BI16" s="121">
        <v>-17495.201171875</v>
      </c>
      <c r="BJ16" s="121">
        <v>-18169.310546875</v>
      </c>
      <c r="BK16" s="121">
        <v>-51.937446594238281</v>
      </c>
      <c r="BL16" s="121">
        <v>-26.113300323486328</v>
      </c>
      <c r="BM16" s="121">
        <v>-2234.4853515625</v>
      </c>
      <c r="BN16" s="121">
        <v>-2174.415283203125</v>
      </c>
      <c r="BO16" s="121">
        <v>-2085.682861328125</v>
      </c>
      <c r="BP16" s="121">
        <v>-776.58270263671875</v>
      </c>
      <c r="BQ16" s="121">
        <v>-606.76544189453125</v>
      </c>
      <c r="BR16" s="121">
        <v>-693.05096435546875</v>
      </c>
      <c r="BS16" s="121">
        <v>-516.64715576171875</v>
      </c>
      <c r="BT16" s="121">
        <v>-20023.435546875</v>
      </c>
      <c r="BU16" s="121">
        <v>-18763.095703125</v>
      </c>
      <c r="BV16" s="121">
        <v>-19471.236328125</v>
      </c>
      <c r="BW16" s="121">
        <v>-20708.6328125</v>
      </c>
      <c r="BX16" s="121">
        <v>-1993.9949951171875</v>
      </c>
      <c r="BY16" s="121">
        <v>-1902.416259765625</v>
      </c>
      <c r="BZ16" s="121">
        <v>-17090.40625</v>
      </c>
      <c r="CA16" s="121">
        <v>-18834.986328125</v>
      </c>
      <c r="CB16" s="121">
        <v>-17929.4765625</v>
      </c>
      <c r="CC16" s="121">
        <v>-16814.650390625</v>
      </c>
      <c r="CD16" s="121">
        <v>-16616.822265625</v>
      </c>
      <c r="CE16" s="121">
        <v>-16537.697265625</v>
      </c>
      <c r="CF16" s="121">
        <v>-16566.3515625</v>
      </c>
      <c r="CG16" s="121">
        <v>-16701.64453125</v>
      </c>
      <c r="CH16" s="121">
        <v>-16953.078125</v>
      </c>
      <c r="CI16" s="121">
        <v>-17348.759765625</v>
      </c>
      <c r="CJ16" s="121">
        <v>-20257.537109375</v>
      </c>
      <c r="CK16" s="121">
        <v>-19450.236328125</v>
      </c>
      <c r="CL16" s="121">
        <v>-19191.994140625</v>
      </c>
      <c r="CM16" s="121">
        <v>-19037.6953125</v>
      </c>
      <c r="CN16" s="121">
        <v>-32879.82421875</v>
      </c>
      <c r="CO16" s="121">
        <v>-36994.1328125</v>
      </c>
      <c r="CP16" s="121">
        <v>-24044.048828125</v>
      </c>
      <c r="CQ16" s="121">
        <v>-30998.6875</v>
      </c>
      <c r="CR16" s="121">
        <v>-19069.751953125</v>
      </c>
      <c r="CS16" s="121">
        <v>-19488.580078125</v>
      </c>
      <c r="CT16" s="121">
        <v>-24181.466796875</v>
      </c>
      <c r="CU16" s="121">
        <v>-25675.84375</v>
      </c>
      <c r="CV16" s="121">
        <v>-19822.263671875</v>
      </c>
      <c r="CW16" s="121">
        <v>-20386.732421875</v>
      </c>
      <c r="CX16" s="121">
        <v>-21086.23046875</v>
      </c>
      <c r="CY16" s="121">
        <v>-21934.27734375</v>
      </c>
      <c r="CZ16" s="121">
        <v>-22953.41796875</v>
      </c>
      <c r="DA16" s="121">
        <v>-27524.009765625</v>
      </c>
      <c r="DB16" s="121">
        <v>-29866.908203125</v>
      </c>
      <c r="DC16" s="121">
        <v>-6947.4931640625</v>
      </c>
      <c r="DD16" s="121">
        <v>-4323.27734375</v>
      </c>
      <c r="DE16" s="121">
        <v>-5381.7236328125</v>
      </c>
      <c r="DF16" s="121">
        <v>-6375.50048828125</v>
      </c>
      <c r="DG16" s="121">
        <v>-2766.45556640625</v>
      </c>
      <c r="DH16" s="121">
        <v>-5862.14794921875</v>
      </c>
      <c r="DI16" s="121">
        <v>-3672.184326171875</v>
      </c>
      <c r="DJ16" s="121">
        <v>-4855.8408203125</v>
      </c>
      <c r="DK16" s="121">
        <v>-14539.00390625</v>
      </c>
      <c r="DL16" s="121">
        <v>-17659.771484375</v>
      </c>
      <c r="DM16" s="121">
        <v>-10683.8291015625</v>
      </c>
      <c r="DN16" s="121">
        <v>-8438.470703125</v>
      </c>
      <c r="DO16" s="121">
        <v>-12312.08984375</v>
      </c>
      <c r="DP16" s="121">
        <v>-9432.642578125</v>
      </c>
      <c r="DQ16" s="121">
        <v>-7620.4423828125</v>
      </c>
    </row>
    <row r="17" spans="1:121" ht="15" customHeight="1">
      <c r="A17" s="63"/>
      <c r="B17" s="86"/>
      <c r="C17" s="173">
        <v>5</v>
      </c>
      <c r="D17" s="263" t="s">
        <v>130</v>
      </c>
      <c r="E17" s="263"/>
      <c r="F17" s="263"/>
      <c r="G17" s="263"/>
      <c r="H17" s="263"/>
      <c r="I17" s="263"/>
      <c r="J17" s="304">
        <f t="shared" ca="1" si="1"/>
        <v>8401.4345703125</v>
      </c>
      <c r="K17" s="304"/>
      <c r="L17" s="268"/>
      <c r="M17" s="208"/>
      <c r="N17" s="263">
        <f t="shared" ca="1" si="2"/>
        <v>4.4452034763558208</v>
      </c>
      <c r="O17" s="263"/>
      <c r="P17" s="304">
        <f t="shared" ca="1" si="3"/>
        <v>36294.61328125</v>
      </c>
      <c r="Q17" s="304"/>
      <c r="R17" s="268"/>
      <c r="S17" s="208"/>
      <c r="T17" s="263">
        <f t="shared" ca="1" si="4"/>
        <v>33.606123408564812</v>
      </c>
      <c r="U17" s="263"/>
      <c r="V17" s="304">
        <f t="shared" ca="1" si="5"/>
        <v>72534.546875</v>
      </c>
      <c r="W17" s="304"/>
      <c r="X17" s="268"/>
      <c r="Y17" s="208"/>
      <c r="Z17" s="305">
        <f t="shared" ca="1" si="6"/>
        <v>38.378067129629628</v>
      </c>
      <c r="AA17" s="306"/>
      <c r="AB17" s="63"/>
      <c r="AC17" s="63"/>
      <c r="AF17" s="121" t="s">
        <v>139</v>
      </c>
      <c r="AG17" s="121">
        <f t="shared" ca="1" si="0"/>
        <v>37221.7421875</v>
      </c>
      <c r="AH17" s="121">
        <v>-2316.966552734375</v>
      </c>
      <c r="AI17" s="121">
        <v>-2434.77294921875</v>
      </c>
      <c r="AJ17" s="121">
        <v>-2559.6416015625</v>
      </c>
      <c r="AK17" s="121">
        <v>-330.6761474609375</v>
      </c>
      <c r="AL17" s="121">
        <v>-422.87286376953125</v>
      </c>
      <c r="AM17" s="121">
        <v>-172.02717590332031</v>
      </c>
      <c r="AN17" s="121">
        <v>-244.54226684570312</v>
      </c>
      <c r="AO17" s="121">
        <v>-2660.97509765625</v>
      </c>
      <c r="AP17" s="121">
        <v>-2793.595947265625</v>
      </c>
      <c r="AQ17" s="121">
        <v>-2996.489990234375</v>
      </c>
      <c r="AR17" s="121">
        <v>-3116.923583984375</v>
      </c>
      <c r="AS17" s="121">
        <v>-3257.5</v>
      </c>
      <c r="AT17" s="121">
        <v>-18689.9296875</v>
      </c>
      <c r="AU17" s="121">
        <v>-1221.39892578125</v>
      </c>
      <c r="AV17" s="121">
        <v>-922.7327880859375</v>
      </c>
      <c r="AW17" s="121">
        <v>-1010.4209594726562</v>
      </c>
      <c r="AX17" s="121">
        <v>-1168.57666015625</v>
      </c>
      <c r="AY17" s="121">
        <v>-1093.1978759765625</v>
      </c>
      <c r="AZ17" s="121">
        <v>-1253.8197021484375</v>
      </c>
      <c r="BA17" s="121">
        <v>-1404.7796630859375</v>
      </c>
      <c r="BB17" s="121">
        <v>-1576.367431640625</v>
      </c>
      <c r="BC17" s="121">
        <v>-1748.17431640625</v>
      </c>
      <c r="BD17" s="121">
        <v>-1662.054931640625</v>
      </c>
      <c r="BE17" s="121">
        <v>-1490.7530517578125</v>
      </c>
      <c r="BF17" s="121">
        <v>-1317.8333740234375</v>
      </c>
      <c r="BG17" s="121">
        <v>-20637.056640625</v>
      </c>
      <c r="BH17" s="121">
        <v>-19122.380859375</v>
      </c>
      <c r="BI17" s="121">
        <v>-17488.78125</v>
      </c>
      <c r="BJ17" s="121">
        <v>-18163.595703125</v>
      </c>
      <c r="BK17" s="121">
        <v>-51.935394287109375</v>
      </c>
      <c r="BL17" s="121">
        <v>-26.111173629760742</v>
      </c>
      <c r="BM17" s="121">
        <v>-2234.372802734375</v>
      </c>
      <c r="BN17" s="121">
        <v>-2174.310302734375</v>
      </c>
      <c r="BO17" s="121">
        <v>-2085.585693359375</v>
      </c>
      <c r="BP17" s="121">
        <v>-776.5572509765625</v>
      </c>
      <c r="BQ17" s="121">
        <v>-606.74249267578125</v>
      </c>
      <c r="BR17" s="121">
        <v>-693.02728271484375</v>
      </c>
      <c r="BS17" s="121">
        <v>-516.623291015625</v>
      </c>
      <c r="BT17" s="121">
        <v>-20019.21875</v>
      </c>
      <c r="BU17" s="121">
        <v>-18759.044921875</v>
      </c>
      <c r="BV17" s="121">
        <v>-19466.955078125</v>
      </c>
      <c r="BW17" s="121">
        <v>-20704.82421875</v>
      </c>
      <c r="BX17" s="121">
        <v>-1993.9049072265625</v>
      </c>
      <c r="BY17" s="121">
        <v>-1902.3328857421875</v>
      </c>
      <c r="BZ17" s="121">
        <v>-17083.388671875</v>
      </c>
      <c r="CA17" s="121">
        <v>-18819.236328125</v>
      </c>
      <c r="CB17" s="121">
        <v>-17914.919921875</v>
      </c>
      <c r="CC17" s="121">
        <v>-16807.001953125</v>
      </c>
      <c r="CD17" s="121">
        <v>-16608.38671875</v>
      </c>
      <c r="CE17" s="121">
        <v>-16528.416015625</v>
      </c>
      <c r="CF17" s="121">
        <v>-16556.15625</v>
      </c>
      <c r="CG17" s="121">
        <v>-16690.462890625</v>
      </c>
      <c r="CH17" s="121">
        <v>-16940.837890625</v>
      </c>
      <c r="CI17" s="121">
        <v>-17335.392578125</v>
      </c>
      <c r="CJ17" s="121">
        <v>-20403.9453125</v>
      </c>
      <c r="CK17" s="121">
        <v>-19423.748046875</v>
      </c>
      <c r="CL17" s="121">
        <v>-19167.75</v>
      </c>
      <c r="CM17" s="121">
        <v>-19015.8671875</v>
      </c>
      <c r="CN17" s="121">
        <v>-33120.84375</v>
      </c>
      <c r="CO17" s="121">
        <v>-37221.7421875</v>
      </c>
      <c r="CP17" s="121">
        <v>-24211.498046875</v>
      </c>
      <c r="CQ17" s="121">
        <v>-31187.935546875</v>
      </c>
      <c r="CR17" s="121">
        <v>-19050.158203125</v>
      </c>
      <c r="CS17" s="121">
        <v>-19471.177734375</v>
      </c>
      <c r="CT17" s="121">
        <v>-24129.279296875</v>
      </c>
      <c r="CU17" s="121">
        <v>-25615.599609375</v>
      </c>
      <c r="CV17" s="121">
        <v>-19793.263671875</v>
      </c>
      <c r="CW17" s="121">
        <v>-20354.40625</v>
      </c>
      <c r="CX17" s="121">
        <v>-21050.095703125</v>
      </c>
      <c r="CY17" s="121">
        <v>-21893.712890625</v>
      </c>
      <c r="CZ17" s="121">
        <v>-22907.603515625</v>
      </c>
      <c r="DA17" s="121">
        <v>-27453.048828125</v>
      </c>
      <c r="DB17" s="121">
        <v>-29778.20703125</v>
      </c>
      <c r="DC17" s="121">
        <v>-6988.8349609375</v>
      </c>
      <c r="DD17" s="121">
        <v>-4345.33984375</v>
      </c>
      <c r="DE17" s="121">
        <v>-5410.892578125</v>
      </c>
      <c r="DF17" s="121">
        <v>-6412.26318359375</v>
      </c>
      <c r="DG17" s="121">
        <v>-2779.7958984375</v>
      </c>
      <c r="DH17" s="121">
        <v>-5894.91650390625</v>
      </c>
      <c r="DI17" s="121">
        <v>-3690.3642578125</v>
      </c>
      <c r="DJ17" s="121">
        <v>-4881.345703125</v>
      </c>
      <c r="DK17" s="121">
        <v>-14641.2509765625</v>
      </c>
      <c r="DL17" s="121">
        <v>-17785.822265625</v>
      </c>
      <c r="DM17" s="121">
        <v>-10755.5517578125</v>
      </c>
      <c r="DN17" s="121">
        <v>-8491.9638671875</v>
      </c>
      <c r="DO17" s="121">
        <v>-12396.85546875</v>
      </c>
      <c r="DP17" s="121">
        <v>-9494.2421875</v>
      </c>
      <c r="DQ17" s="121">
        <v>-7667.2626953125</v>
      </c>
    </row>
    <row r="18" spans="1:121" ht="15" customHeight="1">
      <c r="A18" s="63"/>
      <c r="B18" s="86"/>
      <c r="C18" s="173">
        <v>6</v>
      </c>
      <c r="D18" s="263" t="s">
        <v>131</v>
      </c>
      <c r="E18" s="263"/>
      <c r="F18" s="263"/>
      <c r="G18" s="263"/>
      <c r="H18" s="263"/>
      <c r="I18" s="263"/>
      <c r="J18" s="304">
        <f t="shared" ca="1" si="1"/>
        <v>8675.6416015625</v>
      </c>
      <c r="K18" s="304"/>
      <c r="L18" s="268"/>
      <c r="M18" s="208"/>
      <c r="N18" s="263">
        <f t="shared" ca="1" si="2"/>
        <v>4.5902865616732802</v>
      </c>
      <c r="O18" s="263"/>
      <c r="P18" s="304">
        <f t="shared" ca="1" si="3"/>
        <v>36297.36328125</v>
      </c>
      <c r="Q18" s="304"/>
      <c r="R18" s="268"/>
      <c r="S18" s="208"/>
      <c r="T18" s="263">
        <f t="shared" ca="1" si="4"/>
        <v>33.608669704861107</v>
      </c>
      <c r="U18" s="263"/>
      <c r="V18" s="304">
        <f t="shared" ca="1" si="5"/>
        <v>72263.984375</v>
      </c>
      <c r="W18" s="304"/>
      <c r="X18" s="268"/>
      <c r="Y18" s="208"/>
      <c r="Z18" s="305">
        <f t="shared" ca="1" si="6"/>
        <v>38.234912367724867</v>
      </c>
      <c r="AA18" s="306"/>
      <c r="AB18" s="63"/>
      <c r="AC18" s="63"/>
      <c r="AF18" s="121" t="s">
        <v>140</v>
      </c>
      <c r="AG18" s="121">
        <f t="shared" ca="1" si="0"/>
        <v>41036.13671875</v>
      </c>
      <c r="AH18" s="121">
        <v>-2308.53955078125</v>
      </c>
      <c r="AI18" s="121">
        <v>-2422.09814453125</v>
      </c>
      <c r="AJ18" s="121">
        <v>-2542.938720703125</v>
      </c>
      <c r="AK18" s="121">
        <v>-332.39398193359375</v>
      </c>
      <c r="AL18" s="121">
        <v>-424.95596313476562</v>
      </c>
      <c r="AM18" s="121">
        <v>-172.95558166503906</v>
      </c>
      <c r="AN18" s="121">
        <v>-245.88035583496094</v>
      </c>
      <c r="AO18" s="121">
        <v>-2640.755615234375</v>
      </c>
      <c r="AP18" s="121">
        <v>-2768.70166015625</v>
      </c>
      <c r="AQ18" s="121">
        <v>-2965.754638671875</v>
      </c>
      <c r="AR18" s="121">
        <v>-3080.706787109375</v>
      </c>
      <c r="AS18" s="121">
        <v>-3214.95703125</v>
      </c>
      <c r="AT18" s="121">
        <v>-17956.09375</v>
      </c>
      <c r="AU18" s="121">
        <v>-1224.54443359375</v>
      </c>
      <c r="AV18" s="121">
        <v>-926.1986083984375</v>
      </c>
      <c r="AW18" s="121">
        <v>-1013.4860229492187</v>
      </c>
      <c r="AX18" s="121">
        <v>-1171.634765625</v>
      </c>
      <c r="AY18" s="121">
        <v>-1096.196533203125</v>
      </c>
      <c r="AZ18" s="121">
        <v>-1256.939697265625</v>
      </c>
      <c r="BA18" s="121">
        <v>-1407.2965087890625</v>
      </c>
      <c r="BB18" s="121">
        <v>-1578.2139892578125</v>
      </c>
      <c r="BC18" s="121">
        <v>-1748.9417724609375</v>
      </c>
      <c r="BD18" s="121">
        <v>-1663.4197998046875</v>
      </c>
      <c r="BE18" s="121">
        <v>-1492.9759521484375</v>
      </c>
      <c r="BF18" s="121">
        <v>-1320.68896484375</v>
      </c>
      <c r="BG18" s="121">
        <v>-19904.31640625</v>
      </c>
      <c r="BH18" s="121">
        <v>-18090.86328125</v>
      </c>
      <c r="BI18" s="121">
        <v>-16178.666015625</v>
      </c>
      <c r="BJ18" s="121">
        <v>-16966.177734375</v>
      </c>
      <c r="BK18" s="121">
        <v>-52.444297790527344</v>
      </c>
      <c r="BL18" s="121">
        <v>-26.441545486450195</v>
      </c>
      <c r="BM18" s="121">
        <v>-2229.3857421875</v>
      </c>
      <c r="BN18" s="121">
        <v>-2170.879150390625</v>
      </c>
      <c r="BO18" s="121">
        <v>-2083.543212890625</v>
      </c>
      <c r="BP18" s="121">
        <v>-779.88427734375</v>
      </c>
      <c r="BQ18" s="121">
        <v>-609.5076904296875</v>
      </c>
      <c r="BR18" s="121">
        <v>-696.09796142578125</v>
      </c>
      <c r="BS18" s="121">
        <v>-519.05609130859375</v>
      </c>
      <c r="BT18" s="121">
        <v>-18991.26171875</v>
      </c>
      <c r="BU18" s="121">
        <v>-17671.654296875</v>
      </c>
      <c r="BV18" s="121">
        <v>-18337.099609375</v>
      </c>
      <c r="BW18" s="121">
        <v>-19963.0234375</v>
      </c>
      <c r="BX18" s="121">
        <v>-1992.9873046875</v>
      </c>
      <c r="BY18" s="121">
        <v>-1902.3505859375</v>
      </c>
      <c r="BZ18" s="121">
        <v>-15706.5244140625</v>
      </c>
      <c r="CA18" s="121">
        <v>-17603.091796875</v>
      </c>
      <c r="CB18" s="121">
        <v>-16490.01953125</v>
      </c>
      <c r="CC18" s="121">
        <v>-15379.4501953125</v>
      </c>
      <c r="CD18" s="121">
        <v>-15135.2001953125</v>
      </c>
      <c r="CE18" s="121">
        <v>-15019.49609375</v>
      </c>
      <c r="CF18" s="121">
        <v>-15021.02734375</v>
      </c>
      <c r="CG18" s="121">
        <v>-15140.75</v>
      </c>
      <c r="CH18" s="121">
        <v>-15394.212890625</v>
      </c>
      <c r="CI18" s="121">
        <v>-15823.8798828125</v>
      </c>
      <c r="CJ18" s="121">
        <v>-23762.630859375</v>
      </c>
      <c r="CK18" s="121">
        <v>-16423.44140625</v>
      </c>
      <c r="CL18" s="121">
        <v>-16481.712890625</v>
      </c>
      <c r="CM18" s="121">
        <v>-16708.787109375</v>
      </c>
      <c r="CN18" s="121">
        <v>-21856.986328125</v>
      </c>
      <c r="CO18" s="121">
        <v>-21954.20703125</v>
      </c>
      <c r="CP18" s="121">
        <v>-23150.173828125</v>
      </c>
      <c r="CQ18" s="121">
        <v>-22443.60546875</v>
      </c>
      <c r="CR18" s="121">
        <v>-17153.154296875</v>
      </c>
      <c r="CS18" s="121">
        <v>-18119.828125</v>
      </c>
      <c r="CT18" s="121">
        <v>-18159.603515625</v>
      </c>
      <c r="CU18" s="121">
        <v>-18830.90234375</v>
      </c>
      <c r="CV18" s="121">
        <v>-16465.88671875</v>
      </c>
      <c r="CW18" s="121">
        <v>-16616.423828125</v>
      </c>
      <c r="CX18" s="121">
        <v>-16860.556640625</v>
      </c>
      <c r="CY18" s="121">
        <v>-17195.154296875</v>
      </c>
      <c r="CZ18" s="121">
        <v>-17623.716796875</v>
      </c>
      <c r="DA18" s="121">
        <v>-19681.3203125</v>
      </c>
      <c r="DB18" s="121">
        <v>-20808.529296875</v>
      </c>
      <c r="DC18" s="121">
        <v>-34030.74609375</v>
      </c>
      <c r="DD18" s="121">
        <v>-11623.9833984375</v>
      </c>
      <c r="DE18" s="121">
        <v>-17084.564453125</v>
      </c>
      <c r="DF18" s="121">
        <v>-26604.23046875</v>
      </c>
      <c r="DG18" s="121">
        <v>-6698.9677734375</v>
      </c>
      <c r="DH18" s="121">
        <v>-21133.685546875</v>
      </c>
      <c r="DI18" s="121">
        <v>-9237.6630859375</v>
      </c>
      <c r="DJ18" s="121">
        <v>-13942.462890625</v>
      </c>
      <c r="DK18" s="121">
        <v>-25898.068359375</v>
      </c>
      <c r="DL18" s="121">
        <v>-24545.056640625</v>
      </c>
      <c r="DM18" s="121">
        <v>-29669.50390625</v>
      </c>
      <c r="DN18" s="121">
        <v>-35887.06640625</v>
      </c>
      <c r="DO18" s="121">
        <v>-27572.056640625</v>
      </c>
      <c r="DP18" s="121">
        <v>-32360.828125</v>
      </c>
      <c r="DQ18" s="121">
        <v>-41036.13671875</v>
      </c>
    </row>
    <row r="19" spans="1:121" ht="15" customHeight="1">
      <c r="A19" s="63"/>
      <c r="B19" s="86"/>
      <c r="C19" s="173">
        <v>7</v>
      </c>
      <c r="D19" s="263" t="s">
        <v>132</v>
      </c>
      <c r="E19" s="263"/>
      <c r="F19" s="263"/>
      <c r="G19" s="263"/>
      <c r="H19" s="263"/>
      <c r="I19" s="263"/>
      <c r="J19" s="304">
        <f t="shared" ca="1" si="1"/>
        <v>11594.0791015625</v>
      </c>
      <c r="K19" s="304"/>
      <c r="L19" s="268"/>
      <c r="M19" s="208"/>
      <c r="N19" s="263">
        <f t="shared" ca="1" si="2"/>
        <v>6.1344333870701062</v>
      </c>
      <c r="O19" s="263"/>
      <c r="P19" s="304">
        <f t="shared" ca="1" si="3"/>
        <v>47479.50390625</v>
      </c>
      <c r="Q19" s="304"/>
      <c r="R19" s="268"/>
      <c r="S19" s="208"/>
      <c r="T19" s="263">
        <f t="shared" ca="1" si="4"/>
        <v>43.962503616898147</v>
      </c>
      <c r="U19" s="263"/>
      <c r="V19" s="304">
        <f t="shared" ca="1" si="5"/>
        <v>89809.265625</v>
      </c>
      <c r="W19" s="304"/>
      <c r="X19" s="268"/>
      <c r="Y19" s="208"/>
      <c r="Z19" s="305">
        <f t="shared" ca="1" si="6"/>
        <v>47.518129960317459</v>
      </c>
      <c r="AA19" s="306"/>
      <c r="AB19" s="63"/>
      <c r="AC19" s="63"/>
      <c r="AF19" s="121" t="s">
        <v>141</v>
      </c>
      <c r="AG19" s="121">
        <f t="shared" ca="1" si="0"/>
        <v>43713.11328125</v>
      </c>
      <c r="AH19" s="121">
        <v>-2307.0126953125</v>
      </c>
      <c r="AI19" s="121">
        <v>-2420.36181640625</v>
      </c>
      <c r="AJ19" s="121">
        <v>-2540.9775390625</v>
      </c>
      <c r="AK19" s="121">
        <v>-332.81112670898437</v>
      </c>
      <c r="AL19" s="121">
        <v>-425.29742431640625</v>
      </c>
      <c r="AM19" s="121">
        <v>-173.4615478515625</v>
      </c>
      <c r="AN19" s="121">
        <v>-246.36196899414062</v>
      </c>
      <c r="AO19" s="121">
        <v>-2638.59716796875</v>
      </c>
      <c r="AP19" s="121">
        <v>-2766.292236328125</v>
      </c>
      <c r="AQ19" s="121">
        <v>-2963.0498046875</v>
      </c>
      <c r="AR19" s="121">
        <v>-3077.766845703125</v>
      </c>
      <c r="AS19" s="121">
        <v>-3211.79638671875</v>
      </c>
      <c r="AT19" s="121">
        <v>-17926.37109375</v>
      </c>
      <c r="AU19" s="121">
        <v>-1224.2247314453125</v>
      </c>
      <c r="AV19" s="121">
        <v>-926.15386962890625</v>
      </c>
      <c r="AW19" s="121">
        <v>-1013.3588256835937</v>
      </c>
      <c r="AX19" s="121">
        <v>-1171.36962890625</v>
      </c>
      <c r="AY19" s="121">
        <v>-1095.9991455078125</v>
      </c>
      <c r="AZ19" s="121">
        <v>-1256.5880126953125</v>
      </c>
      <c r="BA19" s="121">
        <v>-1406.8145751953125</v>
      </c>
      <c r="BB19" s="121">
        <v>-1577.5506591796875</v>
      </c>
      <c r="BC19" s="121">
        <v>-1748.0838623046875</v>
      </c>
      <c r="BD19" s="121">
        <v>-1662.66064453125</v>
      </c>
      <c r="BE19" s="121">
        <v>-1492.4053955078125</v>
      </c>
      <c r="BF19" s="121">
        <v>-1320.287353515625</v>
      </c>
      <c r="BG19" s="121">
        <v>-19821.59765625</v>
      </c>
      <c r="BH19" s="121">
        <v>-17987.640625</v>
      </c>
      <c r="BI19" s="121">
        <v>-16014.912109375</v>
      </c>
      <c r="BJ19" s="121">
        <v>-16835.837890625</v>
      </c>
      <c r="BK19" s="121">
        <v>-52.825511932373047</v>
      </c>
      <c r="BL19" s="121">
        <v>-26.805435180664063</v>
      </c>
      <c r="BM19" s="121">
        <v>-2228.00732421875</v>
      </c>
      <c r="BN19" s="121">
        <v>-2169.5869140625</v>
      </c>
      <c r="BO19" s="121">
        <v>-2082.361572265625</v>
      </c>
      <c r="BP19" s="121">
        <v>-779.916015625</v>
      </c>
      <c r="BQ19" s="121">
        <v>-609.6895751953125</v>
      </c>
      <c r="BR19" s="121">
        <v>-696.2039794921875</v>
      </c>
      <c r="BS19" s="121">
        <v>-519.31719970703125</v>
      </c>
      <c r="BT19" s="121">
        <v>-18937.5390625</v>
      </c>
      <c r="BU19" s="121">
        <v>-17632.400390625</v>
      </c>
      <c r="BV19" s="121">
        <v>-18291.935546875</v>
      </c>
      <c r="BW19" s="121">
        <v>-19896.623046875</v>
      </c>
      <c r="BX19" s="121">
        <v>-1991.9158935546875</v>
      </c>
      <c r="BY19" s="121">
        <v>-1901.388671875</v>
      </c>
      <c r="BZ19" s="121">
        <v>-15509.21875</v>
      </c>
      <c r="CA19" s="121">
        <v>-16714.720703125</v>
      </c>
      <c r="CB19" s="121">
        <v>-15720.31640625</v>
      </c>
      <c r="CC19" s="121">
        <v>-15142.982421875</v>
      </c>
      <c r="CD19" s="121">
        <v>-14845.962890625</v>
      </c>
      <c r="CE19" s="121">
        <v>-14670.611328125</v>
      </c>
      <c r="CF19" s="121">
        <v>-14605.197265625</v>
      </c>
      <c r="CG19" s="121">
        <v>-14650.2431640625</v>
      </c>
      <c r="CH19" s="121">
        <v>-14820.64453125</v>
      </c>
      <c r="CI19" s="121">
        <v>-15157.7333984375</v>
      </c>
      <c r="CJ19" s="121">
        <v>-18613.400390625</v>
      </c>
      <c r="CK19" s="121">
        <v>-14958.599609375</v>
      </c>
      <c r="CL19" s="121">
        <v>-15140.369140625</v>
      </c>
      <c r="CM19" s="121">
        <v>-15497.626953125</v>
      </c>
      <c r="CN19" s="121">
        <v>-16580.513671875</v>
      </c>
      <c r="CO19" s="121">
        <v>-17036.6875</v>
      </c>
      <c r="CP19" s="121">
        <v>-18178.197265625</v>
      </c>
      <c r="CQ19" s="121">
        <v>-17566.572265625</v>
      </c>
      <c r="CR19" s="121">
        <v>-16057.666015625</v>
      </c>
      <c r="CS19" s="121">
        <v>-17121.9375</v>
      </c>
      <c r="CT19" s="121">
        <v>-15301.9892578125</v>
      </c>
      <c r="CU19" s="121">
        <v>-15544.0107421875</v>
      </c>
      <c r="CV19" s="121">
        <v>-14862.654296875</v>
      </c>
      <c r="CW19" s="121">
        <v>-14830.27734375</v>
      </c>
      <c r="CX19" s="121">
        <v>-14866.93359375</v>
      </c>
      <c r="CY19" s="121">
        <v>-14961.919921875</v>
      </c>
      <c r="CZ19" s="121">
        <v>-15107.830078125</v>
      </c>
      <c r="DA19" s="121">
        <v>-15836.33984375</v>
      </c>
      <c r="DB19" s="121">
        <v>-16182.0673828125</v>
      </c>
      <c r="DC19" s="121">
        <v>-37692.55078125</v>
      </c>
      <c r="DD19" s="121">
        <v>-13129.3154296875</v>
      </c>
      <c r="DE19" s="121">
        <v>-19330.720703125</v>
      </c>
      <c r="DF19" s="121">
        <v>-29761.564453125</v>
      </c>
      <c r="DG19" s="121">
        <v>-7498.2626953125</v>
      </c>
      <c r="DH19" s="121">
        <v>-23800.83203125</v>
      </c>
      <c r="DI19" s="121">
        <v>-10405.81640625</v>
      </c>
      <c r="DJ19" s="121">
        <v>-15795.8408203125</v>
      </c>
      <c r="DK19" s="121">
        <v>-25393.05859375</v>
      </c>
      <c r="DL19" s="121">
        <v>-21538.947265625</v>
      </c>
      <c r="DM19" s="121">
        <v>-30379.119140625</v>
      </c>
      <c r="DN19" s="121">
        <v>-37524.09765625</v>
      </c>
      <c r="DO19" s="121">
        <v>-27939.37890625</v>
      </c>
      <c r="DP19" s="121">
        <v>-33376.4765625</v>
      </c>
      <c r="DQ19" s="121">
        <v>-43713.11328125</v>
      </c>
    </row>
    <row r="20" spans="1:121" ht="15" customHeight="1">
      <c r="A20" s="63"/>
      <c r="B20" s="86"/>
      <c r="C20" s="173">
        <v>8</v>
      </c>
      <c r="D20" s="263" t="s">
        <v>133</v>
      </c>
      <c r="E20" s="263"/>
      <c r="F20" s="263"/>
      <c r="G20" s="263"/>
      <c r="H20" s="263"/>
      <c r="I20" s="263"/>
      <c r="J20" s="304">
        <f t="shared" ca="1" si="1"/>
        <v>11875.8505859375</v>
      </c>
      <c r="K20" s="304"/>
      <c r="L20" s="268"/>
      <c r="M20" s="208"/>
      <c r="N20" s="263">
        <f t="shared" ca="1" si="2"/>
        <v>6.2835188285383587</v>
      </c>
      <c r="O20" s="263"/>
      <c r="P20" s="304">
        <f t="shared" ca="1" si="3"/>
        <v>47494.3828125</v>
      </c>
      <c r="Q20" s="304"/>
      <c r="R20" s="268"/>
      <c r="S20" s="208"/>
      <c r="T20" s="263">
        <f t="shared" ca="1" si="4"/>
        <v>43.976280381944441</v>
      </c>
      <c r="U20" s="263"/>
      <c r="V20" s="304">
        <f t="shared" ca="1" si="5"/>
        <v>89984.953125</v>
      </c>
      <c r="W20" s="304"/>
      <c r="X20" s="268"/>
      <c r="Y20" s="208"/>
      <c r="Z20" s="305">
        <f t="shared" ca="1" si="6"/>
        <v>47.611086309523806</v>
      </c>
      <c r="AA20" s="306"/>
      <c r="AB20" s="63"/>
      <c r="AC20" s="63"/>
      <c r="AF20" s="121" t="s">
        <v>142</v>
      </c>
      <c r="AG20" s="121">
        <f t="shared" ca="1" si="0"/>
        <v>43683.0859375</v>
      </c>
      <c r="AH20" s="121">
        <v>-2303.241455078125</v>
      </c>
      <c r="AI20" s="121">
        <v>-2415.871337890625</v>
      </c>
      <c r="AJ20" s="121">
        <v>-2535.8095703125</v>
      </c>
      <c r="AK20" s="121">
        <v>-332.57315063476562</v>
      </c>
      <c r="AL20" s="121">
        <v>-425.00418090820312</v>
      </c>
      <c r="AM20" s="121">
        <v>-173.33682250976562</v>
      </c>
      <c r="AN20" s="121">
        <v>-246.17985534667969</v>
      </c>
      <c r="AO20" s="121">
        <v>-2632.849609375</v>
      </c>
      <c r="AP20" s="121">
        <v>-2759.790771484375</v>
      </c>
      <c r="AQ20" s="121">
        <v>-2955.6005859375</v>
      </c>
      <c r="AR20" s="121">
        <v>-3069.435546875</v>
      </c>
      <c r="AS20" s="121">
        <v>-3202.47119140625</v>
      </c>
      <c r="AT20" s="121">
        <v>-17786.849609375</v>
      </c>
      <c r="AU20" s="121">
        <v>-1223.051025390625</v>
      </c>
      <c r="AV20" s="121">
        <v>-925.54339599609375</v>
      </c>
      <c r="AW20" s="121">
        <v>-1012.57275390625</v>
      </c>
      <c r="AX20" s="121">
        <v>-1170.2913818359375</v>
      </c>
      <c r="AY20" s="121">
        <v>-1095.052734375</v>
      </c>
      <c r="AZ20" s="121">
        <v>-1255.3599853515625</v>
      </c>
      <c r="BA20" s="121">
        <v>-1405.3507080078125</v>
      </c>
      <c r="BB20" s="121">
        <v>-1575.796875</v>
      </c>
      <c r="BC20" s="121">
        <v>-1746.0157470703125</v>
      </c>
      <c r="BD20" s="121">
        <v>-1660.75390625</v>
      </c>
      <c r="BE20" s="121">
        <v>-1490.798095703125</v>
      </c>
      <c r="BF20" s="121">
        <v>-1318.96533203125</v>
      </c>
      <c r="BG20" s="121">
        <v>-19788.359375</v>
      </c>
      <c r="BH20" s="121">
        <v>-17890.26171875</v>
      </c>
      <c r="BI20" s="121">
        <v>-15855.876953125</v>
      </c>
      <c r="BJ20" s="121">
        <v>-16703.701171875</v>
      </c>
      <c r="BK20" s="121">
        <v>-52.755096435546875</v>
      </c>
      <c r="BL20" s="121">
        <v>-26.739524841308594</v>
      </c>
      <c r="BM20" s="121">
        <v>-2224.82763671875</v>
      </c>
      <c r="BN20" s="121">
        <v>-2166.663330078125</v>
      </c>
      <c r="BO20" s="121">
        <v>-2079.693359375</v>
      </c>
      <c r="BP20" s="121">
        <v>-779.38421630859375</v>
      </c>
      <c r="BQ20" s="121">
        <v>-609.283447265625</v>
      </c>
      <c r="BR20" s="121">
        <v>-695.7379150390625</v>
      </c>
      <c r="BS20" s="121">
        <v>-518.96826171875</v>
      </c>
      <c r="BT20" s="121">
        <v>-18798.365234375</v>
      </c>
      <c r="BU20" s="121">
        <v>-17438.16796875</v>
      </c>
      <c r="BV20" s="121">
        <v>-18108.126953125</v>
      </c>
      <c r="BW20" s="121">
        <v>-19846.44140625</v>
      </c>
      <c r="BX20" s="121">
        <v>-1989.4686279296875</v>
      </c>
      <c r="BY20" s="121">
        <v>-1899.1419677734375</v>
      </c>
      <c r="BZ20" s="121">
        <v>-15328.1474609375</v>
      </c>
      <c r="CA20" s="121">
        <v>-14127.337890625</v>
      </c>
      <c r="CB20" s="121">
        <v>-14059.4404296875</v>
      </c>
      <c r="CC20" s="121">
        <v>-14935.3330078125</v>
      </c>
      <c r="CD20" s="121">
        <v>-14594.876953125</v>
      </c>
      <c r="CE20" s="121">
        <v>-14355.4345703125</v>
      </c>
      <c r="CF20" s="121">
        <v>-14193.3173828125</v>
      </c>
      <c r="CG20" s="121">
        <v>-14091.59375</v>
      </c>
      <c r="CH20" s="121">
        <v>-14039.39453125</v>
      </c>
      <c r="CI20" s="121">
        <v>-14029.62890625</v>
      </c>
      <c r="CJ20" s="121">
        <v>-18570.328125</v>
      </c>
      <c r="CK20" s="121">
        <v>-14398.607421875</v>
      </c>
      <c r="CL20" s="121">
        <v>-14872.8486328125</v>
      </c>
      <c r="CM20" s="121">
        <v>-14587.2919921875</v>
      </c>
      <c r="CN20" s="121">
        <v>-17403.529296875</v>
      </c>
      <c r="CO20" s="121">
        <v>-17762.876953125</v>
      </c>
      <c r="CP20" s="121">
        <v>-18323.712890625</v>
      </c>
      <c r="CQ20" s="121">
        <v>-18071.5</v>
      </c>
      <c r="CR20" s="121">
        <v>-14383.291015625</v>
      </c>
      <c r="CS20" s="121">
        <v>-14234.080078125</v>
      </c>
      <c r="CT20" s="121">
        <v>-15823.90234375</v>
      </c>
      <c r="CU20" s="121">
        <v>-16232.548828125</v>
      </c>
      <c r="CV20" s="121">
        <v>-13574.66015625</v>
      </c>
      <c r="CW20" s="121">
        <v>-13159.056640625</v>
      </c>
      <c r="CX20" s="121">
        <v>-14333.2001953125</v>
      </c>
      <c r="CY20" s="121">
        <v>-14885.7548828125</v>
      </c>
      <c r="CZ20" s="121">
        <v>-15383.716796875</v>
      </c>
      <c r="DA20" s="121">
        <v>-16629.220703125</v>
      </c>
      <c r="DB20" s="121">
        <v>-17021.755859375</v>
      </c>
      <c r="DC20" s="121">
        <v>-37688.02734375</v>
      </c>
      <c r="DD20" s="121">
        <v>-13140.8466796875</v>
      </c>
      <c r="DE20" s="121">
        <v>-19341.189453125</v>
      </c>
      <c r="DF20" s="121">
        <v>-29764.7109375</v>
      </c>
      <c r="DG20" s="121">
        <v>-7506.5888671875</v>
      </c>
      <c r="DH20" s="121">
        <v>-23808.626953125</v>
      </c>
      <c r="DI20" s="121">
        <v>-10416.328125</v>
      </c>
      <c r="DJ20" s="121">
        <v>-15807.3828125</v>
      </c>
      <c r="DK20" s="121">
        <v>-25361.1328125</v>
      </c>
      <c r="DL20" s="121">
        <v>-21576.607421875</v>
      </c>
      <c r="DM20" s="121">
        <v>-30324.3125</v>
      </c>
      <c r="DN20" s="121">
        <v>-37478.76171875</v>
      </c>
      <c r="DO20" s="121">
        <v>-27885.69921875</v>
      </c>
      <c r="DP20" s="121">
        <v>-33326.04296875</v>
      </c>
      <c r="DQ20" s="121">
        <v>-43683.0859375</v>
      </c>
    </row>
    <row r="21" spans="1:121" ht="15" customHeight="1">
      <c r="A21" s="63"/>
      <c r="B21" s="86"/>
      <c r="C21" s="173">
        <v>9</v>
      </c>
      <c r="D21" s="263" t="s">
        <v>134</v>
      </c>
      <c r="E21" s="263"/>
      <c r="F21" s="263"/>
      <c r="G21" s="263"/>
      <c r="H21" s="263"/>
      <c r="I21" s="263"/>
      <c r="J21" s="304">
        <f t="shared" ca="1" si="1"/>
        <v>26959.263671875</v>
      </c>
      <c r="K21" s="304"/>
      <c r="L21" s="268"/>
      <c r="M21" s="208"/>
      <c r="N21" s="263">
        <f t="shared" ca="1" si="2"/>
        <v>14.264160672949735</v>
      </c>
      <c r="O21" s="263"/>
      <c r="P21" s="304">
        <f t="shared" ca="1" si="3"/>
        <v>21663.755859375</v>
      </c>
      <c r="Q21" s="304"/>
      <c r="R21" s="268"/>
      <c r="S21" s="208"/>
      <c r="T21" s="263">
        <f t="shared" ca="1" si="4"/>
        <v>20.059033203125001</v>
      </c>
      <c r="U21" s="263"/>
      <c r="V21" s="304">
        <f t="shared" ca="1" si="5"/>
        <v>64830.8828125</v>
      </c>
      <c r="W21" s="304"/>
      <c r="X21" s="268"/>
      <c r="Y21" s="208"/>
      <c r="Z21" s="305">
        <f t="shared" ca="1" si="6"/>
        <v>34.302054398148144</v>
      </c>
      <c r="AA21" s="306"/>
      <c r="AB21" s="63"/>
      <c r="AC21" s="63"/>
      <c r="AF21" s="121" t="s">
        <v>143</v>
      </c>
      <c r="AG21" s="121">
        <f t="shared" ca="1" si="0"/>
        <v>43699.8203125</v>
      </c>
      <c r="AH21" s="121">
        <v>-2286.310791015625</v>
      </c>
      <c r="AI21" s="121">
        <v>-2395.58642578125</v>
      </c>
      <c r="AJ21" s="121">
        <v>-2512.160888671875</v>
      </c>
      <c r="AK21" s="121">
        <v>-331.7027587890625</v>
      </c>
      <c r="AL21" s="121">
        <v>-423.92202758789063</v>
      </c>
      <c r="AM21" s="121">
        <v>-172.88502502441406</v>
      </c>
      <c r="AN21" s="121">
        <v>-245.51832580566406</v>
      </c>
      <c r="AO21" s="121">
        <v>-2606.1806640625</v>
      </c>
      <c r="AP21" s="121">
        <v>-2729.0771484375</v>
      </c>
      <c r="AQ21" s="121">
        <v>-2919.82080078125</v>
      </c>
      <c r="AR21" s="121">
        <v>-3029.13623046875</v>
      </c>
      <c r="AS21" s="121">
        <v>-3157.3525390625</v>
      </c>
      <c r="AT21" s="121">
        <v>-17210.23828125</v>
      </c>
      <c r="AU21" s="121">
        <v>-1218.48828125</v>
      </c>
      <c r="AV21" s="121">
        <v>-923.1973876953125</v>
      </c>
      <c r="AW21" s="121">
        <v>-1009.5631713867188</v>
      </c>
      <c r="AX21" s="121">
        <v>-1166.1241455078125</v>
      </c>
      <c r="AY21" s="121">
        <v>-1091.4189453125</v>
      </c>
      <c r="AZ21" s="121">
        <v>-1250.5618896484375</v>
      </c>
      <c r="BA21" s="121">
        <v>-1399.4947509765625</v>
      </c>
      <c r="BB21" s="121">
        <v>-1568.5657958984375</v>
      </c>
      <c r="BC21" s="121">
        <v>-1737.22705078125</v>
      </c>
      <c r="BD21" s="121">
        <v>-1652.7711181640625</v>
      </c>
      <c r="BE21" s="121">
        <v>-1484.27197265625</v>
      </c>
      <c r="BF21" s="121">
        <v>-1313.7510986328125</v>
      </c>
      <c r="BG21" s="121">
        <v>-17041.345703125</v>
      </c>
      <c r="BH21" s="121">
        <v>-17006.23046875</v>
      </c>
      <c r="BI21" s="121">
        <v>-17360.962890625</v>
      </c>
      <c r="BJ21" s="121">
        <v>-17086.328125</v>
      </c>
      <c r="BK21" s="121">
        <v>-52.499423980712891</v>
      </c>
      <c r="BL21" s="121">
        <v>-26.497783660888672</v>
      </c>
      <c r="BM21" s="121">
        <v>-2210.53125</v>
      </c>
      <c r="BN21" s="121">
        <v>-2153.5947265625</v>
      </c>
      <c r="BO21" s="121">
        <v>-2067.883056640625</v>
      </c>
      <c r="BP21" s="121">
        <v>-777.35040283203125</v>
      </c>
      <c r="BQ21" s="121">
        <v>-607.7554931640625</v>
      </c>
      <c r="BR21" s="121">
        <v>-693.96905517578125</v>
      </c>
      <c r="BS21" s="121">
        <v>-517.668212890625</v>
      </c>
      <c r="BT21" s="121">
        <v>-17192.80078125</v>
      </c>
      <c r="BU21" s="121">
        <v>-16613.736328125</v>
      </c>
      <c r="BV21" s="121">
        <v>-17028.224609375</v>
      </c>
      <c r="BW21" s="121">
        <v>-17123.720703125</v>
      </c>
      <c r="BX21" s="121">
        <v>-1978.77001953125</v>
      </c>
      <c r="BY21" s="121">
        <v>-1889.4554443359375</v>
      </c>
      <c r="BZ21" s="121">
        <v>-15591.1552734375</v>
      </c>
      <c r="CA21" s="121">
        <v>-15315.072265625</v>
      </c>
      <c r="CB21" s="121">
        <v>-15181.7978515625</v>
      </c>
      <c r="CC21" s="121">
        <v>-14255.69140625</v>
      </c>
      <c r="CD21" s="121">
        <v>-13494.3701171875</v>
      </c>
      <c r="CE21" s="121">
        <v>-14318.1376953125</v>
      </c>
      <c r="CF21" s="121">
        <v>-14541.9482421875</v>
      </c>
      <c r="CG21" s="121">
        <v>-14745.4765625</v>
      </c>
      <c r="CH21" s="121">
        <v>-14907.6962890625</v>
      </c>
      <c r="CI21" s="121">
        <v>-15048.1806640625</v>
      </c>
      <c r="CJ21" s="121">
        <v>-18803.6796875</v>
      </c>
      <c r="CK21" s="121">
        <v>-15350.6845703125</v>
      </c>
      <c r="CL21" s="121">
        <v>-15907.6953125</v>
      </c>
      <c r="CM21" s="121">
        <v>-15664.6318359375</v>
      </c>
      <c r="CN21" s="121">
        <v>-18906.8828125</v>
      </c>
      <c r="CO21" s="121">
        <v>-19105.568359375</v>
      </c>
      <c r="CP21" s="121">
        <v>-18918.921875</v>
      </c>
      <c r="CQ21" s="121">
        <v>-19138.751953125</v>
      </c>
      <c r="CR21" s="121">
        <v>-15577.853515625</v>
      </c>
      <c r="CS21" s="121">
        <v>-15448.3388671875</v>
      </c>
      <c r="CT21" s="121">
        <v>-17450.697265625</v>
      </c>
      <c r="CU21" s="121">
        <v>-17874.970703125</v>
      </c>
      <c r="CV21" s="121">
        <v>-14678.6240234375</v>
      </c>
      <c r="CW21" s="121">
        <v>-14390.921875</v>
      </c>
      <c r="CX21" s="121">
        <v>-15757.1611328125</v>
      </c>
      <c r="CY21" s="121">
        <v>-16411.1953125</v>
      </c>
      <c r="CZ21" s="121">
        <v>-16972.900390625</v>
      </c>
      <c r="DA21" s="121">
        <v>-18263.400390625</v>
      </c>
      <c r="DB21" s="121">
        <v>-18614.6171875</v>
      </c>
      <c r="DC21" s="121">
        <v>-37773.203125</v>
      </c>
      <c r="DD21" s="121">
        <v>-13216.9267578125</v>
      </c>
      <c r="DE21" s="121">
        <v>-19429.599609375</v>
      </c>
      <c r="DF21" s="121">
        <v>-29854.5703125</v>
      </c>
      <c r="DG21" s="121">
        <v>-7556.51611328125</v>
      </c>
      <c r="DH21" s="121">
        <v>-23899.2578125</v>
      </c>
      <c r="DI21" s="121">
        <v>-10482.1171875</v>
      </c>
      <c r="DJ21" s="121">
        <v>-15890.82421875</v>
      </c>
      <c r="DK21" s="121">
        <v>-25464.3671875</v>
      </c>
      <c r="DL21" s="121">
        <v>-21970.6640625</v>
      </c>
      <c r="DM21" s="121">
        <v>-30318.572265625</v>
      </c>
      <c r="DN21" s="121">
        <v>-37469.52734375</v>
      </c>
      <c r="DO21" s="121">
        <v>-27904.576171875</v>
      </c>
      <c r="DP21" s="121">
        <v>-33313.5078125</v>
      </c>
      <c r="DQ21" s="121">
        <v>-43699.8203125</v>
      </c>
    </row>
    <row r="22" spans="1:121" ht="15" customHeight="1">
      <c r="A22" s="63"/>
      <c r="B22" s="86"/>
      <c r="C22" s="173">
        <v>10</v>
      </c>
      <c r="D22" s="263" t="s">
        <v>135</v>
      </c>
      <c r="E22" s="263"/>
      <c r="F22" s="263"/>
      <c r="G22" s="263"/>
      <c r="H22" s="263"/>
      <c r="I22" s="263"/>
      <c r="J22" s="304">
        <f t="shared" ca="1" si="1"/>
        <v>27227.4765625</v>
      </c>
      <c r="K22" s="304"/>
      <c r="L22" s="268"/>
      <c r="M22" s="208"/>
      <c r="N22" s="263">
        <f t="shared" ca="1" si="2"/>
        <v>14.406072255291006</v>
      </c>
      <c r="O22" s="263"/>
      <c r="P22" s="304">
        <f t="shared" ca="1" si="3"/>
        <v>21649.03515625</v>
      </c>
      <c r="Q22" s="304"/>
      <c r="R22" s="268"/>
      <c r="S22" s="208"/>
      <c r="T22" s="263">
        <f t="shared" ca="1" si="4"/>
        <v>20.045402922453704</v>
      </c>
      <c r="U22" s="263"/>
      <c r="V22" s="304">
        <f t="shared" ca="1" si="5"/>
        <v>64785.34375</v>
      </c>
      <c r="W22" s="304"/>
      <c r="X22" s="268"/>
      <c r="Y22" s="208"/>
      <c r="Z22" s="305">
        <f t="shared" ca="1" si="6"/>
        <v>34.277959656084654</v>
      </c>
      <c r="AA22" s="306"/>
      <c r="AB22" s="63"/>
      <c r="AC22" s="63"/>
      <c r="AF22" s="121" t="s">
        <v>144</v>
      </c>
      <c r="AG22" s="121">
        <f t="shared" ca="1" si="0"/>
        <v>43789.23828125</v>
      </c>
      <c r="AH22" s="121">
        <v>-2260.45703125</v>
      </c>
      <c r="AI22" s="121">
        <v>-2370.8623046875</v>
      </c>
      <c r="AJ22" s="121">
        <v>-2490.051513671875</v>
      </c>
      <c r="AK22" s="121">
        <v>-329.80886840820312</v>
      </c>
      <c r="AL22" s="121">
        <v>-421.64999389648438</v>
      </c>
      <c r="AM22" s="121">
        <v>-171.83499145507812</v>
      </c>
      <c r="AN22" s="121">
        <v>-244.02619934082031</v>
      </c>
      <c r="AO22" s="121">
        <v>-2587.569580078125</v>
      </c>
      <c r="AP22" s="121">
        <v>-2716.908203125</v>
      </c>
      <c r="AQ22" s="121">
        <v>-2855.97607421875</v>
      </c>
      <c r="AR22" s="121">
        <v>-2980.55810546875</v>
      </c>
      <c r="AS22" s="121">
        <v>-3128.673095703125</v>
      </c>
      <c r="AT22" s="121">
        <v>-19794.193359375</v>
      </c>
      <c r="AU22" s="121">
        <v>-1209.6793212890625</v>
      </c>
      <c r="AV22" s="121">
        <v>-918.70172119140625</v>
      </c>
      <c r="AW22" s="121">
        <v>-1003.614501953125</v>
      </c>
      <c r="AX22" s="121">
        <v>-1158.0191650390625</v>
      </c>
      <c r="AY22" s="121">
        <v>-1084.2476806640625</v>
      </c>
      <c r="AZ22" s="121">
        <v>-1241.321533203125</v>
      </c>
      <c r="BA22" s="121">
        <v>-1388.482177734375</v>
      </c>
      <c r="BB22" s="121">
        <v>-1555.01513671875</v>
      </c>
      <c r="BC22" s="121">
        <v>-1720.5572509765625</v>
      </c>
      <c r="BD22" s="121">
        <v>-1637.75146484375</v>
      </c>
      <c r="BE22" s="121">
        <v>-1472.0548095703125</v>
      </c>
      <c r="BF22" s="121">
        <v>-1303.8592529296875</v>
      </c>
      <c r="BG22" s="121">
        <v>-16153.8583984375</v>
      </c>
      <c r="BH22" s="121">
        <v>-16305.3515625</v>
      </c>
      <c r="BI22" s="121">
        <v>-16811.94140625</v>
      </c>
      <c r="BJ22" s="121">
        <v>-16395.994140625</v>
      </c>
      <c r="BK22" s="121">
        <v>-51.897842407226563</v>
      </c>
      <c r="BL22" s="121">
        <v>-25.938329696655273</v>
      </c>
      <c r="BM22" s="121">
        <v>-2184.716064453125</v>
      </c>
      <c r="BN22" s="121">
        <v>-2128.935302734375</v>
      </c>
      <c r="BO22" s="121">
        <v>-2045.076416015625</v>
      </c>
      <c r="BP22" s="121">
        <v>-773.44586181640625</v>
      </c>
      <c r="BQ22" s="121">
        <v>-604.72479248046875</v>
      </c>
      <c r="BR22" s="121">
        <v>-690.529052734375</v>
      </c>
      <c r="BS22" s="121">
        <v>-515.0223388671875</v>
      </c>
      <c r="BT22" s="121">
        <v>-16290.9580078125</v>
      </c>
      <c r="BU22" s="121">
        <v>-17590.61328125</v>
      </c>
      <c r="BV22" s="121">
        <v>-16572.5625</v>
      </c>
      <c r="BW22" s="121">
        <v>-16086.69140625</v>
      </c>
      <c r="BX22" s="121">
        <v>-1958.0885009765625</v>
      </c>
      <c r="BY22" s="121">
        <v>-1870.887939453125</v>
      </c>
      <c r="BZ22" s="121">
        <v>-15053.8486328125</v>
      </c>
      <c r="CA22" s="121">
        <v>-16665.552734375</v>
      </c>
      <c r="CB22" s="121">
        <v>-16543.25390625</v>
      </c>
      <c r="CC22" s="121">
        <v>-14178.0009765625</v>
      </c>
      <c r="CD22" s="121">
        <v>-13812.9638671875</v>
      </c>
      <c r="CE22" s="121">
        <v>-15112.783203125</v>
      </c>
      <c r="CF22" s="121">
        <v>-15596.162109375</v>
      </c>
      <c r="CG22" s="121">
        <v>-15957.310546875</v>
      </c>
      <c r="CH22" s="121">
        <v>-16209.8857421875</v>
      </c>
      <c r="CI22" s="121">
        <v>-16395.572265625</v>
      </c>
      <c r="CJ22" s="121">
        <v>-19034.83203125</v>
      </c>
      <c r="CK22" s="121">
        <v>-16308.8837890625</v>
      </c>
      <c r="CL22" s="121">
        <v>-16954.95703125</v>
      </c>
      <c r="CM22" s="121">
        <v>-16777.80859375</v>
      </c>
      <c r="CN22" s="121">
        <v>-20151.724609375</v>
      </c>
      <c r="CO22" s="121">
        <v>-20217.193359375</v>
      </c>
      <c r="CP22" s="121">
        <v>-19431.923828125</v>
      </c>
      <c r="CQ22" s="121">
        <v>-20026.8125</v>
      </c>
      <c r="CR22" s="121">
        <v>-16827.431640625</v>
      </c>
      <c r="CS22" s="121">
        <v>-16763.576171875</v>
      </c>
      <c r="CT22" s="121">
        <v>-18826.923828125</v>
      </c>
      <c r="CU22" s="121">
        <v>-19253.537109375</v>
      </c>
      <c r="CV22" s="121">
        <v>-15736.5810546875</v>
      </c>
      <c r="CW22" s="121">
        <v>-15520.3095703125</v>
      </c>
      <c r="CX22" s="121">
        <v>-17015.30859375</v>
      </c>
      <c r="CY22" s="121">
        <v>-17732.81640625</v>
      </c>
      <c r="CZ22" s="121">
        <v>-18331</v>
      </c>
      <c r="DA22" s="121">
        <v>-19626.609375</v>
      </c>
      <c r="DB22" s="121">
        <v>-19937.23046875</v>
      </c>
      <c r="DC22" s="121">
        <v>-37975.49609375</v>
      </c>
      <c r="DD22" s="121">
        <v>-13345.3984375</v>
      </c>
      <c r="DE22" s="121">
        <v>-19591.9609375</v>
      </c>
      <c r="DF22" s="121">
        <v>-30044.328125</v>
      </c>
      <c r="DG22" s="121">
        <v>-7636.0712890625</v>
      </c>
      <c r="DH22" s="121">
        <v>-24076.015625</v>
      </c>
      <c r="DI22" s="121">
        <v>-10589.8837890625</v>
      </c>
      <c r="DJ22" s="121">
        <v>-16037.169921875</v>
      </c>
      <c r="DK22" s="121">
        <v>-25590.76953125</v>
      </c>
      <c r="DL22" s="121">
        <v>-22320.58203125</v>
      </c>
      <c r="DM22" s="121">
        <v>-30359.279296875</v>
      </c>
      <c r="DN22" s="121">
        <v>-37519.15234375</v>
      </c>
      <c r="DO22" s="121">
        <v>-27964.1640625</v>
      </c>
      <c r="DP22" s="121">
        <v>-33351.890625</v>
      </c>
      <c r="DQ22" s="121">
        <v>-43789.23828125</v>
      </c>
    </row>
    <row r="23" spans="1:121" ht="15" customHeight="1">
      <c r="A23" s="63"/>
      <c r="B23" s="86"/>
      <c r="C23" s="173">
        <v>11</v>
      </c>
      <c r="D23" s="263" t="s">
        <v>136</v>
      </c>
      <c r="E23" s="263"/>
      <c r="F23" s="263"/>
      <c r="G23" s="263"/>
      <c r="H23" s="263"/>
      <c r="I23" s="263"/>
      <c r="J23" s="304">
        <f t="shared" ca="1" si="1"/>
        <v>30560.37890625</v>
      </c>
      <c r="K23" s="304"/>
      <c r="L23" s="268"/>
      <c r="M23" s="208"/>
      <c r="N23" s="263">
        <f t="shared" ca="1" si="2"/>
        <v>16.169512648809523</v>
      </c>
      <c r="O23" s="263"/>
      <c r="P23" s="304">
        <f t="shared" ca="1" si="3"/>
        <v>20484.2578125</v>
      </c>
      <c r="Q23" s="304"/>
      <c r="R23" s="268"/>
      <c r="S23" s="208"/>
      <c r="T23" s="263">
        <f t="shared" ca="1" si="4"/>
        <v>18.966905381944443</v>
      </c>
      <c r="U23" s="263"/>
      <c r="V23" s="304">
        <f t="shared" ca="1" si="5"/>
        <v>55811.80859375</v>
      </c>
      <c r="W23" s="304"/>
      <c r="X23" s="268"/>
      <c r="Y23" s="208"/>
      <c r="Z23" s="305">
        <f t="shared" ca="1" si="6"/>
        <v>29.530057457010585</v>
      </c>
      <c r="AA23" s="306"/>
      <c r="AB23" s="63"/>
      <c r="AC23" s="63"/>
      <c r="AF23" s="121" t="s">
        <v>145</v>
      </c>
      <c r="AG23" s="121">
        <f t="shared" ca="1" si="0"/>
        <v>43788.5390625</v>
      </c>
      <c r="AH23" s="121">
        <v>-2251.01953125</v>
      </c>
      <c r="AI23" s="121">
        <v>-2378.707763671875</v>
      </c>
      <c r="AJ23" s="121">
        <v>-2513.81787109375</v>
      </c>
      <c r="AK23" s="121">
        <v>-328.13101196289062</v>
      </c>
      <c r="AL23" s="121">
        <v>-419.84201049804687</v>
      </c>
      <c r="AM23" s="121">
        <v>-170.64707946777344</v>
      </c>
      <c r="AN23" s="121">
        <v>-242.5379638671875</v>
      </c>
      <c r="AO23" s="121">
        <v>-1843.0731201171875</v>
      </c>
      <c r="AP23" s="121">
        <v>-1052.4044189453125</v>
      </c>
      <c r="AQ23" s="121">
        <v>-713.2362060546875</v>
      </c>
      <c r="AR23" s="121">
        <v>-897.72515869140625</v>
      </c>
      <c r="AS23" s="121">
        <v>-1026.998291015625</v>
      </c>
      <c r="AT23" s="121">
        <v>-13251.78515625</v>
      </c>
      <c r="AU23" s="121">
        <v>-1208.8233642578125</v>
      </c>
      <c r="AV23" s="121">
        <v>-916.35662841796875</v>
      </c>
      <c r="AW23" s="121">
        <v>-1001.3270263671875</v>
      </c>
      <c r="AX23" s="121">
        <v>-1156.7000732421875</v>
      </c>
      <c r="AY23" s="121">
        <v>-1082.369140625</v>
      </c>
      <c r="AZ23" s="121">
        <v>-1240.6141357421875</v>
      </c>
      <c r="BA23" s="121">
        <v>-1389.4473876953125</v>
      </c>
      <c r="BB23" s="121">
        <v>-1559.258544921875</v>
      </c>
      <c r="BC23" s="121">
        <v>-1730.4747314453125</v>
      </c>
      <c r="BD23" s="121">
        <v>-1644.4560546875</v>
      </c>
      <c r="BE23" s="121">
        <v>-1474.4473876953125</v>
      </c>
      <c r="BF23" s="121">
        <v>-1303.7750244140625</v>
      </c>
      <c r="BG23" s="121">
        <v>-15641.857421875</v>
      </c>
      <c r="BH23" s="121">
        <v>-16269.80078125</v>
      </c>
      <c r="BI23" s="121">
        <v>-17332.02734375</v>
      </c>
      <c r="BJ23" s="121">
        <v>-16678.927734375</v>
      </c>
      <c r="BK23" s="121">
        <v>-51.145603179931641</v>
      </c>
      <c r="BL23" s="121">
        <v>-25.177536010742187</v>
      </c>
      <c r="BM23" s="121">
        <v>-2160.81396484375</v>
      </c>
      <c r="BN23" s="121">
        <v>-2097.865478515625</v>
      </c>
      <c r="BO23" s="121">
        <v>-2006.615966796875</v>
      </c>
      <c r="BP23" s="121">
        <v>-771.22027587890625</v>
      </c>
      <c r="BQ23" s="121">
        <v>-602.7091064453125</v>
      </c>
      <c r="BR23" s="121">
        <v>-688.4031982421875</v>
      </c>
      <c r="BS23" s="121">
        <v>-513.10882568359375</v>
      </c>
      <c r="BT23" s="121">
        <v>-14140.8662109375</v>
      </c>
      <c r="BU23" s="121">
        <v>-12748.0283203125</v>
      </c>
      <c r="BV23" s="121">
        <v>-13198.3427734375</v>
      </c>
      <c r="BW23" s="121">
        <v>-14883.2314453125</v>
      </c>
      <c r="BX23" s="121">
        <v>-1913.1834716796875</v>
      </c>
      <c r="BY23" s="121">
        <v>-1820.48681640625</v>
      </c>
      <c r="BZ23" s="121">
        <v>-15674.048828125</v>
      </c>
      <c r="CA23" s="121">
        <v>-17198.466796875</v>
      </c>
      <c r="CB23" s="121">
        <v>-17093.22265625</v>
      </c>
      <c r="CC23" s="121">
        <v>-14846.6279296875</v>
      </c>
      <c r="CD23" s="121">
        <v>-14462.712890625</v>
      </c>
      <c r="CE23" s="121">
        <v>-15759.078125</v>
      </c>
      <c r="CF23" s="121">
        <v>-16227.9716796875</v>
      </c>
      <c r="CG23" s="121">
        <v>-16568.6875</v>
      </c>
      <c r="CH23" s="121">
        <v>-16799.81640625</v>
      </c>
      <c r="CI23" s="121">
        <v>-16964.69921875</v>
      </c>
      <c r="CJ23" s="121">
        <v>-19244.701171875</v>
      </c>
      <c r="CK23" s="121">
        <v>-16803.8515625</v>
      </c>
      <c r="CL23" s="121">
        <v>-17462.302734375</v>
      </c>
      <c r="CM23" s="121">
        <v>-17272.912109375</v>
      </c>
      <c r="CN23" s="121">
        <v>-20572.892578125</v>
      </c>
      <c r="CO23" s="121">
        <v>-20627.095703125</v>
      </c>
      <c r="CP23" s="121">
        <v>-19773.00390625</v>
      </c>
      <c r="CQ23" s="121">
        <v>-20429.630859375</v>
      </c>
      <c r="CR23" s="121">
        <v>-17333.009765625</v>
      </c>
      <c r="CS23" s="121">
        <v>-17282.037109375</v>
      </c>
      <c r="CT23" s="121">
        <v>-19275.560546875</v>
      </c>
      <c r="CU23" s="121">
        <v>-19697.400390625</v>
      </c>
      <c r="CV23" s="121">
        <v>-16226.9658203125</v>
      </c>
      <c r="CW23" s="121">
        <v>-15982.4560546875</v>
      </c>
      <c r="CX23" s="121">
        <v>-17475.5859375</v>
      </c>
      <c r="CY23" s="121">
        <v>-18189.576171875</v>
      </c>
      <c r="CZ23" s="121">
        <v>-18783.7578125</v>
      </c>
      <c r="DA23" s="121">
        <v>-20064.642578125</v>
      </c>
      <c r="DB23" s="121">
        <v>-20367.96484375</v>
      </c>
      <c r="DC23" s="121">
        <v>-37972.10546875</v>
      </c>
      <c r="DD23" s="121">
        <v>-13349.27734375</v>
      </c>
      <c r="DE23" s="121">
        <v>-19594.5234375</v>
      </c>
      <c r="DF23" s="121">
        <v>-30043.7421875</v>
      </c>
      <c r="DG23" s="121">
        <v>-7639.4033203125</v>
      </c>
      <c r="DH23" s="121">
        <v>-24077.2578125</v>
      </c>
      <c r="DI23" s="121">
        <v>-10593.7763671875</v>
      </c>
      <c r="DJ23" s="121">
        <v>-16040.5576171875</v>
      </c>
      <c r="DK23" s="121">
        <v>-25691.77734375</v>
      </c>
      <c r="DL23" s="121">
        <v>-22615.533203125</v>
      </c>
      <c r="DM23" s="121">
        <v>-30382.166015625</v>
      </c>
      <c r="DN23" s="121">
        <v>-37522.5546875</v>
      </c>
      <c r="DO23" s="121">
        <v>-28009.25</v>
      </c>
      <c r="DP23" s="121">
        <v>-33362.3046875</v>
      </c>
      <c r="DQ23" s="121">
        <v>-43788.5390625</v>
      </c>
    </row>
    <row r="24" spans="1:121" ht="15" customHeight="1">
      <c r="A24" s="63"/>
      <c r="B24" s="86"/>
      <c r="C24" s="173">
        <v>12</v>
      </c>
      <c r="D24" s="263" t="s">
        <v>137</v>
      </c>
      <c r="E24" s="263"/>
      <c r="F24" s="263"/>
      <c r="G24" s="263"/>
      <c r="H24" s="263"/>
      <c r="I24" s="263"/>
      <c r="J24" s="304">
        <f t="shared" ca="1" si="1"/>
        <v>30798.025390625</v>
      </c>
      <c r="K24" s="304"/>
      <c r="L24" s="268"/>
      <c r="M24" s="208"/>
      <c r="N24" s="263">
        <f t="shared" ca="1" si="2"/>
        <v>16.295251529431219</v>
      </c>
      <c r="O24" s="263"/>
      <c r="P24" s="304">
        <f t="shared" ca="1" si="3"/>
        <v>20486.94140625</v>
      </c>
      <c r="Q24" s="304"/>
      <c r="R24" s="268"/>
      <c r="S24" s="208"/>
      <c r="T24" s="263">
        <f t="shared" ca="1" si="4"/>
        <v>18.96939019097222</v>
      </c>
      <c r="U24" s="263"/>
      <c r="V24" s="304">
        <f t="shared" ca="1" si="5"/>
        <v>55792.9140625</v>
      </c>
      <c r="W24" s="304"/>
      <c r="X24" s="268"/>
      <c r="Y24" s="208"/>
      <c r="Z24" s="305">
        <f t="shared" ca="1" si="6"/>
        <v>29.5200603505291</v>
      </c>
      <c r="AA24" s="306"/>
      <c r="AB24" s="63"/>
      <c r="AC24" s="63"/>
      <c r="AF24" s="121" t="s">
        <v>146</v>
      </c>
      <c r="AG24" s="121">
        <f t="shared" ca="1" si="0"/>
        <v>43756.84375</v>
      </c>
      <c r="AH24" s="121">
        <v>-1639.245849609375</v>
      </c>
      <c r="AI24" s="121">
        <v>-1861.3072509765625</v>
      </c>
      <c r="AJ24" s="121">
        <v>-2133.044189453125</v>
      </c>
      <c r="AK24" s="121">
        <v>-327.81414794921875</v>
      </c>
      <c r="AL24" s="121">
        <v>-419.678466796875</v>
      </c>
      <c r="AM24" s="121">
        <v>-170.18125915527344</v>
      </c>
      <c r="AN24" s="121">
        <v>-242.11930847167969</v>
      </c>
      <c r="AO24" s="121">
        <v>-1540.3214111328125</v>
      </c>
      <c r="AP24" s="121">
        <v>-850.8135986328125</v>
      </c>
      <c r="AQ24" s="121">
        <v>-577.0103759765625</v>
      </c>
      <c r="AR24" s="121">
        <v>-829.99798583984375</v>
      </c>
      <c r="AS24" s="121">
        <v>-990.86395263671875</v>
      </c>
      <c r="AT24" s="121">
        <v>-13275.669921875</v>
      </c>
      <c r="AU24" s="121">
        <v>-931.8387451171875</v>
      </c>
      <c r="AV24" s="121">
        <v>-855.12432861328125</v>
      </c>
      <c r="AW24" s="121">
        <v>-943.77484130859375</v>
      </c>
      <c r="AX24" s="121">
        <v>-1104.945068359375</v>
      </c>
      <c r="AY24" s="121">
        <v>-1028.0328369140625</v>
      </c>
      <c r="AZ24" s="121">
        <v>-486.802001953125</v>
      </c>
      <c r="BA24" s="121">
        <v>64.579421997070312</v>
      </c>
      <c r="BB24" s="121">
        <v>-261.7352294921875</v>
      </c>
      <c r="BC24" s="121">
        <v>-587.3521728515625</v>
      </c>
      <c r="BD24" s="121">
        <v>-417.82199096679687</v>
      </c>
      <c r="BE24" s="121">
        <v>-145.25433349609375</v>
      </c>
      <c r="BF24" s="121">
        <v>-200.689453125</v>
      </c>
      <c r="BG24" s="121">
        <v>-16276.6650390625</v>
      </c>
      <c r="BH24" s="121">
        <v>-16926.37109375</v>
      </c>
      <c r="BI24" s="121">
        <v>-18026.646484375</v>
      </c>
      <c r="BJ24" s="121">
        <v>-17344.3515625</v>
      </c>
      <c r="BK24" s="121">
        <v>-50.75958251953125</v>
      </c>
      <c r="BL24" s="121">
        <v>-24.647628784179688</v>
      </c>
      <c r="BM24" s="121">
        <v>-1473.9346923828125</v>
      </c>
      <c r="BN24" s="121">
        <v>-1332.908447265625</v>
      </c>
      <c r="BO24" s="121">
        <v>-1145.517578125</v>
      </c>
      <c r="BP24" s="121">
        <v>-773.171875</v>
      </c>
      <c r="BQ24" s="121">
        <v>-603.1986083984375</v>
      </c>
      <c r="BR24" s="121">
        <v>-689.4866943359375</v>
      </c>
      <c r="BS24" s="121">
        <v>-513.1983642578125</v>
      </c>
      <c r="BT24" s="121">
        <v>-14659.560546875</v>
      </c>
      <c r="BU24" s="121">
        <v>-12995.6064453125</v>
      </c>
      <c r="BV24" s="121">
        <v>-13602.2509765625</v>
      </c>
      <c r="BW24" s="121">
        <v>-15474.8291015625</v>
      </c>
      <c r="BX24" s="121">
        <v>-956.2548828125</v>
      </c>
      <c r="BY24" s="121">
        <v>-768.56854248046875</v>
      </c>
      <c r="BZ24" s="121">
        <v>-16356.431640625</v>
      </c>
      <c r="CA24" s="121">
        <v>-17793.7578125</v>
      </c>
      <c r="CB24" s="121">
        <v>-17693.76171875</v>
      </c>
      <c r="CC24" s="121">
        <v>-15524.32421875</v>
      </c>
      <c r="CD24" s="121">
        <v>-15101.38671875</v>
      </c>
      <c r="CE24" s="121">
        <v>-16393.94921875</v>
      </c>
      <c r="CF24" s="121">
        <v>-16855.794921875</v>
      </c>
      <c r="CG24" s="121">
        <v>-17188.892578125</v>
      </c>
      <c r="CH24" s="121">
        <v>-17412.966796875</v>
      </c>
      <c r="CI24" s="121">
        <v>-17571.25390625</v>
      </c>
      <c r="CJ24" s="121">
        <v>-19509.90625</v>
      </c>
      <c r="CK24" s="121">
        <v>-17410.951171875</v>
      </c>
      <c r="CL24" s="121">
        <v>-18075.33203125</v>
      </c>
      <c r="CM24" s="121">
        <v>-17859.34375</v>
      </c>
      <c r="CN24" s="121">
        <v>-21117.814453125</v>
      </c>
      <c r="CO24" s="121">
        <v>-21159.69140625</v>
      </c>
      <c r="CP24" s="121">
        <v>-20217.005859375</v>
      </c>
      <c r="CQ24" s="121">
        <v>-20955.595703125</v>
      </c>
      <c r="CR24" s="121">
        <v>-17920.76953125</v>
      </c>
      <c r="CS24" s="121">
        <v>-17873.34765625</v>
      </c>
      <c r="CT24" s="121">
        <v>-19843.912109375</v>
      </c>
      <c r="CU24" s="121">
        <v>-20262.970703125</v>
      </c>
      <c r="CV24" s="121">
        <v>-16833.154296875</v>
      </c>
      <c r="CW24" s="121">
        <v>-16556.83203125</v>
      </c>
      <c r="CX24" s="121">
        <v>-18048.880859375</v>
      </c>
      <c r="CY24" s="121">
        <v>-18761.537109375</v>
      </c>
      <c r="CZ24" s="121">
        <v>-19353.95703125</v>
      </c>
      <c r="DA24" s="121">
        <v>-20625.880859375</v>
      </c>
      <c r="DB24" s="121">
        <v>-20922.703125</v>
      </c>
      <c r="DC24" s="121">
        <v>-37912.69921875</v>
      </c>
      <c r="DD24" s="121">
        <v>-13326.146484375</v>
      </c>
      <c r="DE24" s="121">
        <v>-19559.916015625</v>
      </c>
      <c r="DF24" s="121">
        <v>-29994.486328125</v>
      </c>
      <c r="DG24" s="121">
        <v>-7627.12548828125</v>
      </c>
      <c r="DH24" s="121">
        <v>-24035.83984375</v>
      </c>
      <c r="DI24" s="121">
        <v>-10575.787109375</v>
      </c>
      <c r="DJ24" s="121">
        <v>-16011.8935546875</v>
      </c>
      <c r="DK24" s="121">
        <v>-25810.751953125</v>
      </c>
      <c r="DL24" s="121">
        <v>-22999.453125</v>
      </c>
      <c r="DM24" s="121">
        <v>-30395.109375</v>
      </c>
      <c r="DN24" s="121">
        <v>-37504.30859375</v>
      </c>
      <c r="DO24" s="121">
        <v>-28052.537109375</v>
      </c>
      <c r="DP24" s="121">
        <v>-33357.07421875</v>
      </c>
      <c r="DQ24" s="121">
        <v>-43756.84375</v>
      </c>
    </row>
    <row r="25" spans="1:121" ht="15" customHeight="1">
      <c r="A25" s="63"/>
      <c r="B25" s="86"/>
      <c r="C25" s="173">
        <v>13</v>
      </c>
      <c r="D25" s="263" t="s">
        <v>138</v>
      </c>
      <c r="E25" s="263"/>
      <c r="F25" s="263"/>
      <c r="G25" s="263"/>
      <c r="H25" s="263"/>
      <c r="I25" s="263"/>
      <c r="J25" s="304">
        <f t="shared" ca="1" si="1"/>
        <v>36994.1328125</v>
      </c>
      <c r="K25" s="304"/>
      <c r="L25" s="268"/>
      <c r="M25" s="208"/>
      <c r="N25" s="263">
        <f t="shared" ca="1" si="2"/>
        <v>19.573615244708993</v>
      </c>
      <c r="O25" s="263"/>
      <c r="P25" s="304">
        <f t="shared" ca="1" si="3"/>
        <v>21529.068359375</v>
      </c>
      <c r="Q25" s="304"/>
      <c r="R25" s="268"/>
      <c r="S25" s="208"/>
      <c r="T25" s="263">
        <f t="shared" ca="1" si="4"/>
        <v>19.934322554976852</v>
      </c>
      <c r="U25" s="263"/>
      <c r="V25" s="304">
        <f t="shared" ca="1" si="5"/>
        <v>49167.66015625</v>
      </c>
      <c r="W25" s="304"/>
      <c r="X25" s="268"/>
      <c r="Y25" s="208"/>
      <c r="Z25" s="305">
        <f t="shared" ca="1" si="6"/>
        <v>26.014635003306879</v>
      </c>
      <c r="AA25" s="306"/>
      <c r="AB25" s="63"/>
      <c r="AC25" s="63"/>
      <c r="AF25" s="121" t="s">
        <v>147</v>
      </c>
      <c r="AG25" s="121">
        <f t="shared" ca="1" si="0"/>
        <v>43744.58984375</v>
      </c>
      <c r="AH25" s="121">
        <v>-896.0892333984375</v>
      </c>
      <c r="AI25" s="121">
        <v>-1332.9100341796875</v>
      </c>
      <c r="AJ25" s="121">
        <v>-1824.7093505859375</v>
      </c>
      <c r="AK25" s="121">
        <v>-268.22393798828125</v>
      </c>
      <c r="AL25" s="121">
        <v>-360.89035034179687</v>
      </c>
      <c r="AM25" s="121">
        <v>-108.78425598144531</v>
      </c>
      <c r="AN25" s="121">
        <v>-181.66542053222656</v>
      </c>
      <c r="AO25" s="121">
        <v>-1374.5484619140625</v>
      </c>
      <c r="AP25" s="121">
        <v>-787.14935302734375</v>
      </c>
      <c r="AQ25" s="121">
        <v>-584.10052490234375</v>
      </c>
      <c r="AR25" s="121">
        <v>-900.21160888671875</v>
      </c>
      <c r="AS25" s="121">
        <v>-1113.60986328125</v>
      </c>
      <c r="AT25" s="121">
        <v>-13778.7958984375</v>
      </c>
      <c r="AU25" s="121">
        <v>2023.91796875</v>
      </c>
      <c r="AV25" s="121">
        <v>1445.1993408203125</v>
      </c>
      <c r="AW25" s="121">
        <v>1624.391845703125</v>
      </c>
      <c r="AX25" s="121">
        <v>1753.976806640625</v>
      </c>
      <c r="AY25" s="121">
        <v>1797.700439453125</v>
      </c>
      <c r="AZ25" s="121">
        <v>2428.551513671875</v>
      </c>
      <c r="BA25" s="121">
        <v>2765.100830078125</v>
      </c>
      <c r="BB25" s="121">
        <v>2029.6717529296875</v>
      </c>
      <c r="BC25" s="121">
        <v>1309.651123046875</v>
      </c>
      <c r="BD25" s="121">
        <v>1675.795654296875</v>
      </c>
      <c r="BE25" s="121">
        <v>2349.52978515625</v>
      </c>
      <c r="BF25" s="121">
        <v>2618.0498046875</v>
      </c>
      <c r="BG25" s="121">
        <v>-16591.923828125</v>
      </c>
      <c r="BH25" s="121">
        <v>-17206.283203125</v>
      </c>
      <c r="BI25" s="121">
        <v>-18276.607421875</v>
      </c>
      <c r="BJ25" s="121">
        <v>-17603.173828125</v>
      </c>
      <c r="BK25" s="121">
        <v>-52.74554443359375</v>
      </c>
      <c r="BL25" s="121">
        <v>-26.968189239501953</v>
      </c>
      <c r="BM25" s="121">
        <v>-571.70513916015625</v>
      </c>
      <c r="BN25" s="121">
        <v>-269.61276245117187</v>
      </c>
      <c r="BO25" s="121">
        <v>140.34416198730469</v>
      </c>
      <c r="BP25" s="121">
        <v>1241.568115234375</v>
      </c>
      <c r="BQ25" s="121">
        <v>585.71923828125</v>
      </c>
      <c r="BR25" s="121">
        <v>969.25750732421875</v>
      </c>
      <c r="BS25" s="121">
        <v>46.034721374511719</v>
      </c>
      <c r="BT25" s="121">
        <v>-15073.17578125</v>
      </c>
      <c r="BU25" s="121">
        <v>-13492.060546875</v>
      </c>
      <c r="BV25" s="121">
        <v>-14066.37109375</v>
      </c>
      <c r="BW25" s="121">
        <v>-15835.74609375</v>
      </c>
      <c r="BX25" s="121">
        <v>534.61944580078125</v>
      </c>
      <c r="BY25" s="121">
        <v>928.10552978515625</v>
      </c>
      <c r="BZ25" s="121">
        <v>-16598.134765625</v>
      </c>
      <c r="CA25" s="121">
        <v>-17940.095703125</v>
      </c>
      <c r="CB25" s="121">
        <v>-17840.53515625</v>
      </c>
      <c r="CC25" s="121">
        <v>-15746.1318359375</v>
      </c>
      <c r="CD25" s="121">
        <v>-15295.515625</v>
      </c>
      <c r="CE25" s="121">
        <v>-16567.095703125</v>
      </c>
      <c r="CF25" s="121">
        <v>-17017.5390625</v>
      </c>
      <c r="CG25" s="121">
        <v>-17343.44140625</v>
      </c>
      <c r="CH25" s="121">
        <v>-17563.310546875</v>
      </c>
      <c r="CI25" s="121">
        <v>-17719.240234375</v>
      </c>
      <c r="CJ25" s="121">
        <v>-19586.095703125</v>
      </c>
      <c r="CK25" s="121">
        <v>-17570.4375</v>
      </c>
      <c r="CL25" s="121">
        <v>-18233.845703125</v>
      </c>
      <c r="CM25" s="121">
        <v>-18008.537109375</v>
      </c>
      <c r="CN25" s="121">
        <v>-21257.962890625</v>
      </c>
      <c r="CO25" s="121">
        <v>-21299.015625</v>
      </c>
      <c r="CP25" s="121">
        <v>-20342.162109375</v>
      </c>
      <c r="CQ25" s="121">
        <v>-21097.806640625</v>
      </c>
      <c r="CR25" s="121">
        <v>-18068.10546875</v>
      </c>
      <c r="CS25" s="121">
        <v>-18019.943359375</v>
      </c>
      <c r="CT25" s="121">
        <v>-19987.9453125</v>
      </c>
      <c r="CU25" s="121">
        <v>-20406.26171875</v>
      </c>
      <c r="CV25" s="121">
        <v>-16992.09375</v>
      </c>
      <c r="CW25" s="121">
        <v>-16706.380859375</v>
      </c>
      <c r="CX25" s="121">
        <v>-18195.876953125</v>
      </c>
      <c r="CY25" s="121">
        <v>-18907.296875</v>
      </c>
      <c r="CZ25" s="121">
        <v>-19498.724609375</v>
      </c>
      <c r="DA25" s="121">
        <v>-20768.294921875</v>
      </c>
      <c r="DB25" s="121">
        <v>-21064.099609375</v>
      </c>
      <c r="DC25" s="121">
        <v>-37889.02734375</v>
      </c>
      <c r="DD25" s="121">
        <v>-13315.912109375</v>
      </c>
      <c r="DE25" s="121">
        <v>-19545.19921875</v>
      </c>
      <c r="DF25" s="121">
        <v>-29974.392578125</v>
      </c>
      <c r="DG25" s="121">
        <v>-7621.470703125</v>
      </c>
      <c r="DH25" s="121">
        <v>-24018.587890625</v>
      </c>
      <c r="DI25" s="121">
        <v>-10567.6748046875</v>
      </c>
      <c r="DJ25" s="121">
        <v>-15999.4697265625</v>
      </c>
      <c r="DK25" s="121">
        <v>-25844.2421875</v>
      </c>
      <c r="DL25" s="121">
        <v>-23109.7109375</v>
      </c>
      <c r="DM25" s="121">
        <v>-30397.859375</v>
      </c>
      <c r="DN25" s="121">
        <v>-37497.203125</v>
      </c>
      <c r="DO25" s="121">
        <v>-28064.203125</v>
      </c>
      <c r="DP25" s="121">
        <v>-33354.2734375</v>
      </c>
      <c r="DQ25" s="121">
        <v>-43744.58984375</v>
      </c>
    </row>
    <row r="26" spans="1:121" ht="15" customHeight="1">
      <c r="A26" s="63"/>
      <c r="B26" s="86"/>
      <c r="C26" s="173">
        <v>14</v>
      </c>
      <c r="D26" s="263" t="s">
        <v>139</v>
      </c>
      <c r="E26" s="263"/>
      <c r="F26" s="263"/>
      <c r="G26" s="263"/>
      <c r="H26" s="263"/>
      <c r="I26" s="263"/>
      <c r="J26" s="304">
        <f t="shared" ca="1" si="1"/>
        <v>37221.7421875</v>
      </c>
      <c r="K26" s="304"/>
      <c r="L26" s="268"/>
      <c r="M26" s="208"/>
      <c r="N26" s="263">
        <f t="shared" ca="1" si="2"/>
        <v>19.694043485449736</v>
      </c>
      <c r="O26" s="263"/>
      <c r="P26" s="304">
        <f t="shared" ca="1" si="3"/>
        <v>21535.494140625</v>
      </c>
      <c r="Q26" s="304"/>
      <c r="R26" s="268"/>
      <c r="S26" s="208"/>
      <c r="T26" s="263">
        <f t="shared" ca="1" si="4"/>
        <v>19.940272352430554</v>
      </c>
      <c r="U26" s="263"/>
      <c r="V26" s="304">
        <f t="shared" ca="1" si="5"/>
        <v>49153.09765625</v>
      </c>
      <c r="W26" s="304"/>
      <c r="X26" s="268"/>
      <c r="Y26" s="208"/>
      <c r="Z26" s="305">
        <f t="shared" ca="1" si="6"/>
        <v>26.00692997685185</v>
      </c>
      <c r="AA26" s="306"/>
      <c r="AB26" s="63"/>
      <c r="AC26" s="63"/>
      <c r="AF26" s="121" t="s">
        <v>121</v>
      </c>
      <c r="AG26" s="121">
        <f t="shared" ca="1" si="0"/>
        <v>43546.6875</v>
      </c>
      <c r="AH26" s="121">
        <v>-4504.2490234375</v>
      </c>
      <c r="AI26" s="121">
        <v>-6171.83154296875</v>
      </c>
      <c r="AJ26" s="121">
        <v>-6421.5205078125</v>
      </c>
      <c r="AK26" s="121">
        <v>7215.72021484375</v>
      </c>
      <c r="AL26" s="121">
        <v>6270.52685546875</v>
      </c>
      <c r="AM26" s="121">
        <v>8348.533203125</v>
      </c>
      <c r="AN26" s="121">
        <v>9473.7080078125</v>
      </c>
      <c r="AO26" s="121">
        <v>-4577.73876953125</v>
      </c>
      <c r="AP26" s="121">
        <v>-2607.548095703125</v>
      </c>
      <c r="AQ26" s="121">
        <v>-2352.6689453125</v>
      </c>
      <c r="AR26" s="121">
        <v>-3775.80615234375</v>
      </c>
      <c r="AS26" s="121">
        <v>-4370.60693359375</v>
      </c>
      <c r="AT26" s="121">
        <v>-24871.5546875</v>
      </c>
      <c r="AU26" s="121">
        <v>2934.111083984375</v>
      </c>
      <c r="AV26" s="121">
        <v>3736.358642578125</v>
      </c>
      <c r="AW26" s="121">
        <v>3087.608642578125</v>
      </c>
      <c r="AX26" s="121">
        <v>2781.723388671875</v>
      </c>
      <c r="AY26" s="121">
        <v>2015.677734375</v>
      </c>
      <c r="AZ26" s="121">
        <v>5481.1572265625</v>
      </c>
      <c r="BA26" s="121">
        <v>6078.109375</v>
      </c>
      <c r="BB26" s="121">
        <v>3495.522216796875</v>
      </c>
      <c r="BC26" s="121">
        <v>1424.2152099609375</v>
      </c>
      <c r="BD26" s="121">
        <v>2465.154052734375</v>
      </c>
      <c r="BE26" s="121">
        <v>4447.10205078125</v>
      </c>
      <c r="BF26" s="121">
        <v>5365.3212890625</v>
      </c>
      <c r="BG26" s="121">
        <v>-21265.50390625</v>
      </c>
      <c r="BH26" s="121">
        <v>-21785.4453125</v>
      </c>
      <c r="BI26" s="121">
        <v>-25426.630859375</v>
      </c>
      <c r="BJ26" s="121">
        <v>-24905.28515625</v>
      </c>
      <c r="BK26" s="121">
        <v>3124.616455078125</v>
      </c>
      <c r="BL26" s="121">
        <v>267.84893798828125</v>
      </c>
      <c r="BM26" s="121">
        <v>-3760.99609375</v>
      </c>
      <c r="BN26" s="121">
        <v>-2935.565673828125</v>
      </c>
      <c r="BO26" s="121">
        <v>-1864.5550537109375</v>
      </c>
      <c r="BP26" s="121">
        <v>4378.12158203125</v>
      </c>
      <c r="BQ26" s="121">
        <v>5453.16748046875</v>
      </c>
      <c r="BR26" s="121">
        <v>4961.572265625</v>
      </c>
      <c r="BS26" s="121">
        <v>5786.27099609375</v>
      </c>
      <c r="BT26" s="121">
        <v>-21215.685546875</v>
      </c>
      <c r="BU26" s="121">
        <v>-22679.646484375</v>
      </c>
      <c r="BV26" s="121">
        <v>-21671.86328125</v>
      </c>
      <c r="BW26" s="121">
        <v>-20946.08203125</v>
      </c>
      <c r="BX26" s="121">
        <v>-771.0321044921875</v>
      </c>
      <c r="BY26" s="121">
        <v>347.67990112304687</v>
      </c>
      <c r="BZ26" s="121">
        <v>-18404.490234375</v>
      </c>
      <c r="CA26" s="121">
        <v>-20237.91796875</v>
      </c>
      <c r="CB26" s="121">
        <v>-19737.845703125</v>
      </c>
      <c r="CC26" s="121">
        <v>-13209.5732421875</v>
      </c>
      <c r="CD26" s="121">
        <v>-10203.140625</v>
      </c>
      <c r="CE26" s="121">
        <v>-15473.9765625</v>
      </c>
      <c r="CF26" s="121">
        <v>-16939.26171875</v>
      </c>
      <c r="CG26" s="121">
        <v>-18076.19921875</v>
      </c>
      <c r="CH26" s="121">
        <v>-18803.78515625</v>
      </c>
      <c r="CI26" s="121">
        <v>-19305.126953125</v>
      </c>
      <c r="CJ26" s="121">
        <v>-21099.529296875</v>
      </c>
      <c r="CK26" s="121">
        <v>-19505.056640625</v>
      </c>
      <c r="CL26" s="121">
        <v>-25083.25</v>
      </c>
      <c r="CM26" s="121">
        <v>-24652.525390625</v>
      </c>
      <c r="CN26" s="121">
        <v>-23509.119140625</v>
      </c>
      <c r="CO26" s="121">
        <v>-23585.1796875</v>
      </c>
      <c r="CP26" s="121">
        <v>-22660.93359375</v>
      </c>
      <c r="CQ26" s="121">
        <v>-23545.716796875</v>
      </c>
      <c r="CR26" s="121">
        <v>-21635.1796875</v>
      </c>
      <c r="CS26" s="121">
        <v>-20939.783203125</v>
      </c>
      <c r="CT26" s="121">
        <v>-21872.53125</v>
      </c>
      <c r="CU26" s="121">
        <v>-22519.38671875</v>
      </c>
      <c r="CV26" s="121">
        <v>-14977.8876953125</v>
      </c>
      <c r="CW26" s="121">
        <v>-12388.322265625</v>
      </c>
      <c r="CX26" s="121">
        <v>-17817.5546875</v>
      </c>
      <c r="CY26" s="121">
        <v>-19555.900390625</v>
      </c>
      <c r="CZ26" s="121">
        <v>-20934.81640625</v>
      </c>
      <c r="DA26" s="121">
        <v>-22979.060546875</v>
      </c>
      <c r="DB26" s="121">
        <v>-23306.37109375</v>
      </c>
      <c r="DC26" s="121">
        <v>-37504.1953125</v>
      </c>
      <c r="DD26" s="121">
        <v>-13135.7724609375</v>
      </c>
      <c r="DE26" s="121">
        <v>-19294.123046875</v>
      </c>
      <c r="DF26" s="121">
        <v>-29642.10546875</v>
      </c>
      <c r="DG26" s="121">
        <v>-7518.84912109375</v>
      </c>
      <c r="DH26" s="121">
        <v>-23728.7890625</v>
      </c>
      <c r="DI26" s="121">
        <v>-10422.62109375</v>
      </c>
      <c r="DJ26" s="121">
        <v>-15784.056640625</v>
      </c>
      <c r="DK26" s="121">
        <v>-26486.884765625</v>
      </c>
      <c r="DL26" s="121">
        <v>-25136.390625</v>
      </c>
      <c r="DM26" s="121">
        <v>-30478.115234375</v>
      </c>
      <c r="DN26" s="121">
        <v>-37388.5703125</v>
      </c>
      <c r="DO26" s="121">
        <v>-28311.763671875</v>
      </c>
      <c r="DP26" s="121">
        <v>-33328.03515625</v>
      </c>
      <c r="DQ26" s="121">
        <v>-43546.6875</v>
      </c>
    </row>
    <row r="27" spans="1:121" ht="15" customHeight="1">
      <c r="A27" s="63"/>
      <c r="B27" s="86"/>
      <c r="C27" s="173">
        <v>15</v>
      </c>
      <c r="D27" s="263" t="s">
        <v>140</v>
      </c>
      <c r="E27" s="263"/>
      <c r="F27" s="263"/>
      <c r="G27" s="263"/>
      <c r="H27" s="263"/>
      <c r="I27" s="263"/>
      <c r="J27" s="304">
        <f t="shared" ca="1" si="1"/>
        <v>41036.13671875</v>
      </c>
      <c r="K27" s="304"/>
      <c r="L27" s="268"/>
      <c r="M27" s="208"/>
      <c r="N27" s="263">
        <f t="shared" ca="1" si="2"/>
        <v>21.712241650132274</v>
      </c>
      <c r="O27" s="263"/>
      <c r="P27" s="304">
        <f t="shared" ca="1" si="3"/>
        <v>25005.130859375</v>
      </c>
      <c r="Q27" s="304"/>
      <c r="R27" s="268"/>
      <c r="S27" s="208"/>
      <c r="T27" s="263">
        <f t="shared" ca="1" si="4"/>
        <v>23.15289894386574</v>
      </c>
      <c r="U27" s="263"/>
      <c r="V27" s="304">
        <f t="shared" ca="1" si="5"/>
        <v>52748.9453125</v>
      </c>
      <c r="W27" s="304"/>
      <c r="X27" s="268"/>
      <c r="Y27" s="208"/>
      <c r="Z27" s="305">
        <f t="shared" ca="1" si="6"/>
        <v>27.909494874338627</v>
      </c>
      <c r="AA27" s="306"/>
      <c r="AB27" s="49"/>
      <c r="AC27" s="49"/>
    </row>
    <row r="28" spans="1:121" ht="15" customHeight="1">
      <c r="A28" s="63"/>
      <c r="B28" s="86"/>
      <c r="C28" s="173">
        <v>16</v>
      </c>
      <c r="D28" s="263" t="s">
        <v>141</v>
      </c>
      <c r="E28" s="263"/>
      <c r="F28" s="263"/>
      <c r="G28" s="263"/>
      <c r="H28" s="263"/>
      <c r="I28" s="263"/>
      <c r="J28" s="304">
        <f t="shared" ca="1" si="1"/>
        <v>43713.11328125</v>
      </c>
      <c r="K28" s="304"/>
      <c r="L28" s="268"/>
      <c r="M28" s="208"/>
      <c r="N28" s="263">
        <f t="shared" ca="1" si="2"/>
        <v>23.128631365740741</v>
      </c>
      <c r="O28" s="263"/>
      <c r="P28" s="304">
        <f t="shared" ca="1" si="3"/>
        <v>24959.498046875</v>
      </c>
      <c r="Q28" s="304"/>
      <c r="R28" s="268"/>
      <c r="S28" s="208"/>
      <c r="T28" s="263">
        <f t="shared" ca="1" si="4"/>
        <v>23.110646339699073</v>
      </c>
      <c r="U28" s="263"/>
      <c r="V28" s="304">
        <f t="shared" ca="1" si="5"/>
        <v>54190.03515625</v>
      </c>
      <c r="W28" s="304"/>
      <c r="X28" s="268"/>
      <c r="Y28" s="208"/>
      <c r="Z28" s="305">
        <f t="shared" ca="1" si="6"/>
        <v>28.671976273148147</v>
      </c>
      <c r="AA28" s="306"/>
      <c r="AB28" s="63"/>
      <c r="AC28" s="63"/>
      <c r="AG28" s="121" t="s">
        <v>337</v>
      </c>
      <c r="AH28" s="121" t="s">
        <v>338</v>
      </c>
      <c r="AI28" s="121" t="s">
        <v>339</v>
      </c>
      <c r="AJ28" s="121" t="s">
        <v>340</v>
      </c>
      <c r="AK28" s="121" t="s">
        <v>341</v>
      </c>
      <c r="AL28" s="121" t="s">
        <v>342</v>
      </c>
      <c r="AM28" s="121" t="s">
        <v>343</v>
      </c>
      <c r="AN28" s="121" t="s">
        <v>344</v>
      </c>
      <c r="AO28" s="121" t="s">
        <v>345</v>
      </c>
      <c r="AP28" s="121" t="s">
        <v>346</v>
      </c>
      <c r="AQ28" s="121" t="s">
        <v>347</v>
      </c>
      <c r="AR28" s="121" t="s">
        <v>348</v>
      </c>
      <c r="AS28" s="121" t="s">
        <v>349</v>
      </c>
      <c r="AT28" s="121" t="s">
        <v>350</v>
      </c>
      <c r="AU28" s="121" t="s">
        <v>351</v>
      </c>
      <c r="AV28" s="121" t="s">
        <v>352</v>
      </c>
      <c r="AW28" s="121" t="s">
        <v>353</v>
      </c>
      <c r="AX28" s="121" t="s">
        <v>354</v>
      </c>
      <c r="AY28" s="121" t="s">
        <v>355</v>
      </c>
      <c r="AZ28" s="121" t="s">
        <v>356</v>
      </c>
      <c r="BA28" s="121" t="s">
        <v>357</v>
      </c>
      <c r="BB28" s="121" t="s">
        <v>358</v>
      </c>
      <c r="BC28" s="121" t="s">
        <v>359</v>
      </c>
      <c r="BD28" s="121" t="s">
        <v>360</v>
      </c>
      <c r="BE28" s="121" t="s">
        <v>361</v>
      </c>
      <c r="BF28" s="121" t="s">
        <v>362</v>
      </c>
      <c r="BG28" s="121" t="s">
        <v>363</v>
      </c>
      <c r="BH28" s="121" t="s">
        <v>364</v>
      </c>
      <c r="BI28" s="121" t="s">
        <v>365</v>
      </c>
      <c r="BJ28" s="121" t="s">
        <v>366</v>
      </c>
      <c r="BK28" s="121" t="s">
        <v>367</v>
      </c>
      <c r="BL28" s="121" t="s">
        <v>368</v>
      </c>
      <c r="BM28" s="121" t="s">
        <v>369</v>
      </c>
      <c r="BN28" s="121" t="s">
        <v>370</v>
      </c>
      <c r="BO28" s="121" t="s">
        <v>371</v>
      </c>
      <c r="BP28" s="121" t="s">
        <v>372</v>
      </c>
      <c r="BQ28" s="121" t="s">
        <v>373</v>
      </c>
      <c r="BR28" s="121" t="s">
        <v>374</v>
      </c>
      <c r="BS28" s="121" t="s">
        <v>375</v>
      </c>
      <c r="BT28" s="121" t="s">
        <v>376</v>
      </c>
      <c r="BU28" s="121" t="s">
        <v>377</v>
      </c>
      <c r="BV28" s="121" t="s">
        <v>378</v>
      </c>
      <c r="BW28" s="121" t="s">
        <v>379</v>
      </c>
      <c r="BX28" s="121" t="s">
        <v>380</v>
      </c>
      <c r="BY28" s="121" t="s">
        <v>381</v>
      </c>
      <c r="BZ28" s="121" t="s">
        <v>382</v>
      </c>
      <c r="CA28" s="121" t="s">
        <v>383</v>
      </c>
      <c r="CB28" s="121" t="s">
        <v>384</v>
      </c>
      <c r="CC28" s="121" t="s">
        <v>385</v>
      </c>
      <c r="CD28" s="121" t="s">
        <v>386</v>
      </c>
      <c r="CE28" s="121" t="s">
        <v>387</v>
      </c>
      <c r="CF28" s="121" t="s">
        <v>388</v>
      </c>
      <c r="CG28" s="121" t="s">
        <v>389</v>
      </c>
      <c r="CH28" s="121" t="s">
        <v>390</v>
      </c>
      <c r="CI28" s="121" t="s">
        <v>391</v>
      </c>
      <c r="CJ28" s="121" t="s">
        <v>392</v>
      </c>
      <c r="CK28" s="121" t="s">
        <v>393</v>
      </c>
      <c r="CL28" s="121" t="s">
        <v>394</v>
      </c>
      <c r="CM28" s="121" t="s">
        <v>395</v>
      </c>
      <c r="CN28" s="121" t="s">
        <v>396</v>
      </c>
      <c r="CO28" s="121" t="s">
        <v>397</v>
      </c>
      <c r="CP28" s="121" t="s">
        <v>398</v>
      </c>
      <c r="CQ28" s="121" t="s">
        <v>399</v>
      </c>
      <c r="CR28" s="121" t="s">
        <v>400</v>
      </c>
      <c r="CS28" s="121" t="s">
        <v>401</v>
      </c>
      <c r="CT28" s="121" t="s">
        <v>402</v>
      </c>
      <c r="CU28" s="121" t="s">
        <v>403</v>
      </c>
      <c r="CV28" s="121" t="s">
        <v>404</v>
      </c>
      <c r="CW28" s="121" t="s">
        <v>405</v>
      </c>
      <c r="CX28" s="121" t="s">
        <v>406</v>
      </c>
      <c r="CY28" s="121" t="s">
        <v>407</v>
      </c>
      <c r="CZ28" s="121" t="s">
        <v>408</v>
      </c>
      <c r="DA28" s="121" t="s">
        <v>409</v>
      </c>
      <c r="DB28" s="121" t="s">
        <v>410</v>
      </c>
      <c r="DC28" s="121" t="s">
        <v>411</v>
      </c>
      <c r="DD28" s="121" t="s">
        <v>412</v>
      </c>
      <c r="DE28" s="121" t="s">
        <v>413</v>
      </c>
      <c r="DF28" s="121" t="s">
        <v>414</v>
      </c>
      <c r="DG28" s="121" t="s">
        <v>415</v>
      </c>
      <c r="DH28" s="121" t="s">
        <v>416</v>
      </c>
      <c r="DI28" s="121" t="s">
        <v>417</v>
      </c>
      <c r="DJ28" s="121" t="s">
        <v>418</v>
      </c>
      <c r="DK28" s="121" t="s">
        <v>419</v>
      </c>
      <c r="DL28" s="121" t="s">
        <v>420</v>
      </c>
      <c r="DM28" s="121" t="s">
        <v>421</v>
      </c>
      <c r="DN28" s="121" t="s">
        <v>422</v>
      </c>
      <c r="DO28" s="121" t="s">
        <v>423</v>
      </c>
      <c r="DP28" s="121" t="s">
        <v>424</v>
      </c>
      <c r="DQ28" s="121" t="s">
        <v>425</v>
      </c>
    </row>
    <row r="29" spans="1:121" ht="15" customHeight="1">
      <c r="A29" s="63"/>
      <c r="B29" s="86"/>
      <c r="C29" s="173">
        <v>17</v>
      </c>
      <c r="D29" s="263" t="s">
        <v>142</v>
      </c>
      <c r="E29" s="263"/>
      <c r="F29" s="263"/>
      <c r="G29" s="263"/>
      <c r="H29" s="263"/>
      <c r="I29" s="263"/>
      <c r="J29" s="304">
        <f t="shared" ca="1" si="1"/>
        <v>43683.0859375</v>
      </c>
      <c r="K29" s="304"/>
      <c r="L29" s="268"/>
      <c r="M29" s="208"/>
      <c r="N29" s="263">
        <f t="shared" ca="1" si="2"/>
        <v>23.112743882275133</v>
      </c>
      <c r="O29" s="263"/>
      <c r="P29" s="304">
        <f t="shared" ca="1" si="3"/>
        <v>25821.84375</v>
      </c>
      <c r="Q29" s="304"/>
      <c r="R29" s="268"/>
      <c r="S29" s="208"/>
      <c r="T29" s="263">
        <f t="shared" ca="1" si="4"/>
        <v>23.909114583333331</v>
      </c>
      <c r="U29" s="263"/>
      <c r="V29" s="304">
        <f t="shared" ca="1" si="5"/>
        <v>54219.51953125</v>
      </c>
      <c r="W29" s="304"/>
      <c r="X29" s="268"/>
      <c r="Y29" s="208"/>
      <c r="Z29" s="305">
        <f t="shared" ca="1" si="6"/>
        <v>28.687576471560845</v>
      </c>
      <c r="AA29" s="306"/>
      <c r="AB29" s="63"/>
      <c r="AC29" s="63"/>
      <c r="AE29" s="121" t="s">
        <v>426</v>
      </c>
      <c r="AF29" s="121" t="s">
        <v>126</v>
      </c>
      <c r="AG29" s="121">
        <f t="shared" ref="AG29:AG51" ca="1" si="7">MAX(MAX(OFFSET(AH29,0,0,1,88),ABS(MIN(OFFSET(AH29,0,0,1,88)))))</f>
        <v>0</v>
      </c>
      <c r="AH29" s="121">
        <v>0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0</v>
      </c>
      <c r="AO29" s="121">
        <v>0</v>
      </c>
      <c r="AP29" s="121">
        <v>0</v>
      </c>
      <c r="AQ29" s="121">
        <v>0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  <c r="AX29" s="121">
        <v>0</v>
      </c>
      <c r="AY29" s="121">
        <v>0</v>
      </c>
      <c r="AZ29" s="121">
        <v>0</v>
      </c>
      <c r="BA29" s="121">
        <v>0</v>
      </c>
      <c r="BB29" s="121">
        <v>0</v>
      </c>
      <c r="BC29" s="121">
        <v>0</v>
      </c>
      <c r="BD29" s="121">
        <v>0</v>
      </c>
      <c r="BE29" s="121">
        <v>0</v>
      </c>
      <c r="BF29" s="121">
        <v>0</v>
      </c>
      <c r="BG29" s="121">
        <v>0</v>
      </c>
      <c r="BH29" s="121">
        <v>0</v>
      </c>
      <c r="BI29" s="121">
        <v>0</v>
      </c>
      <c r="BJ29" s="121">
        <v>0</v>
      </c>
      <c r="BK29" s="121">
        <v>0</v>
      </c>
      <c r="BL29" s="121">
        <v>0</v>
      </c>
      <c r="BM29" s="121">
        <v>0</v>
      </c>
      <c r="BN29" s="121">
        <v>0</v>
      </c>
      <c r="BO29" s="121">
        <v>0</v>
      </c>
      <c r="BP29" s="121">
        <v>0</v>
      </c>
      <c r="BQ29" s="121">
        <v>0</v>
      </c>
      <c r="BR29" s="121">
        <v>0</v>
      </c>
      <c r="BS29" s="121">
        <v>0</v>
      </c>
      <c r="BT29" s="121">
        <v>0</v>
      </c>
      <c r="BU29" s="121">
        <v>0</v>
      </c>
      <c r="BV29" s="121">
        <v>0</v>
      </c>
      <c r="BW29" s="121">
        <v>0</v>
      </c>
      <c r="BX29" s="121">
        <v>0</v>
      </c>
      <c r="BY29" s="121">
        <v>0</v>
      </c>
      <c r="BZ29" s="121">
        <v>0</v>
      </c>
      <c r="CA29" s="121">
        <v>0</v>
      </c>
      <c r="CB29" s="121">
        <v>0</v>
      </c>
      <c r="CC29" s="121">
        <v>0</v>
      </c>
      <c r="CD29" s="121">
        <v>0</v>
      </c>
      <c r="CE29" s="121">
        <v>0</v>
      </c>
      <c r="CF29" s="121">
        <v>0</v>
      </c>
      <c r="CG29" s="121">
        <v>0</v>
      </c>
      <c r="CH29" s="121">
        <v>0</v>
      </c>
      <c r="CI29" s="121">
        <v>0</v>
      </c>
      <c r="CJ29" s="121">
        <v>0</v>
      </c>
      <c r="CK29" s="121">
        <v>0</v>
      </c>
      <c r="CL29" s="121">
        <v>0</v>
      </c>
      <c r="CM29" s="121">
        <v>0</v>
      </c>
      <c r="CN29" s="121">
        <v>0</v>
      </c>
      <c r="CO29" s="121">
        <v>0</v>
      </c>
      <c r="CP29" s="121">
        <v>0</v>
      </c>
      <c r="CQ29" s="121">
        <v>0</v>
      </c>
      <c r="CR29" s="121">
        <v>0</v>
      </c>
      <c r="CS29" s="121">
        <v>0</v>
      </c>
      <c r="CT29" s="121">
        <v>0</v>
      </c>
      <c r="CU29" s="121">
        <v>0</v>
      </c>
      <c r="CV29" s="121">
        <v>0</v>
      </c>
      <c r="CW29" s="121">
        <v>0</v>
      </c>
      <c r="CX29" s="121">
        <v>0</v>
      </c>
      <c r="CY29" s="121">
        <v>0</v>
      </c>
      <c r="CZ29" s="121">
        <v>0</v>
      </c>
      <c r="DA29" s="121">
        <v>0</v>
      </c>
      <c r="DB29" s="121">
        <v>0</v>
      </c>
      <c r="DC29" s="121">
        <v>0</v>
      </c>
      <c r="DD29" s="121">
        <v>0</v>
      </c>
      <c r="DE29" s="121">
        <v>0</v>
      </c>
      <c r="DF29" s="121">
        <v>0</v>
      </c>
      <c r="DG29" s="121">
        <v>0</v>
      </c>
      <c r="DH29" s="121">
        <v>0</v>
      </c>
      <c r="DI29" s="121">
        <v>0</v>
      </c>
      <c r="DJ29" s="121">
        <v>0</v>
      </c>
      <c r="DK29" s="121">
        <v>0</v>
      </c>
      <c r="DL29" s="121">
        <v>0</v>
      </c>
      <c r="DM29" s="121">
        <v>0</v>
      </c>
      <c r="DN29" s="121">
        <v>0</v>
      </c>
      <c r="DO29" s="121">
        <v>0</v>
      </c>
      <c r="DP29" s="121">
        <v>0</v>
      </c>
      <c r="DQ29" s="121">
        <v>0</v>
      </c>
    </row>
    <row r="30" spans="1:121" ht="15" customHeight="1">
      <c r="A30" s="63"/>
      <c r="B30" s="86"/>
      <c r="C30" s="173">
        <v>18</v>
      </c>
      <c r="D30" s="263" t="s">
        <v>143</v>
      </c>
      <c r="E30" s="263"/>
      <c r="F30" s="263"/>
      <c r="G30" s="263"/>
      <c r="H30" s="263"/>
      <c r="I30" s="263"/>
      <c r="J30" s="304">
        <f t="shared" ca="1" si="1"/>
        <v>43699.8203125</v>
      </c>
      <c r="K30" s="304"/>
      <c r="L30" s="268"/>
      <c r="M30" s="208"/>
      <c r="N30" s="263">
        <f t="shared" ca="1" si="2"/>
        <v>23.121598048941799</v>
      </c>
      <c r="O30" s="263"/>
      <c r="P30" s="304">
        <f t="shared" ca="1" si="3"/>
        <v>21981.97265625</v>
      </c>
      <c r="Q30" s="304"/>
      <c r="R30" s="268"/>
      <c r="S30" s="208"/>
      <c r="T30" s="263">
        <f t="shared" ca="1" si="4"/>
        <v>20.353678385416664</v>
      </c>
      <c r="U30" s="263"/>
      <c r="V30" s="304">
        <f t="shared" ca="1" si="5"/>
        <v>54300.734375</v>
      </c>
      <c r="W30" s="304"/>
      <c r="X30" s="268"/>
      <c r="Y30" s="208"/>
      <c r="Z30" s="305">
        <f t="shared" ca="1" si="6"/>
        <v>28.730547288359787</v>
      </c>
      <c r="AA30" s="306"/>
      <c r="AB30" s="63"/>
      <c r="AC30" s="63"/>
      <c r="AF30" s="121" t="s">
        <v>127</v>
      </c>
      <c r="AG30" s="121">
        <f t="shared" ca="1" si="7"/>
        <v>0</v>
      </c>
      <c r="AH30" s="121">
        <v>0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0</v>
      </c>
      <c r="AO30" s="121">
        <v>0</v>
      </c>
      <c r="AP30" s="121">
        <v>0</v>
      </c>
      <c r="AQ30" s="121">
        <v>0</v>
      </c>
      <c r="AR30" s="121">
        <v>0</v>
      </c>
      <c r="AS30" s="121">
        <v>0</v>
      </c>
      <c r="AT30" s="121">
        <v>0</v>
      </c>
      <c r="AU30" s="121">
        <v>0</v>
      </c>
      <c r="AV30" s="121">
        <v>0</v>
      </c>
      <c r="AW30" s="121">
        <v>0</v>
      </c>
      <c r="AX30" s="121">
        <v>0</v>
      </c>
      <c r="AY30" s="121">
        <v>0</v>
      </c>
      <c r="AZ30" s="121">
        <v>0</v>
      </c>
      <c r="BA30" s="121">
        <v>0</v>
      </c>
      <c r="BB30" s="121">
        <v>0</v>
      </c>
      <c r="BC30" s="121">
        <v>0</v>
      </c>
      <c r="BD30" s="121">
        <v>0</v>
      </c>
      <c r="BE30" s="121">
        <v>0</v>
      </c>
      <c r="BF30" s="121">
        <v>0</v>
      </c>
      <c r="BG30" s="121">
        <v>0</v>
      </c>
      <c r="BH30" s="121">
        <v>0</v>
      </c>
      <c r="BI30" s="121">
        <v>0</v>
      </c>
      <c r="BJ30" s="121">
        <v>0</v>
      </c>
      <c r="BK30" s="121">
        <v>0</v>
      </c>
      <c r="BL30" s="121">
        <v>0</v>
      </c>
      <c r="BM30" s="121">
        <v>0</v>
      </c>
      <c r="BN30" s="121">
        <v>0</v>
      </c>
      <c r="BO30" s="121">
        <v>0</v>
      </c>
      <c r="BP30" s="121">
        <v>0</v>
      </c>
      <c r="BQ30" s="121">
        <v>0</v>
      </c>
      <c r="BR30" s="121">
        <v>0</v>
      </c>
      <c r="BS30" s="121">
        <v>0</v>
      </c>
      <c r="BT30" s="121">
        <v>0</v>
      </c>
      <c r="BU30" s="121">
        <v>0</v>
      </c>
      <c r="BV30" s="121">
        <v>0</v>
      </c>
      <c r="BW30" s="121">
        <v>0</v>
      </c>
      <c r="BX30" s="121">
        <v>0</v>
      </c>
      <c r="BY30" s="121">
        <v>0</v>
      </c>
      <c r="BZ30" s="121">
        <v>0</v>
      </c>
      <c r="CA30" s="121">
        <v>0</v>
      </c>
      <c r="CB30" s="121">
        <v>0</v>
      </c>
      <c r="CC30" s="121">
        <v>0</v>
      </c>
      <c r="CD30" s="121">
        <v>0</v>
      </c>
      <c r="CE30" s="121">
        <v>0</v>
      </c>
      <c r="CF30" s="121">
        <v>0</v>
      </c>
      <c r="CG30" s="121">
        <v>0</v>
      </c>
      <c r="CH30" s="121">
        <v>0</v>
      </c>
      <c r="CI30" s="121">
        <v>0</v>
      </c>
      <c r="CJ30" s="121">
        <v>0</v>
      </c>
      <c r="CK30" s="121">
        <v>0</v>
      </c>
      <c r="CL30" s="121">
        <v>0</v>
      </c>
      <c r="CM30" s="121">
        <v>0</v>
      </c>
      <c r="CN30" s="121">
        <v>0</v>
      </c>
      <c r="CO30" s="121">
        <v>0</v>
      </c>
      <c r="CP30" s="121">
        <v>0</v>
      </c>
      <c r="CQ30" s="121">
        <v>0</v>
      </c>
      <c r="CR30" s="121">
        <v>0</v>
      </c>
      <c r="CS30" s="121">
        <v>0</v>
      </c>
      <c r="CT30" s="121">
        <v>0</v>
      </c>
      <c r="CU30" s="121">
        <v>0</v>
      </c>
      <c r="CV30" s="121">
        <v>0</v>
      </c>
      <c r="CW30" s="121">
        <v>0</v>
      </c>
      <c r="CX30" s="121">
        <v>0</v>
      </c>
      <c r="CY30" s="121">
        <v>0</v>
      </c>
      <c r="CZ30" s="121">
        <v>0</v>
      </c>
      <c r="DA30" s="121">
        <v>0</v>
      </c>
      <c r="DB30" s="121">
        <v>0</v>
      </c>
      <c r="DC30" s="121">
        <v>0</v>
      </c>
      <c r="DD30" s="121">
        <v>0</v>
      </c>
      <c r="DE30" s="121">
        <v>0</v>
      </c>
      <c r="DF30" s="121">
        <v>0</v>
      </c>
      <c r="DG30" s="121">
        <v>0</v>
      </c>
      <c r="DH30" s="121">
        <v>0</v>
      </c>
      <c r="DI30" s="121">
        <v>0</v>
      </c>
      <c r="DJ30" s="121">
        <v>0</v>
      </c>
      <c r="DK30" s="121">
        <v>0</v>
      </c>
      <c r="DL30" s="121">
        <v>0</v>
      </c>
      <c r="DM30" s="121">
        <v>0</v>
      </c>
      <c r="DN30" s="121">
        <v>0</v>
      </c>
      <c r="DO30" s="121">
        <v>0</v>
      </c>
      <c r="DP30" s="121">
        <v>0</v>
      </c>
      <c r="DQ30" s="121">
        <v>0</v>
      </c>
    </row>
    <row r="31" spans="1:121" ht="15" customHeight="1">
      <c r="A31" s="63"/>
      <c r="B31" s="86"/>
      <c r="C31" s="173">
        <v>19</v>
      </c>
      <c r="D31" s="263" t="s">
        <v>144</v>
      </c>
      <c r="E31" s="263"/>
      <c r="F31" s="263"/>
      <c r="G31" s="263"/>
      <c r="H31" s="263"/>
      <c r="I31" s="263"/>
      <c r="J31" s="304">
        <f t="shared" ca="1" si="1"/>
        <v>43789.23828125</v>
      </c>
      <c r="K31" s="304"/>
      <c r="L31" s="268"/>
      <c r="M31" s="208"/>
      <c r="N31" s="263">
        <f t="shared" ca="1" si="2"/>
        <v>23.168909143518519</v>
      </c>
      <c r="O31" s="263"/>
      <c r="P31" s="304">
        <f t="shared" ca="1" si="3"/>
        <v>38443.82421875</v>
      </c>
      <c r="Q31" s="304"/>
      <c r="R31" s="268"/>
      <c r="S31" s="208"/>
      <c r="T31" s="263">
        <f t="shared" ca="1" si="4"/>
        <v>35.59613353587963</v>
      </c>
      <c r="U31" s="263"/>
      <c r="V31" s="304">
        <f t="shared" ca="1" si="5"/>
        <v>54450.35546875</v>
      </c>
      <c r="W31" s="304"/>
      <c r="X31" s="268"/>
      <c r="Y31" s="208"/>
      <c r="Z31" s="305">
        <f t="shared" ca="1" si="6"/>
        <v>28.809711888227511</v>
      </c>
      <c r="AA31" s="306"/>
      <c r="AB31" s="63"/>
      <c r="AC31" s="63"/>
      <c r="AF31" s="121" t="s">
        <v>128</v>
      </c>
      <c r="AG31" s="121">
        <f t="shared" ca="1" si="7"/>
        <v>0</v>
      </c>
      <c r="AH31" s="121">
        <v>0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0</v>
      </c>
      <c r="AO31" s="121">
        <v>0</v>
      </c>
      <c r="AP31" s="121">
        <v>0</v>
      </c>
      <c r="AQ31" s="121">
        <v>0</v>
      </c>
      <c r="AR31" s="121">
        <v>0</v>
      </c>
      <c r="AS31" s="121">
        <v>0</v>
      </c>
      <c r="AT31" s="121">
        <v>0</v>
      </c>
      <c r="AU31" s="121">
        <v>0</v>
      </c>
      <c r="AV31" s="121">
        <v>0</v>
      </c>
      <c r="AW31" s="121">
        <v>0</v>
      </c>
      <c r="AX31" s="121">
        <v>0</v>
      </c>
      <c r="AY31" s="121">
        <v>0</v>
      </c>
      <c r="AZ31" s="121">
        <v>0</v>
      </c>
      <c r="BA31" s="121">
        <v>0</v>
      </c>
      <c r="BB31" s="121">
        <v>0</v>
      </c>
      <c r="BC31" s="121">
        <v>0</v>
      </c>
      <c r="BD31" s="121">
        <v>0</v>
      </c>
      <c r="BE31" s="121">
        <v>0</v>
      </c>
      <c r="BF31" s="121">
        <v>0</v>
      </c>
      <c r="BG31" s="121">
        <v>0</v>
      </c>
      <c r="BH31" s="121">
        <v>0</v>
      </c>
      <c r="BI31" s="121">
        <v>0</v>
      </c>
      <c r="BJ31" s="121">
        <v>0</v>
      </c>
      <c r="BK31" s="121">
        <v>0</v>
      </c>
      <c r="BL31" s="121">
        <v>0</v>
      </c>
      <c r="BM31" s="121">
        <v>0</v>
      </c>
      <c r="BN31" s="121">
        <v>0</v>
      </c>
      <c r="BO31" s="121">
        <v>0</v>
      </c>
      <c r="BP31" s="121">
        <v>0</v>
      </c>
      <c r="BQ31" s="121">
        <v>0</v>
      </c>
      <c r="BR31" s="121">
        <v>0</v>
      </c>
      <c r="BS31" s="121">
        <v>0</v>
      </c>
      <c r="BT31" s="121">
        <v>0</v>
      </c>
      <c r="BU31" s="121">
        <v>0</v>
      </c>
      <c r="BV31" s="121">
        <v>0</v>
      </c>
      <c r="BW31" s="121">
        <v>0</v>
      </c>
      <c r="BX31" s="121">
        <v>0</v>
      </c>
      <c r="BY31" s="121">
        <v>0</v>
      </c>
      <c r="BZ31" s="121">
        <v>0</v>
      </c>
      <c r="CA31" s="121">
        <v>0</v>
      </c>
      <c r="CB31" s="121">
        <v>0</v>
      </c>
      <c r="CC31" s="121">
        <v>0</v>
      </c>
      <c r="CD31" s="121">
        <v>0</v>
      </c>
      <c r="CE31" s="121">
        <v>0</v>
      </c>
      <c r="CF31" s="121">
        <v>0</v>
      </c>
      <c r="CG31" s="121">
        <v>0</v>
      </c>
      <c r="CH31" s="121">
        <v>0</v>
      </c>
      <c r="CI31" s="121">
        <v>0</v>
      </c>
      <c r="CJ31" s="121">
        <v>0</v>
      </c>
      <c r="CK31" s="121">
        <v>0</v>
      </c>
      <c r="CL31" s="121">
        <v>0</v>
      </c>
      <c r="CM31" s="121">
        <v>0</v>
      </c>
      <c r="CN31" s="121">
        <v>0</v>
      </c>
      <c r="CO31" s="121">
        <v>0</v>
      </c>
      <c r="CP31" s="121">
        <v>0</v>
      </c>
      <c r="CQ31" s="121">
        <v>0</v>
      </c>
      <c r="CR31" s="121">
        <v>0</v>
      </c>
      <c r="CS31" s="121">
        <v>0</v>
      </c>
      <c r="CT31" s="121">
        <v>0</v>
      </c>
      <c r="CU31" s="121">
        <v>0</v>
      </c>
      <c r="CV31" s="121">
        <v>0</v>
      </c>
      <c r="CW31" s="121">
        <v>0</v>
      </c>
      <c r="CX31" s="121">
        <v>0</v>
      </c>
      <c r="CY31" s="121">
        <v>0</v>
      </c>
      <c r="CZ31" s="121">
        <v>0</v>
      </c>
      <c r="DA31" s="121">
        <v>0</v>
      </c>
      <c r="DB31" s="121">
        <v>0</v>
      </c>
      <c r="DC31" s="121">
        <v>0</v>
      </c>
      <c r="DD31" s="121">
        <v>0</v>
      </c>
      <c r="DE31" s="121">
        <v>0</v>
      </c>
      <c r="DF31" s="121">
        <v>0</v>
      </c>
      <c r="DG31" s="121">
        <v>0</v>
      </c>
      <c r="DH31" s="121">
        <v>0</v>
      </c>
      <c r="DI31" s="121">
        <v>0</v>
      </c>
      <c r="DJ31" s="121">
        <v>0</v>
      </c>
      <c r="DK31" s="121">
        <v>0</v>
      </c>
      <c r="DL31" s="121">
        <v>0</v>
      </c>
      <c r="DM31" s="121">
        <v>0</v>
      </c>
      <c r="DN31" s="121">
        <v>0</v>
      </c>
      <c r="DO31" s="121">
        <v>0</v>
      </c>
      <c r="DP31" s="121">
        <v>0</v>
      </c>
      <c r="DQ31" s="121">
        <v>0</v>
      </c>
    </row>
    <row r="32" spans="1:121" ht="15" customHeight="1">
      <c r="A32" s="63"/>
      <c r="B32" s="86"/>
      <c r="C32" s="173">
        <v>20</v>
      </c>
      <c r="D32" s="263" t="s">
        <v>145</v>
      </c>
      <c r="E32" s="263"/>
      <c r="F32" s="263"/>
      <c r="G32" s="263"/>
      <c r="H32" s="263"/>
      <c r="I32" s="263"/>
      <c r="J32" s="304">
        <f t="shared" ca="1" si="1"/>
        <v>43788.5390625</v>
      </c>
      <c r="K32" s="304"/>
      <c r="L32" s="268"/>
      <c r="M32" s="208"/>
      <c r="N32" s="263">
        <f t="shared" ca="1" si="2"/>
        <v>23.168539186507935</v>
      </c>
      <c r="O32" s="263"/>
      <c r="P32" s="304">
        <f t="shared" ca="1" si="3"/>
        <v>35787.734375</v>
      </c>
      <c r="Q32" s="304"/>
      <c r="R32" s="268"/>
      <c r="S32" s="208"/>
      <c r="T32" s="263">
        <f t="shared" ca="1" si="4"/>
        <v>33.136791087962962</v>
      </c>
      <c r="U32" s="263"/>
      <c r="V32" s="304">
        <f t="shared" ca="1" si="5"/>
        <v>54440.7734375</v>
      </c>
      <c r="W32" s="304"/>
      <c r="X32" s="268"/>
      <c r="Y32" s="208"/>
      <c r="Z32" s="305">
        <f t="shared" ca="1" si="6"/>
        <v>28.804642030423285</v>
      </c>
      <c r="AA32" s="306"/>
      <c r="AB32" s="63"/>
      <c r="AC32" s="63"/>
      <c r="AF32" s="121" t="s">
        <v>129</v>
      </c>
      <c r="AG32" s="121">
        <f t="shared" ca="1" si="7"/>
        <v>0</v>
      </c>
      <c r="AH32" s="121">
        <v>0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0</v>
      </c>
      <c r="AO32" s="121">
        <v>0</v>
      </c>
      <c r="AP32" s="121">
        <v>0</v>
      </c>
      <c r="AQ32" s="121">
        <v>0</v>
      </c>
      <c r="AR32" s="121">
        <v>0</v>
      </c>
      <c r="AS32" s="121">
        <v>0</v>
      </c>
      <c r="AT32" s="121">
        <v>0</v>
      </c>
      <c r="AU32" s="121">
        <v>0</v>
      </c>
      <c r="AV32" s="121">
        <v>0</v>
      </c>
      <c r="AW32" s="121">
        <v>0</v>
      </c>
      <c r="AX32" s="121">
        <v>0</v>
      </c>
      <c r="AY32" s="121">
        <v>0</v>
      </c>
      <c r="AZ32" s="121">
        <v>0</v>
      </c>
      <c r="BA32" s="121">
        <v>0</v>
      </c>
      <c r="BB32" s="121">
        <v>0</v>
      </c>
      <c r="BC32" s="121">
        <v>0</v>
      </c>
      <c r="BD32" s="121">
        <v>0</v>
      </c>
      <c r="BE32" s="121">
        <v>0</v>
      </c>
      <c r="BF32" s="121">
        <v>0</v>
      </c>
      <c r="BG32" s="121">
        <v>0</v>
      </c>
      <c r="BH32" s="121">
        <v>0</v>
      </c>
      <c r="BI32" s="121">
        <v>0</v>
      </c>
      <c r="BJ32" s="121">
        <v>0</v>
      </c>
      <c r="BK32" s="121">
        <v>0</v>
      </c>
      <c r="BL32" s="121">
        <v>0</v>
      </c>
      <c r="BM32" s="121">
        <v>0</v>
      </c>
      <c r="BN32" s="121">
        <v>0</v>
      </c>
      <c r="BO32" s="121">
        <v>0</v>
      </c>
      <c r="BP32" s="121">
        <v>0</v>
      </c>
      <c r="BQ32" s="121">
        <v>0</v>
      </c>
      <c r="BR32" s="121">
        <v>0</v>
      </c>
      <c r="BS32" s="121">
        <v>0</v>
      </c>
      <c r="BT32" s="121">
        <v>0</v>
      </c>
      <c r="BU32" s="121">
        <v>0</v>
      </c>
      <c r="BV32" s="121">
        <v>0</v>
      </c>
      <c r="BW32" s="121">
        <v>0</v>
      </c>
      <c r="BX32" s="121">
        <v>0</v>
      </c>
      <c r="BY32" s="121">
        <v>0</v>
      </c>
      <c r="BZ32" s="121">
        <v>0</v>
      </c>
      <c r="CA32" s="121">
        <v>0</v>
      </c>
      <c r="CB32" s="121">
        <v>0</v>
      </c>
      <c r="CC32" s="121">
        <v>0</v>
      </c>
      <c r="CD32" s="121">
        <v>0</v>
      </c>
      <c r="CE32" s="121">
        <v>0</v>
      </c>
      <c r="CF32" s="121">
        <v>0</v>
      </c>
      <c r="CG32" s="121">
        <v>0</v>
      </c>
      <c r="CH32" s="121">
        <v>0</v>
      </c>
      <c r="CI32" s="121">
        <v>0</v>
      </c>
      <c r="CJ32" s="121">
        <v>0</v>
      </c>
      <c r="CK32" s="121">
        <v>0</v>
      </c>
      <c r="CL32" s="121">
        <v>0</v>
      </c>
      <c r="CM32" s="121">
        <v>0</v>
      </c>
      <c r="CN32" s="121">
        <v>0</v>
      </c>
      <c r="CO32" s="121">
        <v>0</v>
      </c>
      <c r="CP32" s="121">
        <v>0</v>
      </c>
      <c r="CQ32" s="121">
        <v>0</v>
      </c>
      <c r="CR32" s="121">
        <v>0</v>
      </c>
      <c r="CS32" s="121">
        <v>0</v>
      </c>
      <c r="CT32" s="121">
        <v>0</v>
      </c>
      <c r="CU32" s="121">
        <v>0</v>
      </c>
      <c r="CV32" s="121">
        <v>0</v>
      </c>
      <c r="CW32" s="121">
        <v>0</v>
      </c>
      <c r="CX32" s="121">
        <v>0</v>
      </c>
      <c r="CY32" s="121">
        <v>0</v>
      </c>
      <c r="CZ32" s="121">
        <v>0</v>
      </c>
      <c r="DA32" s="121">
        <v>0</v>
      </c>
      <c r="DB32" s="121">
        <v>0</v>
      </c>
      <c r="DC32" s="121">
        <v>0</v>
      </c>
      <c r="DD32" s="121">
        <v>0</v>
      </c>
      <c r="DE32" s="121">
        <v>0</v>
      </c>
      <c r="DF32" s="121">
        <v>0</v>
      </c>
      <c r="DG32" s="121">
        <v>0</v>
      </c>
      <c r="DH32" s="121">
        <v>0</v>
      </c>
      <c r="DI32" s="121">
        <v>0</v>
      </c>
      <c r="DJ32" s="121">
        <v>0</v>
      </c>
      <c r="DK32" s="121">
        <v>0</v>
      </c>
      <c r="DL32" s="121">
        <v>0</v>
      </c>
      <c r="DM32" s="121">
        <v>0</v>
      </c>
      <c r="DN32" s="121">
        <v>0</v>
      </c>
      <c r="DO32" s="121">
        <v>0</v>
      </c>
      <c r="DP32" s="121">
        <v>0</v>
      </c>
      <c r="DQ32" s="121">
        <v>0</v>
      </c>
    </row>
    <row r="33" spans="1:121" ht="15" customHeight="1">
      <c r="A33" s="63"/>
      <c r="B33" s="86"/>
      <c r="C33" s="173">
        <v>21</v>
      </c>
      <c r="D33" s="263" t="s">
        <v>146</v>
      </c>
      <c r="E33" s="263"/>
      <c r="F33" s="263"/>
      <c r="G33" s="263"/>
      <c r="H33" s="263"/>
      <c r="I33" s="263"/>
      <c r="J33" s="304">
        <f t="shared" ca="1" si="1"/>
        <v>43756.84375</v>
      </c>
      <c r="K33" s="304"/>
      <c r="L33" s="268"/>
      <c r="M33" s="208"/>
      <c r="N33" s="263">
        <f t="shared" ca="1" si="2"/>
        <v>23.151769179894181</v>
      </c>
      <c r="O33" s="263"/>
      <c r="P33" s="304">
        <f t="shared" ca="1" si="3"/>
        <v>35236.66796875</v>
      </c>
      <c r="Q33" s="304"/>
      <c r="R33" s="268"/>
      <c r="S33" s="208"/>
      <c r="T33" s="263">
        <f t="shared" ca="1" si="4"/>
        <v>32.626544415509258</v>
      </c>
      <c r="U33" s="263"/>
      <c r="V33" s="304">
        <f t="shared" ca="1" si="5"/>
        <v>54393.1953125</v>
      </c>
      <c r="W33" s="304"/>
      <c r="X33" s="268"/>
      <c r="Y33" s="208"/>
      <c r="Z33" s="305">
        <f t="shared" ca="1" si="6"/>
        <v>28.77946841931217</v>
      </c>
      <c r="AA33" s="306"/>
      <c r="AB33" s="63"/>
      <c r="AC33" s="63"/>
      <c r="AF33" s="121" t="s">
        <v>130</v>
      </c>
      <c r="AG33" s="121">
        <f t="shared" ca="1" si="7"/>
        <v>0</v>
      </c>
      <c r="AH33" s="121">
        <v>0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0</v>
      </c>
      <c r="AO33" s="121">
        <v>0</v>
      </c>
      <c r="AP33" s="121">
        <v>0</v>
      </c>
      <c r="AQ33" s="121">
        <v>0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  <c r="AX33" s="121">
        <v>0</v>
      </c>
      <c r="AY33" s="121">
        <v>0</v>
      </c>
      <c r="AZ33" s="121">
        <v>0</v>
      </c>
      <c r="BA33" s="121">
        <v>0</v>
      </c>
      <c r="BB33" s="121">
        <v>0</v>
      </c>
      <c r="BC33" s="121">
        <v>0</v>
      </c>
      <c r="BD33" s="121">
        <v>0</v>
      </c>
      <c r="BE33" s="121">
        <v>0</v>
      </c>
      <c r="BF33" s="121">
        <v>0</v>
      </c>
      <c r="BG33" s="121">
        <v>0</v>
      </c>
      <c r="BH33" s="121">
        <v>0</v>
      </c>
      <c r="BI33" s="121">
        <v>0</v>
      </c>
      <c r="BJ33" s="121">
        <v>0</v>
      </c>
      <c r="BK33" s="121">
        <v>0</v>
      </c>
      <c r="BL33" s="121">
        <v>0</v>
      </c>
      <c r="BM33" s="121">
        <v>0</v>
      </c>
      <c r="BN33" s="121">
        <v>0</v>
      </c>
      <c r="BO33" s="121">
        <v>0</v>
      </c>
      <c r="BP33" s="121">
        <v>0</v>
      </c>
      <c r="BQ33" s="121">
        <v>0</v>
      </c>
      <c r="BR33" s="121">
        <v>0</v>
      </c>
      <c r="BS33" s="121">
        <v>0</v>
      </c>
      <c r="BT33" s="121">
        <v>0</v>
      </c>
      <c r="BU33" s="121">
        <v>0</v>
      </c>
      <c r="BV33" s="121">
        <v>0</v>
      </c>
      <c r="BW33" s="121">
        <v>0</v>
      </c>
      <c r="BX33" s="121">
        <v>0</v>
      </c>
      <c r="BY33" s="121">
        <v>0</v>
      </c>
      <c r="BZ33" s="121">
        <v>0</v>
      </c>
      <c r="CA33" s="121">
        <v>0</v>
      </c>
      <c r="CB33" s="121">
        <v>0</v>
      </c>
      <c r="CC33" s="121">
        <v>0</v>
      </c>
      <c r="CD33" s="121">
        <v>0</v>
      </c>
      <c r="CE33" s="121">
        <v>0</v>
      </c>
      <c r="CF33" s="121">
        <v>0</v>
      </c>
      <c r="CG33" s="121">
        <v>0</v>
      </c>
      <c r="CH33" s="121">
        <v>0</v>
      </c>
      <c r="CI33" s="121">
        <v>0</v>
      </c>
      <c r="CJ33" s="121">
        <v>0</v>
      </c>
      <c r="CK33" s="121">
        <v>0</v>
      </c>
      <c r="CL33" s="121">
        <v>0</v>
      </c>
      <c r="CM33" s="121">
        <v>0</v>
      </c>
      <c r="CN33" s="121">
        <v>0</v>
      </c>
      <c r="CO33" s="121">
        <v>0</v>
      </c>
      <c r="CP33" s="121">
        <v>0</v>
      </c>
      <c r="CQ33" s="121">
        <v>0</v>
      </c>
      <c r="CR33" s="121">
        <v>0</v>
      </c>
      <c r="CS33" s="121">
        <v>0</v>
      </c>
      <c r="CT33" s="121">
        <v>0</v>
      </c>
      <c r="CU33" s="121">
        <v>0</v>
      </c>
      <c r="CV33" s="121">
        <v>0</v>
      </c>
      <c r="CW33" s="121">
        <v>0</v>
      </c>
      <c r="CX33" s="121">
        <v>0</v>
      </c>
      <c r="CY33" s="121">
        <v>0</v>
      </c>
      <c r="CZ33" s="121">
        <v>0</v>
      </c>
      <c r="DA33" s="121">
        <v>0</v>
      </c>
      <c r="DB33" s="121">
        <v>0</v>
      </c>
      <c r="DC33" s="121">
        <v>0</v>
      </c>
      <c r="DD33" s="121">
        <v>0</v>
      </c>
      <c r="DE33" s="121">
        <v>0</v>
      </c>
      <c r="DF33" s="121">
        <v>0</v>
      </c>
      <c r="DG33" s="121">
        <v>0</v>
      </c>
      <c r="DH33" s="121">
        <v>0</v>
      </c>
      <c r="DI33" s="121">
        <v>0</v>
      </c>
      <c r="DJ33" s="121">
        <v>0</v>
      </c>
      <c r="DK33" s="121">
        <v>0</v>
      </c>
      <c r="DL33" s="121">
        <v>0</v>
      </c>
      <c r="DM33" s="121">
        <v>0</v>
      </c>
      <c r="DN33" s="121">
        <v>0</v>
      </c>
      <c r="DO33" s="121">
        <v>0</v>
      </c>
      <c r="DP33" s="121">
        <v>0</v>
      </c>
      <c r="DQ33" s="121">
        <v>0</v>
      </c>
    </row>
    <row r="34" spans="1:121" ht="15" customHeight="1">
      <c r="A34" s="63"/>
      <c r="B34" s="86"/>
      <c r="C34" s="173">
        <v>22</v>
      </c>
      <c r="D34" s="263" t="s">
        <v>147</v>
      </c>
      <c r="E34" s="263"/>
      <c r="F34" s="263"/>
      <c r="G34" s="263"/>
      <c r="H34" s="263"/>
      <c r="I34" s="263"/>
      <c r="J34" s="304">
        <f t="shared" ca="1" si="1"/>
        <v>43744.58984375</v>
      </c>
      <c r="K34" s="304"/>
      <c r="L34" s="268"/>
      <c r="M34" s="208"/>
      <c r="N34" s="263">
        <f t="shared" ca="1" si="2"/>
        <v>23.145285631613756</v>
      </c>
      <c r="O34" s="263"/>
      <c r="P34" s="304">
        <f t="shared" ca="1" si="3"/>
        <v>35187.8125</v>
      </c>
      <c r="Q34" s="304"/>
      <c r="R34" s="268"/>
      <c r="S34" s="208"/>
      <c r="T34" s="263">
        <f t="shared" ca="1" si="4"/>
        <v>32.581307870370367</v>
      </c>
      <c r="U34" s="263"/>
      <c r="V34" s="304">
        <f t="shared" ca="1" si="5"/>
        <v>54374.50390625</v>
      </c>
      <c r="W34" s="304"/>
      <c r="X34" s="268"/>
      <c r="Y34" s="208"/>
      <c r="Z34" s="305">
        <f t="shared" ca="1" si="6"/>
        <v>28.769578786375661</v>
      </c>
      <c r="AA34" s="306"/>
      <c r="AB34" s="63"/>
      <c r="AC34" s="63"/>
      <c r="AF34" s="121" t="s">
        <v>131</v>
      </c>
      <c r="AG34" s="121">
        <f t="shared" ca="1" si="7"/>
        <v>0</v>
      </c>
      <c r="AH34" s="121">
        <v>0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0</v>
      </c>
      <c r="AO34" s="121">
        <v>0</v>
      </c>
      <c r="AP34" s="121">
        <v>0</v>
      </c>
      <c r="AQ34" s="121">
        <v>0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  <c r="AX34" s="121">
        <v>0</v>
      </c>
      <c r="AY34" s="121">
        <v>0</v>
      </c>
      <c r="AZ34" s="121">
        <v>0</v>
      </c>
      <c r="BA34" s="121">
        <v>0</v>
      </c>
      <c r="BB34" s="121">
        <v>0</v>
      </c>
      <c r="BC34" s="121">
        <v>0</v>
      </c>
      <c r="BD34" s="121">
        <v>0</v>
      </c>
      <c r="BE34" s="121">
        <v>0</v>
      </c>
      <c r="BF34" s="121">
        <v>0</v>
      </c>
      <c r="BG34" s="121">
        <v>0</v>
      </c>
      <c r="BH34" s="121">
        <v>0</v>
      </c>
      <c r="BI34" s="121">
        <v>0</v>
      </c>
      <c r="BJ34" s="121">
        <v>0</v>
      </c>
      <c r="BK34" s="121">
        <v>0</v>
      </c>
      <c r="BL34" s="121">
        <v>0</v>
      </c>
      <c r="BM34" s="121">
        <v>0</v>
      </c>
      <c r="BN34" s="121">
        <v>0</v>
      </c>
      <c r="BO34" s="121">
        <v>0</v>
      </c>
      <c r="BP34" s="121">
        <v>0</v>
      </c>
      <c r="BQ34" s="121">
        <v>0</v>
      </c>
      <c r="BR34" s="121">
        <v>0</v>
      </c>
      <c r="BS34" s="121">
        <v>0</v>
      </c>
      <c r="BT34" s="121">
        <v>0</v>
      </c>
      <c r="BU34" s="121">
        <v>0</v>
      </c>
      <c r="BV34" s="121">
        <v>0</v>
      </c>
      <c r="BW34" s="121">
        <v>0</v>
      </c>
      <c r="BX34" s="121">
        <v>0</v>
      </c>
      <c r="BY34" s="121">
        <v>0</v>
      </c>
      <c r="BZ34" s="121">
        <v>0</v>
      </c>
      <c r="CA34" s="121">
        <v>0</v>
      </c>
      <c r="CB34" s="121">
        <v>0</v>
      </c>
      <c r="CC34" s="121">
        <v>0</v>
      </c>
      <c r="CD34" s="121">
        <v>0</v>
      </c>
      <c r="CE34" s="121">
        <v>0</v>
      </c>
      <c r="CF34" s="121">
        <v>0</v>
      </c>
      <c r="CG34" s="121">
        <v>0</v>
      </c>
      <c r="CH34" s="121">
        <v>0</v>
      </c>
      <c r="CI34" s="121">
        <v>0</v>
      </c>
      <c r="CJ34" s="121">
        <v>0</v>
      </c>
      <c r="CK34" s="121">
        <v>0</v>
      </c>
      <c r="CL34" s="121">
        <v>0</v>
      </c>
      <c r="CM34" s="121">
        <v>0</v>
      </c>
      <c r="CN34" s="121">
        <v>0</v>
      </c>
      <c r="CO34" s="121">
        <v>0</v>
      </c>
      <c r="CP34" s="121">
        <v>0</v>
      </c>
      <c r="CQ34" s="121">
        <v>0</v>
      </c>
      <c r="CR34" s="121">
        <v>0</v>
      </c>
      <c r="CS34" s="121">
        <v>0</v>
      </c>
      <c r="CT34" s="121">
        <v>0</v>
      </c>
      <c r="CU34" s="121">
        <v>0</v>
      </c>
      <c r="CV34" s="121">
        <v>0</v>
      </c>
      <c r="CW34" s="121">
        <v>0</v>
      </c>
      <c r="CX34" s="121">
        <v>0</v>
      </c>
      <c r="CY34" s="121">
        <v>0</v>
      </c>
      <c r="CZ34" s="121">
        <v>0</v>
      </c>
      <c r="DA34" s="121">
        <v>0</v>
      </c>
      <c r="DB34" s="121">
        <v>0</v>
      </c>
      <c r="DC34" s="121">
        <v>0</v>
      </c>
      <c r="DD34" s="121">
        <v>0</v>
      </c>
      <c r="DE34" s="121">
        <v>0</v>
      </c>
      <c r="DF34" s="121">
        <v>0</v>
      </c>
      <c r="DG34" s="121">
        <v>0</v>
      </c>
      <c r="DH34" s="121">
        <v>0</v>
      </c>
      <c r="DI34" s="121">
        <v>0</v>
      </c>
      <c r="DJ34" s="121">
        <v>0</v>
      </c>
      <c r="DK34" s="121">
        <v>0</v>
      </c>
      <c r="DL34" s="121">
        <v>0</v>
      </c>
      <c r="DM34" s="121">
        <v>0</v>
      </c>
      <c r="DN34" s="121">
        <v>0</v>
      </c>
      <c r="DO34" s="121">
        <v>0</v>
      </c>
      <c r="DP34" s="121">
        <v>0</v>
      </c>
      <c r="DQ34" s="121">
        <v>0</v>
      </c>
    </row>
    <row r="35" spans="1:121" ht="15" customHeight="1">
      <c r="A35" s="63"/>
      <c r="B35" s="86"/>
      <c r="C35" s="173">
        <v>23</v>
      </c>
      <c r="D35" s="263" t="s">
        <v>121</v>
      </c>
      <c r="E35" s="263"/>
      <c r="F35" s="263"/>
      <c r="G35" s="263"/>
      <c r="H35" s="263"/>
      <c r="I35" s="263"/>
      <c r="J35" s="304">
        <f t="shared" ca="1" si="1"/>
        <v>43546.6875</v>
      </c>
      <c r="K35" s="304"/>
      <c r="L35" s="269"/>
      <c r="M35" s="270"/>
      <c r="N35" s="263">
        <f t="shared" ca="1" si="2"/>
        <v>23.040575396825396</v>
      </c>
      <c r="O35" s="263"/>
      <c r="P35" s="304">
        <f t="shared" ca="1" si="3"/>
        <v>37386.953125</v>
      </c>
      <c r="Q35" s="304"/>
      <c r="R35" s="269"/>
      <c r="S35" s="270"/>
      <c r="T35" s="263">
        <f t="shared" ca="1" si="4"/>
        <v>34.617549189814817</v>
      </c>
      <c r="U35" s="263"/>
      <c r="V35" s="304">
        <f t="shared" ca="1" si="5"/>
        <v>55847.40234375</v>
      </c>
      <c r="W35" s="304"/>
      <c r="X35" s="269"/>
      <c r="Y35" s="270"/>
      <c r="Z35" s="305">
        <f t="shared" ca="1" si="6"/>
        <v>29.548890128968253</v>
      </c>
      <c r="AA35" s="306"/>
      <c r="AB35" s="63"/>
      <c r="AC35" s="63"/>
      <c r="AF35" s="121" t="s">
        <v>132</v>
      </c>
      <c r="AG35" s="121">
        <f t="shared" ca="1" si="7"/>
        <v>0</v>
      </c>
      <c r="AH35" s="121">
        <v>0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0</v>
      </c>
      <c r="AO35" s="121">
        <v>0</v>
      </c>
      <c r="AP35" s="121">
        <v>0</v>
      </c>
      <c r="AQ35" s="121">
        <v>0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  <c r="AX35" s="121">
        <v>0</v>
      </c>
      <c r="AY35" s="121">
        <v>0</v>
      </c>
      <c r="AZ35" s="121">
        <v>0</v>
      </c>
      <c r="BA35" s="121">
        <v>0</v>
      </c>
      <c r="BB35" s="121">
        <v>0</v>
      </c>
      <c r="BC35" s="121">
        <v>0</v>
      </c>
      <c r="BD35" s="121">
        <v>0</v>
      </c>
      <c r="BE35" s="121">
        <v>0</v>
      </c>
      <c r="BF35" s="121">
        <v>0</v>
      </c>
      <c r="BG35" s="121">
        <v>0</v>
      </c>
      <c r="BH35" s="121">
        <v>0</v>
      </c>
      <c r="BI35" s="121">
        <v>0</v>
      </c>
      <c r="BJ35" s="121">
        <v>0</v>
      </c>
      <c r="BK35" s="121">
        <v>0</v>
      </c>
      <c r="BL35" s="121">
        <v>0</v>
      </c>
      <c r="BM35" s="121">
        <v>0</v>
      </c>
      <c r="BN35" s="121">
        <v>0</v>
      </c>
      <c r="BO35" s="121">
        <v>0</v>
      </c>
      <c r="BP35" s="121">
        <v>0</v>
      </c>
      <c r="BQ35" s="121">
        <v>0</v>
      </c>
      <c r="BR35" s="121">
        <v>0</v>
      </c>
      <c r="BS35" s="121">
        <v>0</v>
      </c>
      <c r="BT35" s="121">
        <v>0</v>
      </c>
      <c r="BU35" s="121">
        <v>0</v>
      </c>
      <c r="BV35" s="121">
        <v>0</v>
      </c>
      <c r="BW35" s="121">
        <v>0</v>
      </c>
      <c r="BX35" s="121">
        <v>0</v>
      </c>
      <c r="BY35" s="121">
        <v>0</v>
      </c>
      <c r="BZ35" s="121">
        <v>0</v>
      </c>
      <c r="CA35" s="121">
        <v>0</v>
      </c>
      <c r="CB35" s="121">
        <v>0</v>
      </c>
      <c r="CC35" s="121">
        <v>0</v>
      </c>
      <c r="CD35" s="121">
        <v>0</v>
      </c>
      <c r="CE35" s="121">
        <v>0</v>
      </c>
      <c r="CF35" s="121">
        <v>0</v>
      </c>
      <c r="CG35" s="121">
        <v>0</v>
      </c>
      <c r="CH35" s="121">
        <v>0</v>
      </c>
      <c r="CI35" s="121">
        <v>0</v>
      </c>
      <c r="CJ35" s="121">
        <v>0</v>
      </c>
      <c r="CK35" s="121">
        <v>0</v>
      </c>
      <c r="CL35" s="121">
        <v>0</v>
      </c>
      <c r="CM35" s="121">
        <v>0</v>
      </c>
      <c r="CN35" s="121">
        <v>0</v>
      </c>
      <c r="CO35" s="121">
        <v>0</v>
      </c>
      <c r="CP35" s="121">
        <v>0</v>
      </c>
      <c r="CQ35" s="121">
        <v>0</v>
      </c>
      <c r="CR35" s="121">
        <v>0</v>
      </c>
      <c r="CS35" s="121">
        <v>0</v>
      </c>
      <c r="CT35" s="121">
        <v>0</v>
      </c>
      <c r="CU35" s="121">
        <v>0</v>
      </c>
      <c r="CV35" s="121">
        <v>0</v>
      </c>
      <c r="CW35" s="121">
        <v>0</v>
      </c>
      <c r="CX35" s="121">
        <v>0</v>
      </c>
      <c r="CY35" s="121">
        <v>0</v>
      </c>
      <c r="CZ35" s="121">
        <v>0</v>
      </c>
      <c r="DA35" s="121">
        <v>0</v>
      </c>
      <c r="DB35" s="121">
        <v>0</v>
      </c>
      <c r="DC35" s="121">
        <v>0</v>
      </c>
      <c r="DD35" s="121">
        <v>0</v>
      </c>
      <c r="DE35" s="121">
        <v>0</v>
      </c>
      <c r="DF35" s="121">
        <v>0</v>
      </c>
      <c r="DG35" s="121">
        <v>0</v>
      </c>
      <c r="DH35" s="121">
        <v>0</v>
      </c>
      <c r="DI35" s="121">
        <v>0</v>
      </c>
      <c r="DJ35" s="121">
        <v>0</v>
      </c>
      <c r="DK35" s="121">
        <v>0</v>
      </c>
      <c r="DL35" s="121">
        <v>0</v>
      </c>
      <c r="DM35" s="121">
        <v>0</v>
      </c>
      <c r="DN35" s="121">
        <v>0</v>
      </c>
      <c r="DO35" s="121">
        <v>0</v>
      </c>
      <c r="DP35" s="121">
        <v>0</v>
      </c>
      <c r="DQ35" s="121">
        <v>0</v>
      </c>
    </row>
    <row r="36" spans="1:121" ht="15" customHeight="1">
      <c r="N36" s="50"/>
      <c r="O36" s="9"/>
      <c r="P36" s="133"/>
      <c r="Q36" s="134"/>
      <c r="R36" s="10"/>
      <c r="S36" s="10"/>
      <c r="T36" s="10"/>
      <c r="U36" s="10"/>
      <c r="V36" s="133"/>
      <c r="W36" s="133"/>
      <c r="X36" s="10"/>
      <c r="Y36" s="10"/>
      <c r="Z36" s="10"/>
      <c r="AA36" s="10"/>
      <c r="AB36" s="10"/>
      <c r="AC36" s="10"/>
      <c r="AF36" s="121" t="s">
        <v>133</v>
      </c>
      <c r="AG36" s="121">
        <f t="shared" ca="1" si="7"/>
        <v>0</v>
      </c>
      <c r="AH36" s="121">
        <v>0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121">
        <v>0</v>
      </c>
      <c r="AQ36" s="121">
        <v>0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  <c r="AX36" s="121">
        <v>0</v>
      </c>
      <c r="AY36" s="121">
        <v>0</v>
      </c>
      <c r="AZ36" s="121">
        <v>0</v>
      </c>
      <c r="BA36" s="121">
        <v>0</v>
      </c>
      <c r="BB36" s="121">
        <v>0</v>
      </c>
      <c r="BC36" s="121">
        <v>0</v>
      </c>
      <c r="BD36" s="121">
        <v>0</v>
      </c>
      <c r="BE36" s="121">
        <v>0</v>
      </c>
      <c r="BF36" s="121">
        <v>0</v>
      </c>
      <c r="BG36" s="121">
        <v>0</v>
      </c>
      <c r="BH36" s="121">
        <v>0</v>
      </c>
      <c r="BI36" s="121">
        <v>0</v>
      </c>
      <c r="BJ36" s="121">
        <v>0</v>
      </c>
      <c r="BK36" s="121">
        <v>0</v>
      </c>
      <c r="BL36" s="121">
        <v>0</v>
      </c>
      <c r="BM36" s="121">
        <v>0</v>
      </c>
      <c r="BN36" s="121">
        <v>0</v>
      </c>
      <c r="BO36" s="121">
        <v>0</v>
      </c>
      <c r="BP36" s="121">
        <v>0</v>
      </c>
      <c r="BQ36" s="121">
        <v>0</v>
      </c>
      <c r="BR36" s="121">
        <v>0</v>
      </c>
      <c r="BS36" s="121">
        <v>0</v>
      </c>
      <c r="BT36" s="121">
        <v>0</v>
      </c>
      <c r="BU36" s="121">
        <v>0</v>
      </c>
      <c r="BV36" s="121">
        <v>0</v>
      </c>
      <c r="BW36" s="121">
        <v>0</v>
      </c>
      <c r="BX36" s="121">
        <v>0</v>
      </c>
      <c r="BY36" s="121">
        <v>0</v>
      </c>
      <c r="BZ36" s="121">
        <v>0</v>
      </c>
      <c r="CA36" s="121">
        <v>0</v>
      </c>
      <c r="CB36" s="121">
        <v>0</v>
      </c>
      <c r="CC36" s="121">
        <v>0</v>
      </c>
      <c r="CD36" s="121">
        <v>0</v>
      </c>
      <c r="CE36" s="121">
        <v>0</v>
      </c>
      <c r="CF36" s="121">
        <v>0</v>
      </c>
      <c r="CG36" s="121">
        <v>0</v>
      </c>
      <c r="CH36" s="121">
        <v>0</v>
      </c>
      <c r="CI36" s="121">
        <v>0</v>
      </c>
      <c r="CJ36" s="121">
        <v>0</v>
      </c>
      <c r="CK36" s="121">
        <v>0</v>
      </c>
      <c r="CL36" s="121">
        <v>0</v>
      </c>
      <c r="CM36" s="121">
        <v>0</v>
      </c>
      <c r="CN36" s="121">
        <v>0</v>
      </c>
      <c r="CO36" s="121">
        <v>0</v>
      </c>
      <c r="CP36" s="121">
        <v>0</v>
      </c>
      <c r="CQ36" s="121">
        <v>0</v>
      </c>
      <c r="CR36" s="121">
        <v>0</v>
      </c>
      <c r="CS36" s="121">
        <v>0</v>
      </c>
      <c r="CT36" s="121">
        <v>0</v>
      </c>
      <c r="CU36" s="121">
        <v>0</v>
      </c>
      <c r="CV36" s="121">
        <v>0</v>
      </c>
      <c r="CW36" s="121">
        <v>0</v>
      </c>
      <c r="CX36" s="121">
        <v>0</v>
      </c>
      <c r="CY36" s="121">
        <v>0</v>
      </c>
      <c r="CZ36" s="121">
        <v>0</v>
      </c>
      <c r="DA36" s="121">
        <v>0</v>
      </c>
      <c r="DB36" s="121">
        <v>0</v>
      </c>
      <c r="DC36" s="121">
        <v>0</v>
      </c>
      <c r="DD36" s="121">
        <v>0</v>
      </c>
      <c r="DE36" s="121">
        <v>0</v>
      </c>
      <c r="DF36" s="121">
        <v>0</v>
      </c>
      <c r="DG36" s="121">
        <v>0</v>
      </c>
      <c r="DH36" s="121">
        <v>0</v>
      </c>
      <c r="DI36" s="121">
        <v>0</v>
      </c>
      <c r="DJ36" s="121">
        <v>0</v>
      </c>
      <c r="DK36" s="121">
        <v>0</v>
      </c>
      <c r="DL36" s="121">
        <v>0</v>
      </c>
      <c r="DM36" s="121">
        <v>0</v>
      </c>
      <c r="DN36" s="121">
        <v>0</v>
      </c>
      <c r="DO36" s="121">
        <v>0</v>
      </c>
      <c r="DP36" s="121">
        <v>0</v>
      </c>
      <c r="DQ36" s="121">
        <v>0</v>
      </c>
    </row>
    <row r="37" spans="1:121" ht="15" customHeight="1">
      <c r="N37" s="35"/>
      <c r="O37" s="25"/>
      <c r="P37" s="135"/>
      <c r="Q37" s="135"/>
      <c r="R37" s="25"/>
      <c r="S37" s="25"/>
      <c r="T37" s="25"/>
      <c r="U37" s="25"/>
      <c r="V37" s="135"/>
      <c r="W37" s="135"/>
      <c r="X37" s="25"/>
      <c r="Y37" s="25"/>
      <c r="Z37" s="25"/>
      <c r="AA37" s="25"/>
      <c r="AB37" s="25"/>
      <c r="AC37" s="25"/>
      <c r="AF37" s="121" t="s">
        <v>134</v>
      </c>
      <c r="AG37" s="121">
        <f t="shared" ca="1" si="7"/>
        <v>0</v>
      </c>
      <c r="AH37" s="121">
        <v>0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  <c r="AX37" s="121">
        <v>0</v>
      </c>
      <c r="AY37" s="121">
        <v>0</v>
      </c>
      <c r="AZ37" s="121">
        <v>0</v>
      </c>
      <c r="BA37" s="121">
        <v>0</v>
      </c>
      <c r="BB37" s="121">
        <v>0</v>
      </c>
      <c r="BC37" s="121">
        <v>0</v>
      </c>
      <c r="BD37" s="121">
        <v>0</v>
      </c>
      <c r="BE37" s="121">
        <v>0</v>
      </c>
      <c r="BF37" s="121">
        <v>0</v>
      </c>
      <c r="BG37" s="121">
        <v>0</v>
      </c>
      <c r="BH37" s="121">
        <v>0</v>
      </c>
      <c r="BI37" s="121">
        <v>0</v>
      </c>
      <c r="BJ37" s="121">
        <v>0</v>
      </c>
      <c r="BK37" s="121">
        <v>0</v>
      </c>
      <c r="BL37" s="121">
        <v>0</v>
      </c>
      <c r="BM37" s="121">
        <v>0</v>
      </c>
      <c r="BN37" s="121">
        <v>0</v>
      </c>
      <c r="BO37" s="121">
        <v>0</v>
      </c>
      <c r="BP37" s="121">
        <v>0</v>
      </c>
      <c r="BQ37" s="121">
        <v>0</v>
      </c>
      <c r="BR37" s="121">
        <v>0</v>
      </c>
      <c r="BS37" s="121">
        <v>0</v>
      </c>
      <c r="BT37" s="121">
        <v>0</v>
      </c>
      <c r="BU37" s="121">
        <v>0</v>
      </c>
      <c r="BV37" s="121">
        <v>0</v>
      </c>
      <c r="BW37" s="121">
        <v>0</v>
      </c>
      <c r="BX37" s="121">
        <v>0</v>
      </c>
      <c r="BY37" s="121">
        <v>0</v>
      </c>
      <c r="BZ37" s="121">
        <v>0</v>
      </c>
      <c r="CA37" s="121">
        <v>0</v>
      </c>
      <c r="CB37" s="121">
        <v>0</v>
      </c>
      <c r="CC37" s="121">
        <v>0</v>
      </c>
      <c r="CD37" s="121">
        <v>0</v>
      </c>
      <c r="CE37" s="121">
        <v>0</v>
      </c>
      <c r="CF37" s="121">
        <v>0</v>
      </c>
      <c r="CG37" s="121">
        <v>0</v>
      </c>
      <c r="CH37" s="121">
        <v>0</v>
      </c>
      <c r="CI37" s="121">
        <v>0</v>
      </c>
      <c r="CJ37" s="121">
        <v>0</v>
      </c>
      <c r="CK37" s="121">
        <v>0</v>
      </c>
      <c r="CL37" s="121">
        <v>0</v>
      </c>
      <c r="CM37" s="121">
        <v>0</v>
      </c>
      <c r="CN37" s="121">
        <v>0</v>
      </c>
      <c r="CO37" s="121">
        <v>0</v>
      </c>
      <c r="CP37" s="121">
        <v>0</v>
      </c>
      <c r="CQ37" s="121">
        <v>0</v>
      </c>
      <c r="CR37" s="121">
        <v>0</v>
      </c>
      <c r="CS37" s="121">
        <v>0</v>
      </c>
      <c r="CT37" s="121">
        <v>0</v>
      </c>
      <c r="CU37" s="121">
        <v>0</v>
      </c>
      <c r="CV37" s="121">
        <v>0</v>
      </c>
      <c r="CW37" s="121">
        <v>0</v>
      </c>
      <c r="CX37" s="121">
        <v>0</v>
      </c>
      <c r="CY37" s="121">
        <v>0</v>
      </c>
      <c r="CZ37" s="121">
        <v>0</v>
      </c>
      <c r="DA37" s="121">
        <v>0</v>
      </c>
      <c r="DB37" s="121">
        <v>0</v>
      </c>
      <c r="DC37" s="121">
        <v>0</v>
      </c>
      <c r="DD37" s="121">
        <v>0</v>
      </c>
      <c r="DE37" s="121">
        <v>0</v>
      </c>
      <c r="DF37" s="121">
        <v>0</v>
      </c>
      <c r="DG37" s="121">
        <v>0</v>
      </c>
      <c r="DH37" s="121">
        <v>0</v>
      </c>
      <c r="DI37" s="121">
        <v>0</v>
      </c>
      <c r="DJ37" s="121">
        <v>0</v>
      </c>
      <c r="DK37" s="121">
        <v>0</v>
      </c>
      <c r="DL37" s="121">
        <v>0</v>
      </c>
      <c r="DM37" s="121">
        <v>0</v>
      </c>
      <c r="DN37" s="121">
        <v>0</v>
      </c>
      <c r="DO37" s="121">
        <v>0</v>
      </c>
      <c r="DP37" s="121">
        <v>0</v>
      </c>
      <c r="DQ37" s="121">
        <v>0</v>
      </c>
    </row>
    <row r="38" spans="1:121" ht="15" customHeight="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63" t="s">
        <v>335</v>
      </c>
      <c r="AA38" s="2"/>
      <c r="AB38" s="2"/>
      <c r="AC38" s="2"/>
      <c r="AF38" s="121" t="s">
        <v>135</v>
      </c>
      <c r="AG38" s="121">
        <f t="shared" ca="1" si="7"/>
        <v>0</v>
      </c>
      <c r="AH38" s="121">
        <v>0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  <c r="AX38" s="121">
        <v>0</v>
      </c>
      <c r="AY38" s="121">
        <v>0</v>
      </c>
      <c r="AZ38" s="121">
        <v>0</v>
      </c>
      <c r="BA38" s="121">
        <v>0</v>
      </c>
      <c r="BB38" s="121">
        <v>0</v>
      </c>
      <c r="BC38" s="121">
        <v>0</v>
      </c>
      <c r="BD38" s="121">
        <v>0</v>
      </c>
      <c r="BE38" s="121">
        <v>0</v>
      </c>
      <c r="BF38" s="121">
        <v>0</v>
      </c>
      <c r="BG38" s="121">
        <v>0</v>
      </c>
      <c r="BH38" s="121">
        <v>0</v>
      </c>
      <c r="BI38" s="121">
        <v>0</v>
      </c>
      <c r="BJ38" s="121">
        <v>0</v>
      </c>
      <c r="BK38" s="121">
        <v>0</v>
      </c>
      <c r="BL38" s="121">
        <v>0</v>
      </c>
      <c r="BM38" s="121">
        <v>0</v>
      </c>
      <c r="BN38" s="121">
        <v>0</v>
      </c>
      <c r="BO38" s="121">
        <v>0</v>
      </c>
      <c r="BP38" s="121">
        <v>0</v>
      </c>
      <c r="BQ38" s="121">
        <v>0</v>
      </c>
      <c r="BR38" s="121">
        <v>0</v>
      </c>
      <c r="BS38" s="121">
        <v>0</v>
      </c>
      <c r="BT38" s="121">
        <v>0</v>
      </c>
      <c r="BU38" s="121">
        <v>0</v>
      </c>
      <c r="BV38" s="121">
        <v>0</v>
      </c>
      <c r="BW38" s="121">
        <v>0</v>
      </c>
      <c r="BX38" s="121">
        <v>0</v>
      </c>
      <c r="BY38" s="121">
        <v>0</v>
      </c>
      <c r="BZ38" s="121">
        <v>0</v>
      </c>
      <c r="CA38" s="121">
        <v>0</v>
      </c>
      <c r="CB38" s="121">
        <v>0</v>
      </c>
      <c r="CC38" s="121">
        <v>0</v>
      </c>
      <c r="CD38" s="121">
        <v>0</v>
      </c>
      <c r="CE38" s="121">
        <v>0</v>
      </c>
      <c r="CF38" s="121">
        <v>0</v>
      </c>
      <c r="CG38" s="121">
        <v>0</v>
      </c>
      <c r="CH38" s="121">
        <v>0</v>
      </c>
      <c r="CI38" s="121">
        <v>0</v>
      </c>
      <c r="CJ38" s="121">
        <v>0</v>
      </c>
      <c r="CK38" s="121">
        <v>0</v>
      </c>
      <c r="CL38" s="121">
        <v>0</v>
      </c>
      <c r="CM38" s="121">
        <v>0</v>
      </c>
      <c r="CN38" s="121">
        <v>0</v>
      </c>
      <c r="CO38" s="121">
        <v>0</v>
      </c>
      <c r="CP38" s="121">
        <v>0</v>
      </c>
      <c r="CQ38" s="121">
        <v>0</v>
      </c>
      <c r="CR38" s="121">
        <v>0</v>
      </c>
      <c r="CS38" s="121">
        <v>0</v>
      </c>
      <c r="CT38" s="121">
        <v>0</v>
      </c>
      <c r="CU38" s="121">
        <v>0</v>
      </c>
      <c r="CV38" s="121">
        <v>0</v>
      </c>
      <c r="CW38" s="121">
        <v>0</v>
      </c>
      <c r="CX38" s="121">
        <v>0</v>
      </c>
      <c r="CY38" s="121">
        <v>0</v>
      </c>
      <c r="CZ38" s="121">
        <v>0</v>
      </c>
      <c r="DA38" s="121">
        <v>0</v>
      </c>
      <c r="DB38" s="121">
        <v>0</v>
      </c>
      <c r="DC38" s="121">
        <v>0</v>
      </c>
      <c r="DD38" s="121">
        <v>0</v>
      </c>
      <c r="DE38" s="121">
        <v>0</v>
      </c>
      <c r="DF38" s="121">
        <v>0</v>
      </c>
      <c r="DG38" s="121">
        <v>0</v>
      </c>
      <c r="DH38" s="121">
        <v>0</v>
      </c>
      <c r="DI38" s="121">
        <v>0</v>
      </c>
      <c r="DJ38" s="121">
        <v>0</v>
      </c>
      <c r="DK38" s="121">
        <v>0</v>
      </c>
      <c r="DL38" s="121">
        <v>0</v>
      </c>
      <c r="DM38" s="121">
        <v>0</v>
      </c>
      <c r="DN38" s="121">
        <v>0</v>
      </c>
      <c r="DO38" s="121">
        <v>0</v>
      </c>
      <c r="DP38" s="121">
        <v>0</v>
      </c>
      <c r="DQ38" s="121">
        <v>0</v>
      </c>
    </row>
    <row r="39" spans="1:121" ht="15" customHeight="1">
      <c r="A39" s="71"/>
      <c r="B39" s="71"/>
      <c r="C39" s="302" t="s">
        <v>11</v>
      </c>
      <c r="D39" s="251"/>
      <c r="E39" s="251"/>
      <c r="F39" s="251"/>
      <c r="G39" s="251"/>
      <c r="H39" s="251"/>
      <c r="I39" s="251"/>
      <c r="J39" s="251"/>
      <c r="K39" s="251"/>
      <c r="L39" s="251"/>
      <c r="M39" s="250" t="s">
        <v>66</v>
      </c>
      <c r="N39" s="250"/>
      <c r="O39" s="250"/>
      <c r="P39" s="250"/>
      <c r="Q39" s="250" t="s">
        <v>67</v>
      </c>
      <c r="R39" s="250"/>
      <c r="S39" s="250"/>
      <c r="T39" s="250"/>
      <c r="U39" s="250" t="s">
        <v>68</v>
      </c>
      <c r="V39" s="250"/>
      <c r="W39" s="250"/>
      <c r="X39" s="250"/>
      <c r="Y39" s="250" t="s">
        <v>32</v>
      </c>
      <c r="Z39" s="250"/>
      <c r="AA39" s="303"/>
      <c r="AB39" s="2"/>
      <c r="AC39" s="2"/>
      <c r="AF39" s="121" t="s">
        <v>136</v>
      </c>
      <c r="AG39" s="121">
        <f t="shared" ca="1" si="7"/>
        <v>0</v>
      </c>
      <c r="AH39" s="121">
        <v>0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  <c r="AX39" s="121">
        <v>0</v>
      </c>
      <c r="AY39" s="121">
        <v>0</v>
      </c>
      <c r="AZ39" s="121">
        <v>0</v>
      </c>
      <c r="BA39" s="121">
        <v>0</v>
      </c>
      <c r="BB39" s="121">
        <v>0</v>
      </c>
      <c r="BC39" s="121">
        <v>0</v>
      </c>
      <c r="BD39" s="121">
        <v>0</v>
      </c>
      <c r="BE39" s="121">
        <v>0</v>
      </c>
      <c r="BF39" s="121">
        <v>0</v>
      </c>
      <c r="BG39" s="121">
        <v>0</v>
      </c>
      <c r="BH39" s="121">
        <v>0</v>
      </c>
      <c r="BI39" s="121">
        <v>0</v>
      </c>
      <c r="BJ39" s="121">
        <v>0</v>
      </c>
      <c r="BK39" s="121">
        <v>0</v>
      </c>
      <c r="BL39" s="121">
        <v>0</v>
      </c>
      <c r="BM39" s="121">
        <v>0</v>
      </c>
      <c r="BN39" s="121">
        <v>0</v>
      </c>
      <c r="BO39" s="121">
        <v>0</v>
      </c>
      <c r="BP39" s="121">
        <v>0</v>
      </c>
      <c r="BQ39" s="121">
        <v>0</v>
      </c>
      <c r="BR39" s="121">
        <v>0</v>
      </c>
      <c r="BS39" s="121">
        <v>0</v>
      </c>
      <c r="BT39" s="121">
        <v>0</v>
      </c>
      <c r="BU39" s="121">
        <v>0</v>
      </c>
      <c r="BV39" s="121">
        <v>0</v>
      </c>
      <c r="BW39" s="121">
        <v>0</v>
      </c>
      <c r="BX39" s="121">
        <v>0</v>
      </c>
      <c r="BY39" s="121">
        <v>0</v>
      </c>
      <c r="BZ39" s="121">
        <v>0</v>
      </c>
      <c r="CA39" s="121">
        <v>0</v>
      </c>
      <c r="CB39" s="121">
        <v>0</v>
      </c>
      <c r="CC39" s="121">
        <v>0</v>
      </c>
      <c r="CD39" s="121">
        <v>0</v>
      </c>
      <c r="CE39" s="121">
        <v>0</v>
      </c>
      <c r="CF39" s="121">
        <v>0</v>
      </c>
      <c r="CG39" s="121">
        <v>0</v>
      </c>
      <c r="CH39" s="121">
        <v>0</v>
      </c>
      <c r="CI39" s="121">
        <v>0</v>
      </c>
      <c r="CJ39" s="121">
        <v>0</v>
      </c>
      <c r="CK39" s="121">
        <v>0</v>
      </c>
      <c r="CL39" s="121">
        <v>0</v>
      </c>
      <c r="CM39" s="121">
        <v>0</v>
      </c>
      <c r="CN39" s="121">
        <v>0</v>
      </c>
      <c r="CO39" s="121">
        <v>0</v>
      </c>
      <c r="CP39" s="121">
        <v>0</v>
      </c>
      <c r="CQ39" s="121">
        <v>0</v>
      </c>
      <c r="CR39" s="121">
        <v>0</v>
      </c>
      <c r="CS39" s="121">
        <v>0</v>
      </c>
      <c r="CT39" s="121">
        <v>0</v>
      </c>
      <c r="CU39" s="121">
        <v>0</v>
      </c>
      <c r="CV39" s="121">
        <v>0</v>
      </c>
      <c r="CW39" s="121">
        <v>0</v>
      </c>
      <c r="CX39" s="121">
        <v>0</v>
      </c>
      <c r="CY39" s="121">
        <v>0</v>
      </c>
      <c r="CZ39" s="121">
        <v>0</v>
      </c>
      <c r="DA39" s="121">
        <v>0</v>
      </c>
      <c r="DB39" s="121">
        <v>0</v>
      </c>
      <c r="DC39" s="121">
        <v>0</v>
      </c>
      <c r="DD39" s="121">
        <v>0</v>
      </c>
      <c r="DE39" s="121">
        <v>0</v>
      </c>
      <c r="DF39" s="121">
        <v>0</v>
      </c>
      <c r="DG39" s="121">
        <v>0</v>
      </c>
      <c r="DH39" s="121">
        <v>0</v>
      </c>
      <c r="DI39" s="121">
        <v>0</v>
      </c>
      <c r="DJ39" s="121">
        <v>0</v>
      </c>
      <c r="DK39" s="121">
        <v>0</v>
      </c>
      <c r="DL39" s="121">
        <v>0</v>
      </c>
      <c r="DM39" s="121">
        <v>0</v>
      </c>
      <c r="DN39" s="121">
        <v>0</v>
      </c>
      <c r="DO39" s="121">
        <v>0</v>
      </c>
      <c r="DP39" s="121">
        <v>0</v>
      </c>
      <c r="DQ39" s="121">
        <v>0</v>
      </c>
    </row>
    <row r="40" spans="1:121" ht="15" customHeight="1">
      <c r="A40" s="71"/>
      <c r="B40" s="71"/>
      <c r="C40" s="302"/>
      <c r="D40" s="251"/>
      <c r="E40" s="251"/>
      <c r="F40" s="251"/>
      <c r="G40" s="251"/>
      <c r="H40" s="251"/>
      <c r="I40" s="251"/>
      <c r="J40" s="251"/>
      <c r="K40" s="251"/>
      <c r="L40" s="251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303"/>
      <c r="AB40" s="2"/>
      <c r="AC40" s="2"/>
      <c r="AF40" s="121" t="s">
        <v>137</v>
      </c>
      <c r="AG40" s="121">
        <f t="shared" ca="1" si="7"/>
        <v>0</v>
      </c>
      <c r="AH40" s="121">
        <v>0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121">
        <v>0</v>
      </c>
      <c r="AQ40" s="121">
        <v>0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  <c r="AX40" s="121">
        <v>0</v>
      </c>
      <c r="AY40" s="121">
        <v>0</v>
      </c>
      <c r="AZ40" s="121">
        <v>0</v>
      </c>
      <c r="BA40" s="121">
        <v>0</v>
      </c>
      <c r="BB40" s="121">
        <v>0</v>
      </c>
      <c r="BC40" s="121">
        <v>0</v>
      </c>
      <c r="BD40" s="121">
        <v>0</v>
      </c>
      <c r="BE40" s="121">
        <v>0</v>
      </c>
      <c r="BF40" s="121">
        <v>0</v>
      </c>
      <c r="BG40" s="121">
        <v>0</v>
      </c>
      <c r="BH40" s="121">
        <v>0</v>
      </c>
      <c r="BI40" s="121">
        <v>0</v>
      </c>
      <c r="BJ40" s="121">
        <v>0</v>
      </c>
      <c r="BK40" s="121">
        <v>0</v>
      </c>
      <c r="BL40" s="121">
        <v>0</v>
      </c>
      <c r="BM40" s="121">
        <v>0</v>
      </c>
      <c r="BN40" s="121">
        <v>0</v>
      </c>
      <c r="BO40" s="121">
        <v>0</v>
      </c>
      <c r="BP40" s="121">
        <v>0</v>
      </c>
      <c r="BQ40" s="121">
        <v>0</v>
      </c>
      <c r="BR40" s="121">
        <v>0</v>
      </c>
      <c r="BS40" s="121">
        <v>0</v>
      </c>
      <c r="BT40" s="121">
        <v>0</v>
      </c>
      <c r="BU40" s="121">
        <v>0</v>
      </c>
      <c r="BV40" s="121">
        <v>0</v>
      </c>
      <c r="BW40" s="121">
        <v>0</v>
      </c>
      <c r="BX40" s="121">
        <v>0</v>
      </c>
      <c r="BY40" s="121">
        <v>0</v>
      </c>
      <c r="BZ40" s="121">
        <v>0</v>
      </c>
      <c r="CA40" s="121">
        <v>0</v>
      </c>
      <c r="CB40" s="121">
        <v>0</v>
      </c>
      <c r="CC40" s="121">
        <v>0</v>
      </c>
      <c r="CD40" s="121">
        <v>0</v>
      </c>
      <c r="CE40" s="121">
        <v>0</v>
      </c>
      <c r="CF40" s="121">
        <v>0</v>
      </c>
      <c r="CG40" s="121">
        <v>0</v>
      </c>
      <c r="CH40" s="121">
        <v>0</v>
      </c>
      <c r="CI40" s="121">
        <v>0</v>
      </c>
      <c r="CJ40" s="121">
        <v>0</v>
      </c>
      <c r="CK40" s="121">
        <v>0</v>
      </c>
      <c r="CL40" s="121">
        <v>0</v>
      </c>
      <c r="CM40" s="121">
        <v>0</v>
      </c>
      <c r="CN40" s="121">
        <v>0</v>
      </c>
      <c r="CO40" s="121">
        <v>0</v>
      </c>
      <c r="CP40" s="121">
        <v>0</v>
      </c>
      <c r="CQ40" s="121">
        <v>0</v>
      </c>
      <c r="CR40" s="121">
        <v>0</v>
      </c>
      <c r="CS40" s="121">
        <v>0</v>
      </c>
      <c r="CT40" s="121">
        <v>0</v>
      </c>
      <c r="CU40" s="121">
        <v>0</v>
      </c>
      <c r="CV40" s="121">
        <v>0</v>
      </c>
      <c r="CW40" s="121">
        <v>0</v>
      </c>
      <c r="CX40" s="121">
        <v>0</v>
      </c>
      <c r="CY40" s="121">
        <v>0</v>
      </c>
      <c r="CZ40" s="121">
        <v>0</v>
      </c>
      <c r="DA40" s="121">
        <v>0</v>
      </c>
      <c r="DB40" s="121">
        <v>0</v>
      </c>
      <c r="DC40" s="121">
        <v>0</v>
      </c>
      <c r="DD40" s="121">
        <v>0</v>
      </c>
      <c r="DE40" s="121">
        <v>0</v>
      </c>
      <c r="DF40" s="121">
        <v>0</v>
      </c>
      <c r="DG40" s="121">
        <v>0</v>
      </c>
      <c r="DH40" s="121">
        <v>0</v>
      </c>
      <c r="DI40" s="121">
        <v>0</v>
      </c>
      <c r="DJ40" s="121">
        <v>0</v>
      </c>
      <c r="DK40" s="121">
        <v>0</v>
      </c>
      <c r="DL40" s="121">
        <v>0</v>
      </c>
      <c r="DM40" s="121">
        <v>0</v>
      </c>
      <c r="DN40" s="121">
        <v>0</v>
      </c>
      <c r="DO40" s="121">
        <v>0</v>
      </c>
      <c r="DP40" s="121">
        <v>0</v>
      </c>
      <c r="DQ40" s="121">
        <v>0</v>
      </c>
    </row>
    <row r="41" spans="1:121" ht="15" customHeight="1">
      <c r="C41" s="298" t="s">
        <v>333</v>
      </c>
      <c r="D41" s="298"/>
      <c r="E41" s="298"/>
      <c r="F41" s="298"/>
      <c r="G41" s="299"/>
      <c r="H41" s="296" t="s">
        <v>60</v>
      </c>
      <c r="I41" s="296"/>
      <c r="J41" s="296"/>
      <c r="K41" s="296"/>
      <c r="L41" s="296"/>
      <c r="M41" s="294">
        <f ca="1">MAX(MAX(J13:J35), ABS(MIN(J13:J35)))</f>
        <v>43789.23828125</v>
      </c>
      <c r="N41" s="294"/>
      <c r="O41" s="294"/>
      <c r="P41" s="294"/>
      <c r="Q41" s="294">
        <v>189000</v>
      </c>
      <c r="R41" s="294"/>
      <c r="S41" s="294"/>
      <c r="T41" s="294"/>
      <c r="U41" s="297">
        <f ca="1">M41/Q41*100</f>
        <v>23.168909143518519</v>
      </c>
      <c r="V41" s="297"/>
      <c r="W41" s="297"/>
      <c r="X41" s="297"/>
      <c r="Y41" s="293" t="str">
        <f ca="1">IF(U41&gt;95,"N.G","O.K")</f>
        <v>O.K</v>
      </c>
      <c r="Z41" s="294"/>
      <c r="AA41" s="295"/>
      <c r="AB41" s="10"/>
      <c r="AC41" s="10"/>
      <c r="AF41" s="121" t="s">
        <v>138</v>
      </c>
      <c r="AG41" s="121">
        <f t="shared" ca="1" si="7"/>
        <v>0</v>
      </c>
      <c r="AH41" s="121">
        <v>0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121">
        <v>0</v>
      </c>
      <c r="AQ41" s="121">
        <v>0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  <c r="AX41" s="121">
        <v>0</v>
      </c>
      <c r="AY41" s="121">
        <v>0</v>
      </c>
      <c r="AZ41" s="121">
        <v>0</v>
      </c>
      <c r="BA41" s="121">
        <v>0</v>
      </c>
      <c r="BB41" s="121">
        <v>0</v>
      </c>
      <c r="BC41" s="121">
        <v>0</v>
      </c>
      <c r="BD41" s="121">
        <v>0</v>
      </c>
      <c r="BE41" s="121">
        <v>0</v>
      </c>
      <c r="BF41" s="121">
        <v>0</v>
      </c>
      <c r="BG41" s="121">
        <v>0</v>
      </c>
      <c r="BH41" s="121">
        <v>0</v>
      </c>
      <c r="BI41" s="121">
        <v>0</v>
      </c>
      <c r="BJ41" s="121">
        <v>0</v>
      </c>
      <c r="BK41" s="121">
        <v>0</v>
      </c>
      <c r="BL41" s="121">
        <v>0</v>
      </c>
      <c r="BM41" s="121">
        <v>0</v>
      </c>
      <c r="BN41" s="121">
        <v>0</v>
      </c>
      <c r="BO41" s="121">
        <v>0</v>
      </c>
      <c r="BP41" s="121">
        <v>0</v>
      </c>
      <c r="BQ41" s="121">
        <v>0</v>
      </c>
      <c r="BR41" s="121">
        <v>0</v>
      </c>
      <c r="BS41" s="121">
        <v>0</v>
      </c>
      <c r="BT41" s="121">
        <v>0</v>
      </c>
      <c r="BU41" s="121">
        <v>0</v>
      </c>
      <c r="BV41" s="121">
        <v>0</v>
      </c>
      <c r="BW41" s="121">
        <v>0</v>
      </c>
      <c r="BX41" s="121">
        <v>0</v>
      </c>
      <c r="BY41" s="121">
        <v>0</v>
      </c>
      <c r="BZ41" s="121">
        <v>0</v>
      </c>
      <c r="CA41" s="121">
        <v>0</v>
      </c>
      <c r="CB41" s="121">
        <v>0</v>
      </c>
      <c r="CC41" s="121">
        <v>0</v>
      </c>
      <c r="CD41" s="121">
        <v>0</v>
      </c>
      <c r="CE41" s="121">
        <v>0</v>
      </c>
      <c r="CF41" s="121">
        <v>0</v>
      </c>
      <c r="CG41" s="121">
        <v>0</v>
      </c>
      <c r="CH41" s="121">
        <v>0</v>
      </c>
      <c r="CI41" s="121">
        <v>0</v>
      </c>
      <c r="CJ41" s="121">
        <v>0</v>
      </c>
      <c r="CK41" s="121">
        <v>0</v>
      </c>
      <c r="CL41" s="121">
        <v>0</v>
      </c>
      <c r="CM41" s="121">
        <v>0</v>
      </c>
      <c r="CN41" s="121">
        <v>0</v>
      </c>
      <c r="CO41" s="121">
        <v>0</v>
      </c>
      <c r="CP41" s="121">
        <v>0</v>
      </c>
      <c r="CQ41" s="121">
        <v>0</v>
      </c>
      <c r="CR41" s="121">
        <v>0</v>
      </c>
      <c r="CS41" s="121">
        <v>0</v>
      </c>
      <c r="CT41" s="121">
        <v>0</v>
      </c>
      <c r="CU41" s="121">
        <v>0</v>
      </c>
      <c r="CV41" s="121">
        <v>0</v>
      </c>
      <c r="CW41" s="121">
        <v>0</v>
      </c>
      <c r="CX41" s="121">
        <v>0</v>
      </c>
      <c r="CY41" s="121">
        <v>0</v>
      </c>
      <c r="CZ41" s="121">
        <v>0</v>
      </c>
      <c r="DA41" s="121">
        <v>0</v>
      </c>
      <c r="DB41" s="121">
        <v>0</v>
      </c>
      <c r="DC41" s="121">
        <v>0</v>
      </c>
      <c r="DD41" s="121">
        <v>0</v>
      </c>
      <c r="DE41" s="121">
        <v>0</v>
      </c>
      <c r="DF41" s="121">
        <v>0</v>
      </c>
      <c r="DG41" s="121">
        <v>0</v>
      </c>
      <c r="DH41" s="121">
        <v>0</v>
      </c>
      <c r="DI41" s="121">
        <v>0</v>
      </c>
      <c r="DJ41" s="121">
        <v>0</v>
      </c>
      <c r="DK41" s="121">
        <v>0</v>
      </c>
      <c r="DL41" s="121">
        <v>0</v>
      </c>
      <c r="DM41" s="121">
        <v>0</v>
      </c>
      <c r="DN41" s="121">
        <v>0</v>
      </c>
      <c r="DO41" s="121">
        <v>0</v>
      </c>
      <c r="DP41" s="121">
        <v>0</v>
      </c>
      <c r="DQ41" s="121">
        <v>0</v>
      </c>
    </row>
    <row r="42" spans="1:121" ht="15" customHeight="1">
      <c r="C42" s="300"/>
      <c r="D42" s="300"/>
      <c r="E42" s="300"/>
      <c r="F42" s="300"/>
      <c r="G42" s="301"/>
      <c r="H42" s="296" t="s">
        <v>61</v>
      </c>
      <c r="I42" s="296"/>
      <c r="J42" s="296"/>
      <c r="K42" s="296"/>
      <c r="L42" s="296"/>
      <c r="M42" s="294">
        <f ca="1">MAX(MAX(P13:P35), ABS(MIN(P13:P35)))</f>
        <v>47494.3828125</v>
      </c>
      <c r="N42" s="294"/>
      <c r="O42" s="294"/>
      <c r="P42" s="294"/>
      <c r="Q42" s="294">
        <v>108000</v>
      </c>
      <c r="R42" s="294"/>
      <c r="S42" s="294"/>
      <c r="T42" s="294"/>
      <c r="U42" s="297">
        <f t="shared" ref="U42:U43" ca="1" si="8">M42/Q42*100</f>
        <v>43.976280381944441</v>
      </c>
      <c r="V42" s="297"/>
      <c r="W42" s="297"/>
      <c r="X42" s="297"/>
      <c r="Y42" s="293" t="str">
        <f t="shared" ref="Y42" ca="1" si="9">IF(U42&gt;95,"N.G","O.K")</f>
        <v>O.K</v>
      </c>
      <c r="Z42" s="294"/>
      <c r="AA42" s="295"/>
      <c r="AB42" s="10"/>
      <c r="AC42" s="10"/>
      <c r="AF42" s="121" t="s">
        <v>139</v>
      </c>
      <c r="AG42" s="121">
        <f t="shared" ca="1" si="7"/>
        <v>0</v>
      </c>
      <c r="AH42" s="121">
        <v>0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  <c r="AX42" s="121">
        <v>0</v>
      </c>
      <c r="AY42" s="121">
        <v>0</v>
      </c>
      <c r="AZ42" s="121">
        <v>0</v>
      </c>
      <c r="BA42" s="121">
        <v>0</v>
      </c>
      <c r="BB42" s="121">
        <v>0</v>
      </c>
      <c r="BC42" s="121">
        <v>0</v>
      </c>
      <c r="BD42" s="121">
        <v>0</v>
      </c>
      <c r="BE42" s="121">
        <v>0</v>
      </c>
      <c r="BF42" s="121">
        <v>0</v>
      </c>
      <c r="BG42" s="121">
        <v>0</v>
      </c>
      <c r="BH42" s="121">
        <v>0</v>
      </c>
      <c r="BI42" s="121">
        <v>0</v>
      </c>
      <c r="BJ42" s="121">
        <v>0</v>
      </c>
      <c r="BK42" s="121">
        <v>0</v>
      </c>
      <c r="BL42" s="121">
        <v>0</v>
      </c>
      <c r="BM42" s="121">
        <v>0</v>
      </c>
      <c r="BN42" s="121">
        <v>0</v>
      </c>
      <c r="BO42" s="121">
        <v>0</v>
      </c>
      <c r="BP42" s="121">
        <v>0</v>
      </c>
      <c r="BQ42" s="121">
        <v>0</v>
      </c>
      <c r="BR42" s="121">
        <v>0</v>
      </c>
      <c r="BS42" s="121">
        <v>0</v>
      </c>
      <c r="BT42" s="121">
        <v>0</v>
      </c>
      <c r="BU42" s="121">
        <v>0</v>
      </c>
      <c r="BV42" s="121">
        <v>0</v>
      </c>
      <c r="BW42" s="121">
        <v>0</v>
      </c>
      <c r="BX42" s="121">
        <v>0</v>
      </c>
      <c r="BY42" s="121">
        <v>0</v>
      </c>
      <c r="BZ42" s="121">
        <v>0</v>
      </c>
      <c r="CA42" s="121">
        <v>0</v>
      </c>
      <c r="CB42" s="121">
        <v>0</v>
      </c>
      <c r="CC42" s="121">
        <v>0</v>
      </c>
      <c r="CD42" s="121">
        <v>0</v>
      </c>
      <c r="CE42" s="121">
        <v>0</v>
      </c>
      <c r="CF42" s="121">
        <v>0</v>
      </c>
      <c r="CG42" s="121">
        <v>0</v>
      </c>
      <c r="CH42" s="121">
        <v>0</v>
      </c>
      <c r="CI42" s="121">
        <v>0</v>
      </c>
      <c r="CJ42" s="121">
        <v>0</v>
      </c>
      <c r="CK42" s="121">
        <v>0</v>
      </c>
      <c r="CL42" s="121">
        <v>0</v>
      </c>
      <c r="CM42" s="121">
        <v>0</v>
      </c>
      <c r="CN42" s="121">
        <v>0</v>
      </c>
      <c r="CO42" s="121">
        <v>0</v>
      </c>
      <c r="CP42" s="121">
        <v>0</v>
      </c>
      <c r="CQ42" s="121">
        <v>0</v>
      </c>
      <c r="CR42" s="121">
        <v>0</v>
      </c>
      <c r="CS42" s="121">
        <v>0</v>
      </c>
      <c r="CT42" s="121">
        <v>0</v>
      </c>
      <c r="CU42" s="121">
        <v>0</v>
      </c>
      <c r="CV42" s="121">
        <v>0</v>
      </c>
      <c r="CW42" s="121">
        <v>0</v>
      </c>
      <c r="CX42" s="121">
        <v>0</v>
      </c>
      <c r="CY42" s="121">
        <v>0</v>
      </c>
      <c r="CZ42" s="121">
        <v>0</v>
      </c>
      <c r="DA42" s="121">
        <v>0</v>
      </c>
      <c r="DB42" s="121">
        <v>0</v>
      </c>
      <c r="DC42" s="121">
        <v>0</v>
      </c>
      <c r="DD42" s="121">
        <v>0</v>
      </c>
      <c r="DE42" s="121">
        <v>0</v>
      </c>
      <c r="DF42" s="121">
        <v>0</v>
      </c>
      <c r="DG42" s="121">
        <v>0</v>
      </c>
      <c r="DH42" s="121">
        <v>0</v>
      </c>
      <c r="DI42" s="121">
        <v>0</v>
      </c>
      <c r="DJ42" s="121">
        <v>0</v>
      </c>
      <c r="DK42" s="121">
        <v>0</v>
      </c>
      <c r="DL42" s="121">
        <v>0</v>
      </c>
      <c r="DM42" s="121">
        <v>0</v>
      </c>
      <c r="DN42" s="121">
        <v>0</v>
      </c>
      <c r="DO42" s="121">
        <v>0</v>
      </c>
      <c r="DP42" s="121">
        <v>0</v>
      </c>
      <c r="DQ42" s="121">
        <v>0</v>
      </c>
    </row>
    <row r="43" spans="1:121" ht="15" customHeight="1">
      <c r="C43" s="262"/>
      <c r="D43" s="262"/>
      <c r="E43" s="262"/>
      <c r="F43" s="262"/>
      <c r="G43" s="272"/>
      <c r="H43" s="296" t="s">
        <v>62</v>
      </c>
      <c r="I43" s="296"/>
      <c r="J43" s="296"/>
      <c r="K43" s="296"/>
      <c r="L43" s="296"/>
      <c r="M43" s="294">
        <f ca="1">MAX(MAX(V13:V35), ABS(MIN(V13:V35)))</f>
        <v>89984.953125</v>
      </c>
      <c r="N43" s="294"/>
      <c r="O43" s="294"/>
      <c r="P43" s="294"/>
      <c r="Q43" s="294">
        <v>189000</v>
      </c>
      <c r="R43" s="294"/>
      <c r="S43" s="294"/>
      <c r="T43" s="294"/>
      <c r="U43" s="297">
        <f t="shared" ca="1" si="8"/>
        <v>47.611086309523806</v>
      </c>
      <c r="V43" s="297"/>
      <c r="W43" s="297"/>
      <c r="X43" s="297"/>
      <c r="Y43" s="293" t="str">
        <f ca="1">IF(U43&gt;95,"N.G","O.K")</f>
        <v>O.K</v>
      </c>
      <c r="Z43" s="294"/>
      <c r="AA43" s="295"/>
      <c r="AB43" s="10"/>
      <c r="AC43" s="10"/>
      <c r="AF43" s="121" t="s">
        <v>140</v>
      </c>
      <c r="AG43" s="121">
        <f t="shared" ca="1" si="7"/>
        <v>0</v>
      </c>
      <c r="AH43" s="121">
        <v>0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  <c r="AX43" s="121">
        <v>0</v>
      </c>
      <c r="AY43" s="121">
        <v>0</v>
      </c>
      <c r="AZ43" s="121">
        <v>0</v>
      </c>
      <c r="BA43" s="121">
        <v>0</v>
      </c>
      <c r="BB43" s="121">
        <v>0</v>
      </c>
      <c r="BC43" s="121">
        <v>0</v>
      </c>
      <c r="BD43" s="121">
        <v>0</v>
      </c>
      <c r="BE43" s="121">
        <v>0</v>
      </c>
      <c r="BF43" s="121">
        <v>0</v>
      </c>
      <c r="BG43" s="121">
        <v>0</v>
      </c>
      <c r="BH43" s="121">
        <v>0</v>
      </c>
      <c r="BI43" s="121">
        <v>0</v>
      </c>
      <c r="BJ43" s="121">
        <v>0</v>
      </c>
      <c r="BK43" s="121">
        <v>0</v>
      </c>
      <c r="BL43" s="121">
        <v>0</v>
      </c>
      <c r="BM43" s="121">
        <v>0</v>
      </c>
      <c r="BN43" s="121">
        <v>0</v>
      </c>
      <c r="BO43" s="121">
        <v>0</v>
      </c>
      <c r="BP43" s="121">
        <v>0</v>
      </c>
      <c r="BQ43" s="121">
        <v>0</v>
      </c>
      <c r="BR43" s="121">
        <v>0</v>
      </c>
      <c r="BS43" s="121">
        <v>0</v>
      </c>
      <c r="BT43" s="121">
        <v>0</v>
      </c>
      <c r="BU43" s="121">
        <v>0</v>
      </c>
      <c r="BV43" s="121">
        <v>0</v>
      </c>
      <c r="BW43" s="121">
        <v>0</v>
      </c>
      <c r="BX43" s="121">
        <v>0</v>
      </c>
      <c r="BY43" s="121">
        <v>0</v>
      </c>
      <c r="BZ43" s="121">
        <v>0</v>
      </c>
      <c r="CA43" s="121">
        <v>0</v>
      </c>
      <c r="CB43" s="121">
        <v>0</v>
      </c>
      <c r="CC43" s="121">
        <v>0</v>
      </c>
      <c r="CD43" s="121">
        <v>0</v>
      </c>
      <c r="CE43" s="121">
        <v>0</v>
      </c>
      <c r="CF43" s="121">
        <v>0</v>
      </c>
      <c r="CG43" s="121">
        <v>0</v>
      </c>
      <c r="CH43" s="121">
        <v>0</v>
      </c>
      <c r="CI43" s="121">
        <v>0</v>
      </c>
      <c r="CJ43" s="121">
        <v>0</v>
      </c>
      <c r="CK43" s="121">
        <v>0</v>
      </c>
      <c r="CL43" s="121">
        <v>0</v>
      </c>
      <c r="CM43" s="121">
        <v>0</v>
      </c>
      <c r="CN43" s="121">
        <v>0</v>
      </c>
      <c r="CO43" s="121">
        <v>0</v>
      </c>
      <c r="CP43" s="121">
        <v>0</v>
      </c>
      <c r="CQ43" s="121">
        <v>0</v>
      </c>
      <c r="CR43" s="121">
        <v>0</v>
      </c>
      <c r="CS43" s="121">
        <v>0</v>
      </c>
      <c r="CT43" s="121">
        <v>0</v>
      </c>
      <c r="CU43" s="121">
        <v>0</v>
      </c>
      <c r="CV43" s="121">
        <v>0</v>
      </c>
      <c r="CW43" s="121">
        <v>0</v>
      </c>
      <c r="CX43" s="121">
        <v>0</v>
      </c>
      <c r="CY43" s="121">
        <v>0</v>
      </c>
      <c r="CZ43" s="121">
        <v>0</v>
      </c>
      <c r="DA43" s="121">
        <v>0</v>
      </c>
      <c r="DB43" s="121">
        <v>0</v>
      </c>
      <c r="DC43" s="121">
        <v>0</v>
      </c>
      <c r="DD43" s="121">
        <v>0</v>
      </c>
      <c r="DE43" s="121">
        <v>0</v>
      </c>
      <c r="DF43" s="121">
        <v>0</v>
      </c>
      <c r="DG43" s="121">
        <v>0</v>
      </c>
      <c r="DH43" s="121">
        <v>0</v>
      </c>
      <c r="DI43" s="121">
        <v>0</v>
      </c>
      <c r="DJ43" s="121">
        <v>0</v>
      </c>
      <c r="DK43" s="121">
        <v>0</v>
      </c>
      <c r="DL43" s="121">
        <v>0</v>
      </c>
      <c r="DM43" s="121">
        <v>0</v>
      </c>
      <c r="DN43" s="121">
        <v>0</v>
      </c>
      <c r="DO43" s="121">
        <v>0</v>
      </c>
      <c r="DP43" s="121">
        <v>0</v>
      </c>
      <c r="DQ43" s="121">
        <v>0</v>
      </c>
    </row>
    <row r="44" spans="1:121" ht="15" customHeight="1">
      <c r="M44" s="55"/>
      <c r="N44" s="58"/>
      <c r="AF44" s="121" t="s">
        <v>141</v>
      </c>
      <c r="AG44" s="121">
        <f t="shared" ca="1" si="7"/>
        <v>0</v>
      </c>
      <c r="AH44" s="121">
        <v>0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0</v>
      </c>
      <c r="AO44" s="121">
        <v>0</v>
      </c>
      <c r="AP44" s="121">
        <v>0</v>
      </c>
      <c r="AQ44" s="121">
        <v>0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  <c r="AX44" s="121">
        <v>0</v>
      </c>
      <c r="AY44" s="121">
        <v>0</v>
      </c>
      <c r="AZ44" s="121">
        <v>0</v>
      </c>
      <c r="BA44" s="121">
        <v>0</v>
      </c>
      <c r="BB44" s="121">
        <v>0</v>
      </c>
      <c r="BC44" s="121">
        <v>0</v>
      </c>
      <c r="BD44" s="121">
        <v>0</v>
      </c>
      <c r="BE44" s="121">
        <v>0</v>
      </c>
      <c r="BF44" s="121">
        <v>0</v>
      </c>
      <c r="BG44" s="121">
        <v>0</v>
      </c>
      <c r="BH44" s="121">
        <v>0</v>
      </c>
      <c r="BI44" s="121">
        <v>0</v>
      </c>
      <c r="BJ44" s="121">
        <v>0</v>
      </c>
      <c r="BK44" s="121">
        <v>0</v>
      </c>
      <c r="BL44" s="121">
        <v>0</v>
      </c>
      <c r="BM44" s="121">
        <v>0</v>
      </c>
      <c r="BN44" s="121">
        <v>0</v>
      </c>
      <c r="BO44" s="121">
        <v>0</v>
      </c>
      <c r="BP44" s="121">
        <v>0</v>
      </c>
      <c r="BQ44" s="121">
        <v>0</v>
      </c>
      <c r="BR44" s="121">
        <v>0</v>
      </c>
      <c r="BS44" s="121">
        <v>0</v>
      </c>
      <c r="BT44" s="121">
        <v>0</v>
      </c>
      <c r="BU44" s="121">
        <v>0</v>
      </c>
      <c r="BV44" s="121">
        <v>0</v>
      </c>
      <c r="BW44" s="121">
        <v>0</v>
      </c>
      <c r="BX44" s="121">
        <v>0</v>
      </c>
      <c r="BY44" s="121">
        <v>0</v>
      </c>
      <c r="BZ44" s="121">
        <v>0</v>
      </c>
      <c r="CA44" s="121">
        <v>0</v>
      </c>
      <c r="CB44" s="121">
        <v>0</v>
      </c>
      <c r="CC44" s="121">
        <v>0</v>
      </c>
      <c r="CD44" s="121">
        <v>0</v>
      </c>
      <c r="CE44" s="121">
        <v>0</v>
      </c>
      <c r="CF44" s="121">
        <v>0</v>
      </c>
      <c r="CG44" s="121">
        <v>0</v>
      </c>
      <c r="CH44" s="121">
        <v>0</v>
      </c>
      <c r="CI44" s="121">
        <v>0</v>
      </c>
      <c r="CJ44" s="121">
        <v>0</v>
      </c>
      <c r="CK44" s="121">
        <v>0</v>
      </c>
      <c r="CL44" s="121">
        <v>0</v>
      </c>
      <c r="CM44" s="121">
        <v>0</v>
      </c>
      <c r="CN44" s="121">
        <v>0</v>
      </c>
      <c r="CO44" s="121">
        <v>0</v>
      </c>
      <c r="CP44" s="121">
        <v>0</v>
      </c>
      <c r="CQ44" s="121">
        <v>0</v>
      </c>
      <c r="CR44" s="121">
        <v>0</v>
      </c>
      <c r="CS44" s="121">
        <v>0</v>
      </c>
      <c r="CT44" s="121">
        <v>0</v>
      </c>
      <c r="CU44" s="121">
        <v>0</v>
      </c>
      <c r="CV44" s="121">
        <v>0</v>
      </c>
      <c r="CW44" s="121">
        <v>0</v>
      </c>
      <c r="CX44" s="121">
        <v>0</v>
      </c>
      <c r="CY44" s="121">
        <v>0</v>
      </c>
      <c r="CZ44" s="121">
        <v>0</v>
      </c>
      <c r="DA44" s="121">
        <v>0</v>
      </c>
      <c r="DB44" s="121">
        <v>0</v>
      </c>
      <c r="DC44" s="121">
        <v>0</v>
      </c>
      <c r="DD44" s="121">
        <v>0</v>
      </c>
      <c r="DE44" s="121">
        <v>0</v>
      </c>
      <c r="DF44" s="121">
        <v>0</v>
      </c>
      <c r="DG44" s="121">
        <v>0</v>
      </c>
      <c r="DH44" s="121">
        <v>0</v>
      </c>
      <c r="DI44" s="121">
        <v>0</v>
      </c>
      <c r="DJ44" s="121">
        <v>0</v>
      </c>
      <c r="DK44" s="121">
        <v>0</v>
      </c>
      <c r="DL44" s="121">
        <v>0</v>
      </c>
      <c r="DM44" s="121">
        <v>0</v>
      </c>
      <c r="DN44" s="121">
        <v>0</v>
      </c>
      <c r="DO44" s="121">
        <v>0</v>
      </c>
      <c r="DP44" s="121">
        <v>0</v>
      </c>
      <c r="DQ44" s="121">
        <v>0</v>
      </c>
    </row>
    <row r="45" spans="1:121" ht="15" customHeight="1">
      <c r="M45" s="55"/>
      <c r="N45" s="58"/>
      <c r="AF45" s="121" t="s">
        <v>142</v>
      </c>
      <c r="AG45" s="121">
        <f t="shared" ca="1" si="7"/>
        <v>0</v>
      </c>
      <c r="AH45" s="121">
        <v>0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0</v>
      </c>
      <c r="AO45" s="121">
        <v>0</v>
      </c>
      <c r="AP45" s="121">
        <v>0</v>
      </c>
      <c r="AQ45" s="121">
        <v>0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  <c r="AX45" s="121">
        <v>0</v>
      </c>
      <c r="AY45" s="121">
        <v>0</v>
      </c>
      <c r="AZ45" s="121">
        <v>0</v>
      </c>
      <c r="BA45" s="121">
        <v>0</v>
      </c>
      <c r="BB45" s="121">
        <v>0</v>
      </c>
      <c r="BC45" s="121">
        <v>0</v>
      </c>
      <c r="BD45" s="121">
        <v>0</v>
      </c>
      <c r="BE45" s="121">
        <v>0</v>
      </c>
      <c r="BF45" s="121">
        <v>0</v>
      </c>
      <c r="BG45" s="121">
        <v>0</v>
      </c>
      <c r="BH45" s="121">
        <v>0</v>
      </c>
      <c r="BI45" s="121">
        <v>0</v>
      </c>
      <c r="BJ45" s="121">
        <v>0</v>
      </c>
      <c r="BK45" s="121">
        <v>0</v>
      </c>
      <c r="BL45" s="121">
        <v>0</v>
      </c>
      <c r="BM45" s="121">
        <v>0</v>
      </c>
      <c r="BN45" s="121">
        <v>0</v>
      </c>
      <c r="BO45" s="121">
        <v>0</v>
      </c>
      <c r="BP45" s="121">
        <v>0</v>
      </c>
      <c r="BQ45" s="121">
        <v>0</v>
      </c>
      <c r="BR45" s="121">
        <v>0</v>
      </c>
      <c r="BS45" s="121">
        <v>0</v>
      </c>
      <c r="BT45" s="121">
        <v>0</v>
      </c>
      <c r="BU45" s="121">
        <v>0</v>
      </c>
      <c r="BV45" s="121">
        <v>0</v>
      </c>
      <c r="BW45" s="121">
        <v>0</v>
      </c>
      <c r="BX45" s="121">
        <v>0</v>
      </c>
      <c r="BY45" s="121">
        <v>0</v>
      </c>
      <c r="BZ45" s="121">
        <v>0</v>
      </c>
      <c r="CA45" s="121">
        <v>0</v>
      </c>
      <c r="CB45" s="121">
        <v>0</v>
      </c>
      <c r="CC45" s="121">
        <v>0</v>
      </c>
      <c r="CD45" s="121">
        <v>0</v>
      </c>
      <c r="CE45" s="121">
        <v>0</v>
      </c>
      <c r="CF45" s="121">
        <v>0</v>
      </c>
      <c r="CG45" s="121">
        <v>0</v>
      </c>
      <c r="CH45" s="121">
        <v>0</v>
      </c>
      <c r="CI45" s="121">
        <v>0</v>
      </c>
      <c r="CJ45" s="121">
        <v>0</v>
      </c>
      <c r="CK45" s="121">
        <v>0</v>
      </c>
      <c r="CL45" s="121">
        <v>0</v>
      </c>
      <c r="CM45" s="121">
        <v>0</v>
      </c>
      <c r="CN45" s="121">
        <v>0</v>
      </c>
      <c r="CO45" s="121">
        <v>0</v>
      </c>
      <c r="CP45" s="121">
        <v>0</v>
      </c>
      <c r="CQ45" s="121">
        <v>0</v>
      </c>
      <c r="CR45" s="121">
        <v>0</v>
      </c>
      <c r="CS45" s="121">
        <v>0</v>
      </c>
      <c r="CT45" s="121">
        <v>0</v>
      </c>
      <c r="CU45" s="121">
        <v>0</v>
      </c>
      <c r="CV45" s="121">
        <v>0</v>
      </c>
      <c r="CW45" s="121">
        <v>0</v>
      </c>
      <c r="CX45" s="121">
        <v>0</v>
      </c>
      <c r="CY45" s="121">
        <v>0</v>
      </c>
      <c r="CZ45" s="121">
        <v>0</v>
      </c>
      <c r="DA45" s="121">
        <v>0</v>
      </c>
      <c r="DB45" s="121">
        <v>0</v>
      </c>
      <c r="DC45" s="121">
        <v>0</v>
      </c>
      <c r="DD45" s="121">
        <v>0</v>
      </c>
      <c r="DE45" s="121">
        <v>0</v>
      </c>
      <c r="DF45" s="121">
        <v>0</v>
      </c>
      <c r="DG45" s="121">
        <v>0</v>
      </c>
      <c r="DH45" s="121">
        <v>0</v>
      </c>
      <c r="DI45" s="121">
        <v>0</v>
      </c>
      <c r="DJ45" s="121">
        <v>0</v>
      </c>
      <c r="DK45" s="121">
        <v>0</v>
      </c>
      <c r="DL45" s="121">
        <v>0</v>
      </c>
      <c r="DM45" s="121">
        <v>0</v>
      </c>
      <c r="DN45" s="121">
        <v>0</v>
      </c>
      <c r="DO45" s="121">
        <v>0</v>
      </c>
      <c r="DP45" s="121">
        <v>0</v>
      </c>
      <c r="DQ45" s="121">
        <v>0</v>
      </c>
    </row>
    <row r="46" spans="1:121" ht="15" customHeight="1">
      <c r="B46" s="86" t="s">
        <v>77</v>
      </c>
      <c r="M46" s="55"/>
      <c r="N46" s="51"/>
      <c r="O46" s="51"/>
      <c r="P46" s="136"/>
      <c r="Q46" s="136"/>
      <c r="R46" s="51"/>
      <c r="U46" s="51"/>
      <c r="V46" s="136"/>
      <c r="AF46" s="121" t="s">
        <v>143</v>
      </c>
      <c r="AG46" s="121">
        <f t="shared" ca="1" si="7"/>
        <v>0</v>
      </c>
      <c r="AH46" s="121">
        <v>0</v>
      </c>
      <c r="AI46" s="121">
        <v>0</v>
      </c>
      <c r="AJ46" s="121">
        <v>0</v>
      </c>
      <c r="AK46" s="121">
        <v>0</v>
      </c>
      <c r="AL46" s="121">
        <v>0</v>
      </c>
      <c r="AM46" s="121">
        <v>0</v>
      </c>
      <c r="AN46" s="121">
        <v>0</v>
      </c>
      <c r="AO46" s="121">
        <v>0</v>
      </c>
      <c r="AP46" s="121">
        <v>0</v>
      </c>
      <c r="AQ46" s="121">
        <v>0</v>
      </c>
      <c r="AR46" s="121">
        <v>0</v>
      </c>
      <c r="AS46" s="121">
        <v>0</v>
      </c>
      <c r="AT46" s="121">
        <v>0</v>
      </c>
      <c r="AU46" s="121">
        <v>0</v>
      </c>
      <c r="AV46" s="121">
        <v>0</v>
      </c>
      <c r="AW46" s="121">
        <v>0</v>
      </c>
      <c r="AX46" s="121">
        <v>0</v>
      </c>
      <c r="AY46" s="121">
        <v>0</v>
      </c>
      <c r="AZ46" s="121">
        <v>0</v>
      </c>
      <c r="BA46" s="121">
        <v>0</v>
      </c>
      <c r="BB46" s="121">
        <v>0</v>
      </c>
      <c r="BC46" s="121">
        <v>0</v>
      </c>
      <c r="BD46" s="121">
        <v>0</v>
      </c>
      <c r="BE46" s="121">
        <v>0</v>
      </c>
      <c r="BF46" s="121">
        <v>0</v>
      </c>
      <c r="BG46" s="121">
        <v>0</v>
      </c>
      <c r="BH46" s="121">
        <v>0</v>
      </c>
      <c r="BI46" s="121">
        <v>0</v>
      </c>
      <c r="BJ46" s="121">
        <v>0</v>
      </c>
      <c r="BK46" s="121">
        <v>0</v>
      </c>
      <c r="BL46" s="121">
        <v>0</v>
      </c>
      <c r="BM46" s="121">
        <v>0</v>
      </c>
      <c r="BN46" s="121">
        <v>0</v>
      </c>
      <c r="BO46" s="121">
        <v>0</v>
      </c>
      <c r="BP46" s="121">
        <v>0</v>
      </c>
      <c r="BQ46" s="121">
        <v>0</v>
      </c>
      <c r="BR46" s="121">
        <v>0</v>
      </c>
      <c r="BS46" s="121">
        <v>0</v>
      </c>
      <c r="BT46" s="121">
        <v>0</v>
      </c>
      <c r="BU46" s="121">
        <v>0</v>
      </c>
      <c r="BV46" s="121">
        <v>0</v>
      </c>
      <c r="BW46" s="121">
        <v>0</v>
      </c>
      <c r="BX46" s="121">
        <v>0</v>
      </c>
      <c r="BY46" s="121">
        <v>0</v>
      </c>
      <c r="BZ46" s="121">
        <v>0</v>
      </c>
      <c r="CA46" s="121">
        <v>0</v>
      </c>
      <c r="CB46" s="121">
        <v>0</v>
      </c>
      <c r="CC46" s="121">
        <v>0</v>
      </c>
      <c r="CD46" s="121">
        <v>0</v>
      </c>
      <c r="CE46" s="121">
        <v>0</v>
      </c>
      <c r="CF46" s="121">
        <v>0</v>
      </c>
      <c r="CG46" s="121">
        <v>0</v>
      </c>
      <c r="CH46" s="121">
        <v>0</v>
      </c>
      <c r="CI46" s="121">
        <v>0</v>
      </c>
      <c r="CJ46" s="121">
        <v>0</v>
      </c>
      <c r="CK46" s="121">
        <v>0</v>
      </c>
      <c r="CL46" s="121">
        <v>0</v>
      </c>
      <c r="CM46" s="121">
        <v>0</v>
      </c>
      <c r="CN46" s="121">
        <v>0</v>
      </c>
      <c r="CO46" s="121">
        <v>0</v>
      </c>
      <c r="CP46" s="121">
        <v>0</v>
      </c>
      <c r="CQ46" s="121">
        <v>0</v>
      </c>
      <c r="CR46" s="121">
        <v>0</v>
      </c>
      <c r="CS46" s="121">
        <v>0</v>
      </c>
      <c r="CT46" s="121">
        <v>0</v>
      </c>
      <c r="CU46" s="121">
        <v>0</v>
      </c>
      <c r="CV46" s="121">
        <v>0</v>
      </c>
      <c r="CW46" s="121">
        <v>0</v>
      </c>
      <c r="CX46" s="121">
        <v>0</v>
      </c>
      <c r="CY46" s="121">
        <v>0</v>
      </c>
      <c r="CZ46" s="121">
        <v>0</v>
      </c>
      <c r="DA46" s="121">
        <v>0</v>
      </c>
      <c r="DB46" s="121">
        <v>0</v>
      </c>
      <c r="DC46" s="121">
        <v>0</v>
      </c>
      <c r="DD46" s="121">
        <v>0</v>
      </c>
      <c r="DE46" s="121">
        <v>0</v>
      </c>
      <c r="DF46" s="121">
        <v>0</v>
      </c>
      <c r="DG46" s="121">
        <v>0</v>
      </c>
      <c r="DH46" s="121">
        <v>0</v>
      </c>
      <c r="DI46" s="121">
        <v>0</v>
      </c>
      <c r="DJ46" s="121">
        <v>0</v>
      </c>
      <c r="DK46" s="121">
        <v>0</v>
      </c>
      <c r="DL46" s="121">
        <v>0</v>
      </c>
      <c r="DM46" s="121">
        <v>0</v>
      </c>
      <c r="DN46" s="121">
        <v>0</v>
      </c>
      <c r="DO46" s="121">
        <v>0</v>
      </c>
      <c r="DP46" s="121">
        <v>0</v>
      </c>
      <c r="DQ46" s="121">
        <v>0</v>
      </c>
    </row>
    <row r="47" spans="1:121" ht="15" customHeight="1">
      <c r="B47" s="234" t="s">
        <v>333</v>
      </c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F47" s="121" t="s">
        <v>144</v>
      </c>
      <c r="AG47" s="121">
        <f t="shared" ca="1" si="7"/>
        <v>0</v>
      </c>
      <c r="AH47" s="121">
        <v>0</v>
      </c>
      <c r="AI47" s="121">
        <v>0</v>
      </c>
      <c r="AJ47" s="121">
        <v>0</v>
      </c>
      <c r="AK47" s="121">
        <v>0</v>
      </c>
      <c r="AL47" s="121">
        <v>0</v>
      </c>
      <c r="AM47" s="121">
        <v>0</v>
      </c>
      <c r="AN47" s="121">
        <v>0</v>
      </c>
      <c r="AO47" s="121">
        <v>0</v>
      </c>
      <c r="AP47" s="121">
        <v>0</v>
      </c>
      <c r="AQ47" s="121">
        <v>0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  <c r="AX47" s="121">
        <v>0</v>
      </c>
      <c r="AY47" s="121">
        <v>0</v>
      </c>
      <c r="AZ47" s="121">
        <v>0</v>
      </c>
      <c r="BA47" s="121">
        <v>0</v>
      </c>
      <c r="BB47" s="121">
        <v>0</v>
      </c>
      <c r="BC47" s="121">
        <v>0</v>
      </c>
      <c r="BD47" s="121">
        <v>0</v>
      </c>
      <c r="BE47" s="121">
        <v>0</v>
      </c>
      <c r="BF47" s="121">
        <v>0</v>
      </c>
      <c r="BG47" s="121">
        <v>0</v>
      </c>
      <c r="BH47" s="121">
        <v>0</v>
      </c>
      <c r="BI47" s="121">
        <v>0</v>
      </c>
      <c r="BJ47" s="121">
        <v>0</v>
      </c>
      <c r="BK47" s="121">
        <v>0</v>
      </c>
      <c r="BL47" s="121">
        <v>0</v>
      </c>
      <c r="BM47" s="121">
        <v>0</v>
      </c>
      <c r="BN47" s="121">
        <v>0</v>
      </c>
      <c r="BO47" s="121">
        <v>0</v>
      </c>
      <c r="BP47" s="121">
        <v>0</v>
      </c>
      <c r="BQ47" s="121">
        <v>0</v>
      </c>
      <c r="BR47" s="121">
        <v>0</v>
      </c>
      <c r="BS47" s="121">
        <v>0</v>
      </c>
      <c r="BT47" s="121">
        <v>0</v>
      </c>
      <c r="BU47" s="121">
        <v>0</v>
      </c>
      <c r="BV47" s="121">
        <v>0</v>
      </c>
      <c r="BW47" s="121">
        <v>0</v>
      </c>
      <c r="BX47" s="121">
        <v>0</v>
      </c>
      <c r="BY47" s="121">
        <v>0</v>
      </c>
      <c r="BZ47" s="121">
        <v>0</v>
      </c>
      <c r="CA47" s="121">
        <v>0</v>
      </c>
      <c r="CB47" s="121">
        <v>0</v>
      </c>
      <c r="CC47" s="121">
        <v>0</v>
      </c>
      <c r="CD47" s="121">
        <v>0</v>
      </c>
      <c r="CE47" s="121">
        <v>0</v>
      </c>
      <c r="CF47" s="121">
        <v>0</v>
      </c>
      <c r="CG47" s="121">
        <v>0</v>
      </c>
      <c r="CH47" s="121">
        <v>0</v>
      </c>
      <c r="CI47" s="121">
        <v>0</v>
      </c>
      <c r="CJ47" s="121">
        <v>0</v>
      </c>
      <c r="CK47" s="121">
        <v>0</v>
      </c>
      <c r="CL47" s="121">
        <v>0</v>
      </c>
      <c r="CM47" s="121">
        <v>0</v>
      </c>
      <c r="CN47" s="121">
        <v>0</v>
      </c>
      <c r="CO47" s="121">
        <v>0</v>
      </c>
      <c r="CP47" s="121">
        <v>0</v>
      </c>
      <c r="CQ47" s="121">
        <v>0</v>
      </c>
      <c r="CR47" s="121">
        <v>0</v>
      </c>
      <c r="CS47" s="121">
        <v>0</v>
      </c>
      <c r="CT47" s="121">
        <v>0</v>
      </c>
      <c r="CU47" s="121">
        <v>0</v>
      </c>
      <c r="CV47" s="121">
        <v>0</v>
      </c>
      <c r="CW47" s="121">
        <v>0</v>
      </c>
      <c r="CX47" s="121">
        <v>0</v>
      </c>
      <c r="CY47" s="121">
        <v>0</v>
      </c>
      <c r="CZ47" s="121">
        <v>0</v>
      </c>
      <c r="DA47" s="121">
        <v>0</v>
      </c>
      <c r="DB47" s="121">
        <v>0</v>
      </c>
      <c r="DC47" s="121">
        <v>0</v>
      </c>
      <c r="DD47" s="121">
        <v>0</v>
      </c>
      <c r="DE47" s="121">
        <v>0</v>
      </c>
      <c r="DF47" s="121">
        <v>0</v>
      </c>
      <c r="DG47" s="121">
        <v>0</v>
      </c>
      <c r="DH47" s="121">
        <v>0</v>
      </c>
      <c r="DI47" s="121">
        <v>0</v>
      </c>
      <c r="DJ47" s="121">
        <v>0</v>
      </c>
      <c r="DK47" s="121">
        <v>0</v>
      </c>
      <c r="DL47" s="121">
        <v>0</v>
      </c>
      <c r="DM47" s="121">
        <v>0</v>
      </c>
      <c r="DN47" s="121">
        <v>0</v>
      </c>
      <c r="DO47" s="121">
        <v>0</v>
      </c>
      <c r="DP47" s="121">
        <v>0</v>
      </c>
      <c r="DQ47" s="121">
        <v>0</v>
      </c>
    </row>
    <row r="48" spans="1:121" ht="15" customHeight="1">
      <c r="B48" s="86"/>
      <c r="C48" s="63"/>
      <c r="D48" s="63"/>
      <c r="E48" s="63"/>
      <c r="F48" s="63"/>
      <c r="G48" s="63"/>
      <c r="H48" s="63"/>
      <c r="I48" s="63"/>
      <c r="J48" s="131"/>
      <c r="K48" s="131"/>
      <c r="L48" s="63"/>
      <c r="M48" s="63"/>
      <c r="N48" s="63"/>
      <c r="O48" s="63"/>
      <c r="P48" s="131"/>
      <c r="Q48" s="131"/>
      <c r="R48" s="63"/>
      <c r="S48" s="63"/>
      <c r="T48" s="63"/>
      <c r="U48" s="63"/>
      <c r="V48" s="131"/>
      <c r="W48" s="131"/>
      <c r="X48" s="63"/>
      <c r="Y48" s="63"/>
      <c r="Z48" s="63" t="s">
        <v>335</v>
      </c>
      <c r="AA48" s="63"/>
      <c r="AB48" s="63"/>
      <c r="AC48" s="63"/>
      <c r="AF48" s="121" t="s">
        <v>145</v>
      </c>
      <c r="AG48" s="121">
        <f t="shared" ca="1" si="7"/>
        <v>0</v>
      </c>
      <c r="AH48" s="121">
        <v>0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1">
        <v>0</v>
      </c>
      <c r="AO48" s="121">
        <v>0</v>
      </c>
      <c r="AP48" s="121">
        <v>0</v>
      </c>
      <c r="AQ48" s="121">
        <v>0</v>
      </c>
      <c r="AR48" s="121">
        <v>0</v>
      </c>
      <c r="AS48" s="121">
        <v>0</v>
      </c>
      <c r="AT48" s="121">
        <v>0</v>
      </c>
      <c r="AU48" s="121">
        <v>0</v>
      </c>
      <c r="AV48" s="121">
        <v>0</v>
      </c>
      <c r="AW48" s="121">
        <v>0</v>
      </c>
      <c r="AX48" s="121">
        <v>0</v>
      </c>
      <c r="AY48" s="121">
        <v>0</v>
      </c>
      <c r="AZ48" s="121">
        <v>0</v>
      </c>
      <c r="BA48" s="121">
        <v>0</v>
      </c>
      <c r="BB48" s="121">
        <v>0</v>
      </c>
      <c r="BC48" s="121">
        <v>0</v>
      </c>
      <c r="BD48" s="121">
        <v>0</v>
      </c>
      <c r="BE48" s="121">
        <v>0</v>
      </c>
      <c r="BF48" s="121">
        <v>0</v>
      </c>
      <c r="BG48" s="121">
        <v>0</v>
      </c>
      <c r="BH48" s="121">
        <v>0</v>
      </c>
      <c r="BI48" s="121">
        <v>0</v>
      </c>
      <c r="BJ48" s="121">
        <v>0</v>
      </c>
      <c r="BK48" s="121">
        <v>0</v>
      </c>
      <c r="BL48" s="121">
        <v>0</v>
      </c>
      <c r="BM48" s="121">
        <v>0</v>
      </c>
      <c r="BN48" s="121">
        <v>0</v>
      </c>
      <c r="BO48" s="121">
        <v>0</v>
      </c>
      <c r="BP48" s="121">
        <v>0</v>
      </c>
      <c r="BQ48" s="121">
        <v>0</v>
      </c>
      <c r="BR48" s="121">
        <v>0</v>
      </c>
      <c r="BS48" s="121">
        <v>0</v>
      </c>
      <c r="BT48" s="121">
        <v>0</v>
      </c>
      <c r="BU48" s="121">
        <v>0</v>
      </c>
      <c r="BV48" s="121">
        <v>0</v>
      </c>
      <c r="BW48" s="121">
        <v>0</v>
      </c>
      <c r="BX48" s="121">
        <v>0</v>
      </c>
      <c r="BY48" s="121">
        <v>0</v>
      </c>
      <c r="BZ48" s="121">
        <v>0</v>
      </c>
      <c r="CA48" s="121">
        <v>0</v>
      </c>
      <c r="CB48" s="121">
        <v>0</v>
      </c>
      <c r="CC48" s="121">
        <v>0</v>
      </c>
      <c r="CD48" s="121">
        <v>0</v>
      </c>
      <c r="CE48" s="121">
        <v>0</v>
      </c>
      <c r="CF48" s="121">
        <v>0</v>
      </c>
      <c r="CG48" s="121">
        <v>0</v>
      </c>
      <c r="CH48" s="121">
        <v>0</v>
      </c>
      <c r="CI48" s="121">
        <v>0</v>
      </c>
      <c r="CJ48" s="121">
        <v>0</v>
      </c>
      <c r="CK48" s="121">
        <v>0</v>
      </c>
      <c r="CL48" s="121">
        <v>0</v>
      </c>
      <c r="CM48" s="121">
        <v>0</v>
      </c>
      <c r="CN48" s="121">
        <v>0</v>
      </c>
      <c r="CO48" s="121">
        <v>0</v>
      </c>
      <c r="CP48" s="121">
        <v>0</v>
      </c>
      <c r="CQ48" s="121">
        <v>0</v>
      </c>
      <c r="CR48" s="121">
        <v>0</v>
      </c>
      <c r="CS48" s="121">
        <v>0</v>
      </c>
      <c r="CT48" s="121">
        <v>0</v>
      </c>
      <c r="CU48" s="121">
        <v>0</v>
      </c>
      <c r="CV48" s="121">
        <v>0</v>
      </c>
      <c r="CW48" s="121">
        <v>0</v>
      </c>
      <c r="CX48" s="121">
        <v>0</v>
      </c>
      <c r="CY48" s="121">
        <v>0</v>
      </c>
      <c r="CZ48" s="121">
        <v>0</v>
      </c>
      <c r="DA48" s="121">
        <v>0</v>
      </c>
      <c r="DB48" s="121">
        <v>0</v>
      </c>
      <c r="DC48" s="121">
        <v>0</v>
      </c>
      <c r="DD48" s="121">
        <v>0</v>
      </c>
      <c r="DE48" s="121">
        <v>0</v>
      </c>
      <c r="DF48" s="121">
        <v>0</v>
      </c>
      <c r="DG48" s="121">
        <v>0</v>
      </c>
      <c r="DH48" s="121">
        <v>0</v>
      </c>
      <c r="DI48" s="121">
        <v>0</v>
      </c>
      <c r="DJ48" s="121">
        <v>0</v>
      </c>
      <c r="DK48" s="121">
        <v>0</v>
      </c>
      <c r="DL48" s="121">
        <v>0</v>
      </c>
      <c r="DM48" s="121">
        <v>0</v>
      </c>
      <c r="DN48" s="121">
        <v>0</v>
      </c>
      <c r="DO48" s="121">
        <v>0</v>
      </c>
      <c r="DP48" s="121">
        <v>0</v>
      </c>
      <c r="DQ48" s="121">
        <v>0</v>
      </c>
    </row>
    <row r="49" spans="2:121" ht="15" customHeight="1">
      <c r="B49" s="86"/>
      <c r="C49" s="271" t="s">
        <v>1</v>
      </c>
      <c r="D49" s="259" t="s">
        <v>28</v>
      </c>
      <c r="E49" s="260"/>
      <c r="F49" s="260"/>
      <c r="G49" s="260"/>
      <c r="H49" s="260"/>
      <c r="I49" s="271"/>
      <c r="J49" s="273" t="s">
        <v>69</v>
      </c>
      <c r="K49" s="274"/>
      <c r="L49" s="274"/>
      <c r="M49" s="274"/>
      <c r="N49" s="274"/>
      <c r="O49" s="275"/>
      <c r="P49" s="273" t="s">
        <v>70</v>
      </c>
      <c r="Q49" s="274"/>
      <c r="R49" s="274"/>
      <c r="S49" s="274"/>
      <c r="T49" s="274"/>
      <c r="U49" s="275"/>
      <c r="V49" s="273" t="s">
        <v>71</v>
      </c>
      <c r="W49" s="274"/>
      <c r="X49" s="274"/>
      <c r="Y49" s="274"/>
      <c r="Z49" s="274"/>
      <c r="AA49" s="274"/>
      <c r="AB49" s="63"/>
      <c r="AC49" s="63"/>
      <c r="AF49" s="121" t="s">
        <v>146</v>
      </c>
      <c r="AG49" s="121">
        <f t="shared" ca="1" si="7"/>
        <v>0</v>
      </c>
      <c r="AH49" s="121">
        <v>0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1">
        <v>0</v>
      </c>
      <c r="AO49" s="121">
        <v>0</v>
      </c>
      <c r="AP49" s="121">
        <v>0</v>
      </c>
      <c r="AQ49" s="121">
        <v>0</v>
      </c>
      <c r="AR49" s="121">
        <v>0</v>
      </c>
      <c r="AS49" s="121">
        <v>0</v>
      </c>
      <c r="AT49" s="121">
        <v>0</v>
      </c>
      <c r="AU49" s="121">
        <v>0</v>
      </c>
      <c r="AV49" s="121">
        <v>0</v>
      </c>
      <c r="AW49" s="121">
        <v>0</v>
      </c>
      <c r="AX49" s="121">
        <v>0</v>
      </c>
      <c r="AY49" s="121">
        <v>0</v>
      </c>
      <c r="AZ49" s="121">
        <v>0</v>
      </c>
      <c r="BA49" s="121">
        <v>0</v>
      </c>
      <c r="BB49" s="121">
        <v>0</v>
      </c>
      <c r="BC49" s="121">
        <v>0</v>
      </c>
      <c r="BD49" s="121">
        <v>0</v>
      </c>
      <c r="BE49" s="121">
        <v>0</v>
      </c>
      <c r="BF49" s="121">
        <v>0</v>
      </c>
      <c r="BG49" s="121">
        <v>0</v>
      </c>
      <c r="BH49" s="121">
        <v>0</v>
      </c>
      <c r="BI49" s="121">
        <v>0</v>
      </c>
      <c r="BJ49" s="121">
        <v>0</v>
      </c>
      <c r="BK49" s="121">
        <v>0</v>
      </c>
      <c r="BL49" s="121">
        <v>0</v>
      </c>
      <c r="BM49" s="121">
        <v>0</v>
      </c>
      <c r="BN49" s="121">
        <v>0</v>
      </c>
      <c r="BO49" s="121">
        <v>0</v>
      </c>
      <c r="BP49" s="121">
        <v>0</v>
      </c>
      <c r="BQ49" s="121">
        <v>0</v>
      </c>
      <c r="BR49" s="121">
        <v>0</v>
      </c>
      <c r="BS49" s="121">
        <v>0</v>
      </c>
      <c r="BT49" s="121">
        <v>0</v>
      </c>
      <c r="BU49" s="121">
        <v>0</v>
      </c>
      <c r="BV49" s="121">
        <v>0</v>
      </c>
      <c r="BW49" s="121">
        <v>0</v>
      </c>
      <c r="BX49" s="121">
        <v>0</v>
      </c>
      <c r="BY49" s="121">
        <v>0</v>
      </c>
      <c r="BZ49" s="121">
        <v>0</v>
      </c>
      <c r="CA49" s="121">
        <v>0</v>
      </c>
      <c r="CB49" s="121">
        <v>0</v>
      </c>
      <c r="CC49" s="121">
        <v>0</v>
      </c>
      <c r="CD49" s="121">
        <v>0</v>
      </c>
      <c r="CE49" s="121">
        <v>0</v>
      </c>
      <c r="CF49" s="121">
        <v>0</v>
      </c>
      <c r="CG49" s="121">
        <v>0</v>
      </c>
      <c r="CH49" s="121">
        <v>0</v>
      </c>
      <c r="CI49" s="121">
        <v>0</v>
      </c>
      <c r="CJ49" s="121">
        <v>0</v>
      </c>
      <c r="CK49" s="121">
        <v>0</v>
      </c>
      <c r="CL49" s="121">
        <v>0</v>
      </c>
      <c r="CM49" s="121">
        <v>0</v>
      </c>
      <c r="CN49" s="121">
        <v>0</v>
      </c>
      <c r="CO49" s="121">
        <v>0</v>
      </c>
      <c r="CP49" s="121">
        <v>0</v>
      </c>
      <c r="CQ49" s="121">
        <v>0</v>
      </c>
      <c r="CR49" s="121">
        <v>0</v>
      </c>
      <c r="CS49" s="121">
        <v>0</v>
      </c>
      <c r="CT49" s="121">
        <v>0</v>
      </c>
      <c r="CU49" s="121">
        <v>0</v>
      </c>
      <c r="CV49" s="121">
        <v>0</v>
      </c>
      <c r="CW49" s="121">
        <v>0</v>
      </c>
      <c r="CX49" s="121">
        <v>0</v>
      </c>
      <c r="CY49" s="121">
        <v>0</v>
      </c>
      <c r="CZ49" s="121">
        <v>0</v>
      </c>
      <c r="DA49" s="121">
        <v>0</v>
      </c>
      <c r="DB49" s="121">
        <v>0</v>
      </c>
      <c r="DC49" s="121">
        <v>0</v>
      </c>
      <c r="DD49" s="121">
        <v>0</v>
      </c>
      <c r="DE49" s="121">
        <v>0</v>
      </c>
      <c r="DF49" s="121">
        <v>0</v>
      </c>
      <c r="DG49" s="121">
        <v>0</v>
      </c>
      <c r="DH49" s="121">
        <v>0</v>
      </c>
      <c r="DI49" s="121">
        <v>0</v>
      </c>
      <c r="DJ49" s="121">
        <v>0</v>
      </c>
      <c r="DK49" s="121">
        <v>0</v>
      </c>
      <c r="DL49" s="121">
        <v>0</v>
      </c>
      <c r="DM49" s="121">
        <v>0</v>
      </c>
      <c r="DN49" s="121">
        <v>0</v>
      </c>
      <c r="DO49" s="121">
        <v>0</v>
      </c>
      <c r="DP49" s="121">
        <v>0</v>
      </c>
      <c r="DQ49" s="121">
        <v>0</v>
      </c>
    </row>
    <row r="50" spans="2:121" ht="15" customHeight="1">
      <c r="B50" s="86"/>
      <c r="C50" s="272"/>
      <c r="D50" s="261"/>
      <c r="E50" s="262"/>
      <c r="F50" s="262"/>
      <c r="G50" s="262"/>
      <c r="H50" s="262"/>
      <c r="I50" s="272"/>
      <c r="J50" s="276"/>
      <c r="K50" s="277"/>
      <c r="L50" s="277"/>
      <c r="M50" s="277"/>
      <c r="N50" s="277"/>
      <c r="O50" s="278"/>
      <c r="P50" s="276"/>
      <c r="Q50" s="277"/>
      <c r="R50" s="277"/>
      <c r="S50" s="277"/>
      <c r="T50" s="277"/>
      <c r="U50" s="278"/>
      <c r="V50" s="276"/>
      <c r="W50" s="277"/>
      <c r="X50" s="277"/>
      <c r="Y50" s="277"/>
      <c r="Z50" s="277"/>
      <c r="AA50" s="277"/>
      <c r="AB50" s="63"/>
      <c r="AC50" s="63"/>
      <c r="AF50" s="121" t="s">
        <v>147</v>
      </c>
      <c r="AG50" s="121">
        <f t="shared" ca="1" si="7"/>
        <v>0</v>
      </c>
      <c r="AH50" s="121">
        <v>0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1">
        <v>0</v>
      </c>
      <c r="AO50" s="121">
        <v>0</v>
      </c>
      <c r="AP50" s="121">
        <v>0</v>
      </c>
      <c r="AQ50" s="121">
        <v>0</v>
      </c>
      <c r="AR50" s="121">
        <v>0</v>
      </c>
      <c r="AS50" s="121">
        <v>0</v>
      </c>
      <c r="AT50" s="121">
        <v>0</v>
      </c>
      <c r="AU50" s="121">
        <v>0</v>
      </c>
      <c r="AV50" s="121">
        <v>0</v>
      </c>
      <c r="AW50" s="121">
        <v>0</v>
      </c>
      <c r="AX50" s="121">
        <v>0</v>
      </c>
      <c r="AY50" s="121">
        <v>0</v>
      </c>
      <c r="AZ50" s="121">
        <v>0</v>
      </c>
      <c r="BA50" s="121">
        <v>0</v>
      </c>
      <c r="BB50" s="121">
        <v>0</v>
      </c>
      <c r="BC50" s="121">
        <v>0</v>
      </c>
      <c r="BD50" s="121">
        <v>0</v>
      </c>
      <c r="BE50" s="121">
        <v>0</v>
      </c>
      <c r="BF50" s="121">
        <v>0</v>
      </c>
      <c r="BG50" s="121">
        <v>0</v>
      </c>
      <c r="BH50" s="121">
        <v>0</v>
      </c>
      <c r="BI50" s="121">
        <v>0</v>
      </c>
      <c r="BJ50" s="121">
        <v>0</v>
      </c>
      <c r="BK50" s="121">
        <v>0</v>
      </c>
      <c r="BL50" s="121">
        <v>0</v>
      </c>
      <c r="BM50" s="121">
        <v>0</v>
      </c>
      <c r="BN50" s="121">
        <v>0</v>
      </c>
      <c r="BO50" s="121">
        <v>0</v>
      </c>
      <c r="BP50" s="121">
        <v>0</v>
      </c>
      <c r="BQ50" s="121">
        <v>0</v>
      </c>
      <c r="BR50" s="121">
        <v>0</v>
      </c>
      <c r="BS50" s="121">
        <v>0</v>
      </c>
      <c r="BT50" s="121">
        <v>0</v>
      </c>
      <c r="BU50" s="121">
        <v>0</v>
      </c>
      <c r="BV50" s="121">
        <v>0</v>
      </c>
      <c r="BW50" s="121">
        <v>0</v>
      </c>
      <c r="BX50" s="121">
        <v>0</v>
      </c>
      <c r="BY50" s="121">
        <v>0</v>
      </c>
      <c r="BZ50" s="121">
        <v>0</v>
      </c>
      <c r="CA50" s="121">
        <v>0</v>
      </c>
      <c r="CB50" s="121">
        <v>0</v>
      </c>
      <c r="CC50" s="121">
        <v>0</v>
      </c>
      <c r="CD50" s="121">
        <v>0</v>
      </c>
      <c r="CE50" s="121">
        <v>0</v>
      </c>
      <c r="CF50" s="121">
        <v>0</v>
      </c>
      <c r="CG50" s="121">
        <v>0</v>
      </c>
      <c r="CH50" s="121">
        <v>0</v>
      </c>
      <c r="CI50" s="121">
        <v>0</v>
      </c>
      <c r="CJ50" s="121">
        <v>0</v>
      </c>
      <c r="CK50" s="121">
        <v>0</v>
      </c>
      <c r="CL50" s="121">
        <v>0</v>
      </c>
      <c r="CM50" s="121">
        <v>0</v>
      </c>
      <c r="CN50" s="121">
        <v>0</v>
      </c>
      <c r="CO50" s="121">
        <v>0</v>
      </c>
      <c r="CP50" s="121">
        <v>0</v>
      </c>
      <c r="CQ50" s="121">
        <v>0</v>
      </c>
      <c r="CR50" s="121">
        <v>0</v>
      </c>
      <c r="CS50" s="121">
        <v>0</v>
      </c>
      <c r="CT50" s="121">
        <v>0</v>
      </c>
      <c r="CU50" s="121">
        <v>0</v>
      </c>
      <c r="CV50" s="121">
        <v>0</v>
      </c>
      <c r="CW50" s="121">
        <v>0</v>
      </c>
      <c r="CX50" s="121">
        <v>0</v>
      </c>
      <c r="CY50" s="121">
        <v>0</v>
      </c>
      <c r="CZ50" s="121">
        <v>0</v>
      </c>
      <c r="DA50" s="121">
        <v>0</v>
      </c>
      <c r="DB50" s="121">
        <v>0</v>
      </c>
      <c r="DC50" s="121">
        <v>0</v>
      </c>
      <c r="DD50" s="121">
        <v>0</v>
      </c>
      <c r="DE50" s="121">
        <v>0</v>
      </c>
      <c r="DF50" s="121">
        <v>0</v>
      </c>
      <c r="DG50" s="121">
        <v>0</v>
      </c>
      <c r="DH50" s="121">
        <v>0</v>
      </c>
      <c r="DI50" s="121">
        <v>0</v>
      </c>
      <c r="DJ50" s="121">
        <v>0</v>
      </c>
      <c r="DK50" s="121">
        <v>0</v>
      </c>
      <c r="DL50" s="121">
        <v>0</v>
      </c>
      <c r="DM50" s="121">
        <v>0</v>
      </c>
      <c r="DN50" s="121">
        <v>0</v>
      </c>
      <c r="DO50" s="121">
        <v>0</v>
      </c>
      <c r="DP50" s="121">
        <v>0</v>
      </c>
      <c r="DQ50" s="121">
        <v>0</v>
      </c>
    </row>
    <row r="51" spans="2:121" ht="15" customHeight="1">
      <c r="B51" s="86"/>
      <c r="C51" s="173">
        <v>1</v>
      </c>
      <c r="D51" s="263" t="s">
        <v>126</v>
      </c>
      <c r="E51" s="263"/>
      <c r="F51" s="263"/>
      <c r="G51" s="263"/>
      <c r="H51" s="263"/>
      <c r="I51" s="263"/>
      <c r="J51" s="283">
        <f t="shared" ref="J51:J73" ca="1" si="10">AG182</f>
        <v>62.017730712890625</v>
      </c>
      <c r="K51" s="283"/>
      <c r="L51" s="283"/>
      <c r="M51" s="283"/>
      <c r="N51" s="283"/>
      <c r="O51" s="283"/>
      <c r="P51" s="283">
        <f t="shared" ref="P51:P73" ca="1" si="11">AG307</f>
        <v>10.894889831542969</v>
      </c>
      <c r="Q51" s="283"/>
      <c r="R51" s="283"/>
      <c r="S51" s="283"/>
      <c r="T51" s="283"/>
      <c r="U51" s="283"/>
      <c r="V51" s="283">
        <f t="shared" ref="V51:V73" ca="1" si="12">AG332</f>
        <v>8.5284757614135742</v>
      </c>
      <c r="W51" s="283"/>
      <c r="X51" s="283"/>
      <c r="Y51" s="283"/>
      <c r="Z51" s="283"/>
      <c r="AA51" s="284"/>
      <c r="AB51" s="63"/>
      <c r="AC51" s="63"/>
      <c r="AF51" s="121" t="s">
        <v>121</v>
      </c>
      <c r="AG51" s="121">
        <f t="shared" ca="1" si="7"/>
        <v>0</v>
      </c>
      <c r="AH51" s="121">
        <v>0</v>
      </c>
      <c r="AI51" s="121">
        <v>0</v>
      </c>
      <c r="AJ51" s="121">
        <v>0</v>
      </c>
      <c r="AK51" s="121">
        <v>0</v>
      </c>
      <c r="AL51" s="121">
        <v>0</v>
      </c>
      <c r="AM51" s="121">
        <v>0</v>
      </c>
      <c r="AN51" s="121">
        <v>0</v>
      </c>
      <c r="AO51" s="121">
        <v>0</v>
      </c>
      <c r="AP51" s="121">
        <v>0</v>
      </c>
      <c r="AQ51" s="121">
        <v>0</v>
      </c>
      <c r="AR51" s="121">
        <v>0</v>
      </c>
      <c r="AS51" s="121">
        <v>0</v>
      </c>
      <c r="AT51" s="121">
        <v>0</v>
      </c>
      <c r="AU51" s="121">
        <v>0</v>
      </c>
      <c r="AV51" s="121">
        <v>0</v>
      </c>
      <c r="AW51" s="121">
        <v>0</v>
      </c>
      <c r="AX51" s="121">
        <v>0</v>
      </c>
      <c r="AY51" s="121">
        <v>0</v>
      </c>
      <c r="AZ51" s="121">
        <v>0</v>
      </c>
      <c r="BA51" s="121">
        <v>0</v>
      </c>
      <c r="BB51" s="121">
        <v>0</v>
      </c>
      <c r="BC51" s="121">
        <v>0</v>
      </c>
      <c r="BD51" s="121">
        <v>0</v>
      </c>
      <c r="BE51" s="121">
        <v>0</v>
      </c>
      <c r="BF51" s="121">
        <v>0</v>
      </c>
      <c r="BG51" s="121">
        <v>0</v>
      </c>
      <c r="BH51" s="121">
        <v>0</v>
      </c>
      <c r="BI51" s="121">
        <v>0</v>
      </c>
      <c r="BJ51" s="121">
        <v>0</v>
      </c>
      <c r="BK51" s="121">
        <v>0</v>
      </c>
      <c r="BL51" s="121">
        <v>0</v>
      </c>
      <c r="BM51" s="121">
        <v>0</v>
      </c>
      <c r="BN51" s="121">
        <v>0</v>
      </c>
      <c r="BO51" s="121">
        <v>0</v>
      </c>
      <c r="BP51" s="121">
        <v>0</v>
      </c>
      <c r="BQ51" s="121">
        <v>0</v>
      </c>
      <c r="BR51" s="121">
        <v>0</v>
      </c>
      <c r="BS51" s="121">
        <v>0</v>
      </c>
      <c r="BT51" s="121">
        <v>0</v>
      </c>
      <c r="BU51" s="121">
        <v>0</v>
      </c>
      <c r="BV51" s="121">
        <v>0</v>
      </c>
      <c r="BW51" s="121">
        <v>0</v>
      </c>
      <c r="BX51" s="121">
        <v>0</v>
      </c>
      <c r="BY51" s="121">
        <v>0</v>
      </c>
      <c r="BZ51" s="121">
        <v>0</v>
      </c>
      <c r="CA51" s="121">
        <v>0</v>
      </c>
      <c r="CB51" s="121">
        <v>0</v>
      </c>
      <c r="CC51" s="121">
        <v>0</v>
      </c>
      <c r="CD51" s="121">
        <v>0</v>
      </c>
      <c r="CE51" s="121">
        <v>0</v>
      </c>
      <c r="CF51" s="121">
        <v>0</v>
      </c>
      <c r="CG51" s="121">
        <v>0</v>
      </c>
      <c r="CH51" s="121">
        <v>0</v>
      </c>
      <c r="CI51" s="121">
        <v>0</v>
      </c>
      <c r="CJ51" s="121">
        <v>0</v>
      </c>
      <c r="CK51" s="121">
        <v>0</v>
      </c>
      <c r="CL51" s="121">
        <v>0</v>
      </c>
      <c r="CM51" s="121">
        <v>0</v>
      </c>
      <c r="CN51" s="121">
        <v>0</v>
      </c>
      <c r="CO51" s="121">
        <v>0</v>
      </c>
      <c r="CP51" s="121">
        <v>0</v>
      </c>
      <c r="CQ51" s="121">
        <v>0</v>
      </c>
      <c r="CR51" s="121">
        <v>0</v>
      </c>
      <c r="CS51" s="121">
        <v>0</v>
      </c>
      <c r="CT51" s="121">
        <v>0</v>
      </c>
      <c r="CU51" s="121">
        <v>0</v>
      </c>
      <c r="CV51" s="121">
        <v>0</v>
      </c>
      <c r="CW51" s="121">
        <v>0</v>
      </c>
      <c r="CX51" s="121">
        <v>0</v>
      </c>
      <c r="CY51" s="121">
        <v>0</v>
      </c>
      <c r="CZ51" s="121">
        <v>0</v>
      </c>
      <c r="DA51" s="121">
        <v>0</v>
      </c>
      <c r="DB51" s="121">
        <v>0</v>
      </c>
      <c r="DC51" s="121">
        <v>0</v>
      </c>
      <c r="DD51" s="121">
        <v>0</v>
      </c>
      <c r="DE51" s="121">
        <v>0</v>
      </c>
      <c r="DF51" s="121">
        <v>0</v>
      </c>
      <c r="DG51" s="121">
        <v>0</v>
      </c>
      <c r="DH51" s="121">
        <v>0</v>
      </c>
      <c r="DI51" s="121">
        <v>0</v>
      </c>
      <c r="DJ51" s="121">
        <v>0</v>
      </c>
      <c r="DK51" s="121">
        <v>0</v>
      </c>
      <c r="DL51" s="121">
        <v>0</v>
      </c>
      <c r="DM51" s="121">
        <v>0</v>
      </c>
      <c r="DN51" s="121">
        <v>0</v>
      </c>
      <c r="DO51" s="121">
        <v>0</v>
      </c>
      <c r="DP51" s="121">
        <v>0</v>
      </c>
      <c r="DQ51" s="121">
        <v>0</v>
      </c>
    </row>
    <row r="52" spans="2:121" ht="15" customHeight="1">
      <c r="B52" s="86"/>
      <c r="C52" s="173">
        <v>2</v>
      </c>
      <c r="D52" s="263" t="s">
        <v>127</v>
      </c>
      <c r="E52" s="263"/>
      <c r="F52" s="263"/>
      <c r="G52" s="263"/>
      <c r="H52" s="263"/>
      <c r="I52" s="263"/>
      <c r="J52" s="283">
        <f t="shared" ca="1" si="10"/>
        <v>64.836944580078125</v>
      </c>
      <c r="K52" s="283"/>
      <c r="L52" s="283"/>
      <c r="M52" s="283"/>
      <c r="N52" s="283"/>
      <c r="O52" s="283"/>
      <c r="P52" s="283">
        <f t="shared" ca="1" si="11"/>
        <v>10.896590232849121</v>
      </c>
      <c r="Q52" s="283"/>
      <c r="R52" s="283"/>
      <c r="S52" s="283"/>
      <c r="T52" s="283"/>
      <c r="U52" s="283"/>
      <c r="V52" s="283">
        <f t="shared" ca="1" si="12"/>
        <v>8.5324697494506836</v>
      </c>
      <c r="W52" s="283"/>
      <c r="X52" s="283"/>
      <c r="Y52" s="283"/>
      <c r="Z52" s="283"/>
      <c r="AA52" s="284"/>
      <c r="AB52" s="63"/>
      <c r="AC52" s="63"/>
    </row>
    <row r="53" spans="2:121" ht="15" customHeight="1">
      <c r="B53" s="86"/>
      <c r="C53" s="173">
        <v>3</v>
      </c>
      <c r="D53" s="263" t="s">
        <v>128</v>
      </c>
      <c r="E53" s="263"/>
      <c r="F53" s="263"/>
      <c r="G53" s="263"/>
      <c r="H53" s="263"/>
      <c r="I53" s="263"/>
      <c r="J53" s="283">
        <f t="shared" ca="1" si="10"/>
        <v>74.4498291015625</v>
      </c>
      <c r="K53" s="283"/>
      <c r="L53" s="283"/>
      <c r="M53" s="283"/>
      <c r="N53" s="283"/>
      <c r="O53" s="283"/>
      <c r="P53" s="283">
        <f t="shared" ca="1" si="11"/>
        <v>46.629974365234375</v>
      </c>
      <c r="Q53" s="283"/>
      <c r="R53" s="283"/>
      <c r="S53" s="283"/>
      <c r="T53" s="283"/>
      <c r="U53" s="283"/>
      <c r="V53" s="283">
        <f t="shared" ca="1" si="12"/>
        <v>39.896915435791016</v>
      </c>
      <c r="W53" s="283"/>
      <c r="X53" s="283"/>
      <c r="Y53" s="283"/>
      <c r="Z53" s="283"/>
      <c r="AA53" s="284"/>
      <c r="AB53" s="63"/>
      <c r="AC53" s="63"/>
      <c r="AG53" s="121" t="s">
        <v>337</v>
      </c>
      <c r="AH53" s="121" t="s">
        <v>338</v>
      </c>
      <c r="AI53" s="121" t="s">
        <v>339</v>
      </c>
      <c r="AJ53" s="121" t="s">
        <v>340</v>
      </c>
      <c r="AK53" s="121" t="s">
        <v>341</v>
      </c>
      <c r="AL53" s="121" t="s">
        <v>342</v>
      </c>
      <c r="AM53" s="121" t="s">
        <v>343</v>
      </c>
      <c r="AN53" s="121" t="s">
        <v>344</v>
      </c>
      <c r="AO53" s="121" t="s">
        <v>345</v>
      </c>
      <c r="AP53" s="121" t="s">
        <v>346</v>
      </c>
      <c r="AQ53" s="121" t="s">
        <v>347</v>
      </c>
      <c r="AR53" s="121" t="s">
        <v>348</v>
      </c>
      <c r="AS53" s="121" t="s">
        <v>349</v>
      </c>
      <c r="AT53" s="121" t="s">
        <v>350</v>
      </c>
      <c r="AU53" s="121" t="s">
        <v>351</v>
      </c>
      <c r="AV53" s="121" t="s">
        <v>352</v>
      </c>
      <c r="AW53" s="121" t="s">
        <v>353</v>
      </c>
      <c r="AX53" s="121" t="s">
        <v>354</v>
      </c>
      <c r="AY53" s="121" t="s">
        <v>355</v>
      </c>
      <c r="AZ53" s="121" t="s">
        <v>356</v>
      </c>
      <c r="BA53" s="121" t="s">
        <v>357</v>
      </c>
      <c r="BB53" s="121" t="s">
        <v>358</v>
      </c>
      <c r="BC53" s="121" t="s">
        <v>359</v>
      </c>
      <c r="BD53" s="121" t="s">
        <v>360</v>
      </c>
      <c r="BE53" s="121" t="s">
        <v>361</v>
      </c>
      <c r="BF53" s="121" t="s">
        <v>362</v>
      </c>
      <c r="BG53" s="121" t="s">
        <v>363</v>
      </c>
      <c r="BH53" s="121" t="s">
        <v>364</v>
      </c>
      <c r="BI53" s="121" t="s">
        <v>365</v>
      </c>
      <c r="BJ53" s="121" t="s">
        <v>366</v>
      </c>
      <c r="BK53" s="121" t="s">
        <v>367</v>
      </c>
      <c r="BL53" s="121" t="s">
        <v>368</v>
      </c>
      <c r="BM53" s="121" t="s">
        <v>369</v>
      </c>
      <c r="BN53" s="121" t="s">
        <v>370</v>
      </c>
      <c r="BO53" s="121" t="s">
        <v>371</v>
      </c>
      <c r="BP53" s="121" t="s">
        <v>372</v>
      </c>
      <c r="BQ53" s="121" t="s">
        <v>373</v>
      </c>
      <c r="BR53" s="121" t="s">
        <v>374</v>
      </c>
      <c r="BS53" s="121" t="s">
        <v>375</v>
      </c>
      <c r="BT53" s="121" t="s">
        <v>376</v>
      </c>
      <c r="BU53" s="121" t="s">
        <v>377</v>
      </c>
      <c r="BV53" s="121" t="s">
        <v>378</v>
      </c>
      <c r="BW53" s="121" t="s">
        <v>379</v>
      </c>
      <c r="BX53" s="121" t="s">
        <v>380</v>
      </c>
      <c r="BY53" s="121" t="s">
        <v>381</v>
      </c>
      <c r="BZ53" s="121" t="s">
        <v>382</v>
      </c>
      <c r="CA53" s="121" t="s">
        <v>383</v>
      </c>
      <c r="CB53" s="121" t="s">
        <v>384</v>
      </c>
      <c r="CC53" s="121" t="s">
        <v>385</v>
      </c>
      <c r="CD53" s="121" t="s">
        <v>386</v>
      </c>
      <c r="CE53" s="121" t="s">
        <v>387</v>
      </c>
      <c r="CF53" s="121" t="s">
        <v>388</v>
      </c>
      <c r="CG53" s="121" t="s">
        <v>389</v>
      </c>
      <c r="CH53" s="121" t="s">
        <v>390</v>
      </c>
      <c r="CI53" s="121" t="s">
        <v>391</v>
      </c>
      <c r="CJ53" s="121" t="s">
        <v>392</v>
      </c>
      <c r="CK53" s="121" t="s">
        <v>393</v>
      </c>
      <c r="CL53" s="121" t="s">
        <v>394</v>
      </c>
      <c r="CM53" s="121" t="s">
        <v>395</v>
      </c>
      <c r="CN53" s="121" t="s">
        <v>396</v>
      </c>
      <c r="CO53" s="121" t="s">
        <v>397</v>
      </c>
      <c r="CP53" s="121" t="s">
        <v>398</v>
      </c>
      <c r="CQ53" s="121" t="s">
        <v>399</v>
      </c>
      <c r="CR53" s="121" t="s">
        <v>400</v>
      </c>
      <c r="CS53" s="121" t="s">
        <v>401</v>
      </c>
      <c r="CT53" s="121" t="s">
        <v>402</v>
      </c>
      <c r="CU53" s="121" t="s">
        <v>403</v>
      </c>
      <c r="CV53" s="121" t="s">
        <v>404</v>
      </c>
      <c r="CW53" s="121" t="s">
        <v>405</v>
      </c>
      <c r="CX53" s="121" t="s">
        <v>406</v>
      </c>
      <c r="CY53" s="121" t="s">
        <v>407</v>
      </c>
      <c r="CZ53" s="121" t="s">
        <v>408</v>
      </c>
      <c r="DA53" s="121" t="s">
        <v>409</v>
      </c>
      <c r="DB53" s="121" t="s">
        <v>410</v>
      </c>
      <c r="DC53" s="121" t="s">
        <v>411</v>
      </c>
      <c r="DD53" s="121" t="s">
        <v>412</v>
      </c>
      <c r="DE53" s="121" t="s">
        <v>413</v>
      </c>
      <c r="DF53" s="121" t="s">
        <v>414</v>
      </c>
      <c r="DG53" s="121" t="s">
        <v>415</v>
      </c>
      <c r="DH53" s="121" t="s">
        <v>416</v>
      </c>
      <c r="DI53" s="121" t="s">
        <v>417</v>
      </c>
      <c r="DJ53" s="121" t="s">
        <v>418</v>
      </c>
      <c r="DK53" s="121" t="s">
        <v>419</v>
      </c>
      <c r="DL53" s="121" t="s">
        <v>420</v>
      </c>
      <c r="DM53" s="121" t="s">
        <v>421</v>
      </c>
      <c r="DN53" s="121" t="s">
        <v>422</v>
      </c>
      <c r="DO53" s="121" t="s">
        <v>423</v>
      </c>
      <c r="DP53" s="121" t="s">
        <v>424</v>
      </c>
      <c r="DQ53" s="121" t="s">
        <v>425</v>
      </c>
    </row>
    <row r="54" spans="2:121" ht="15" customHeight="1">
      <c r="B54" s="86"/>
      <c r="C54" s="173">
        <v>4</v>
      </c>
      <c r="D54" s="263" t="s">
        <v>129</v>
      </c>
      <c r="E54" s="263"/>
      <c r="F54" s="263"/>
      <c r="G54" s="263"/>
      <c r="H54" s="263"/>
      <c r="I54" s="263"/>
      <c r="J54" s="283">
        <f t="shared" ca="1" si="10"/>
        <v>77.239952087402344</v>
      </c>
      <c r="K54" s="283"/>
      <c r="L54" s="283"/>
      <c r="M54" s="283"/>
      <c r="N54" s="283"/>
      <c r="O54" s="283"/>
      <c r="P54" s="283">
        <f t="shared" ca="1" si="11"/>
        <v>46.638172149658203</v>
      </c>
      <c r="Q54" s="283"/>
      <c r="R54" s="283"/>
      <c r="S54" s="283"/>
      <c r="T54" s="283"/>
      <c r="U54" s="283"/>
      <c r="V54" s="283">
        <f t="shared" ca="1" si="12"/>
        <v>39.901851654052734</v>
      </c>
      <c r="W54" s="283"/>
      <c r="X54" s="283"/>
      <c r="Y54" s="283"/>
      <c r="Z54" s="283"/>
      <c r="AA54" s="284"/>
      <c r="AB54" s="63"/>
      <c r="AC54" s="63"/>
      <c r="AE54" s="121" t="s">
        <v>427</v>
      </c>
      <c r="AF54" s="121" t="s">
        <v>126</v>
      </c>
      <c r="AG54" s="121">
        <f t="shared" ref="AG54:AG76" ca="1" si="13">MAX(MAX(OFFSET(AH54,0,0,1,88),ABS(MIN(OFFSET(AH54,0,0,1,88)))))</f>
        <v>4023.051025390625</v>
      </c>
      <c r="AH54" s="121">
        <v>12.164246559143066</v>
      </c>
      <c r="AI54" s="121">
        <v>-7.890535831451416</v>
      </c>
      <c r="AJ54" s="121">
        <v>-15.090141296386719</v>
      </c>
      <c r="AK54" s="121">
        <v>18.322128295898438</v>
      </c>
      <c r="AL54" s="121">
        <v>25.530387878417969</v>
      </c>
      <c r="AM54" s="121">
        <v>-23.684919357299805</v>
      </c>
      <c r="AN54" s="121">
        <v>2.9757604598999023</v>
      </c>
      <c r="AO54" s="121">
        <v>-15.152549743652344</v>
      </c>
      <c r="AP54" s="121">
        <v>-14.157306671142578</v>
      </c>
      <c r="AQ54" s="121">
        <v>-7.515434741973877</v>
      </c>
      <c r="AR54" s="121">
        <v>-1.9981030225753784</v>
      </c>
      <c r="AS54" s="121">
        <v>0.1347241997718811</v>
      </c>
      <c r="AT54" s="121">
        <v>-4023.051025390625</v>
      </c>
      <c r="AU54" s="121">
        <v>36.685161590576172</v>
      </c>
      <c r="AV54" s="121">
        <v>80.871940612792969</v>
      </c>
      <c r="AW54" s="121">
        <v>63.490680694580078</v>
      </c>
      <c r="AX54" s="121">
        <v>41.915313720703125</v>
      </c>
      <c r="AY54" s="121">
        <v>48.718498229980469</v>
      </c>
      <c r="AZ54" s="121">
        <v>34.489368438720703</v>
      </c>
      <c r="BA54" s="121">
        <v>32.312728881835937</v>
      </c>
      <c r="BB54" s="121">
        <v>31.792085647583008</v>
      </c>
      <c r="BC54" s="121">
        <v>34.825847625732422</v>
      </c>
      <c r="BD54" s="121">
        <v>32.979213714599609</v>
      </c>
      <c r="BE54" s="121">
        <v>31.477497100830078</v>
      </c>
      <c r="BF54" s="121">
        <v>34.577232360839844</v>
      </c>
      <c r="BG54" s="121">
        <v>-381.48159790039062</v>
      </c>
      <c r="BH54" s="121">
        <v>-200.61001586914062</v>
      </c>
      <c r="BI54" s="121">
        <v>-50.424545288085938</v>
      </c>
      <c r="BJ54" s="121">
        <v>-102.70726776123047</v>
      </c>
      <c r="BK54" s="121">
        <v>-18.312761306762695</v>
      </c>
      <c r="BL54" s="121">
        <v>-6.078641414642334</v>
      </c>
      <c r="BM54" s="121">
        <v>36.114856719970703</v>
      </c>
      <c r="BN54" s="121">
        <v>41.792160034179688</v>
      </c>
      <c r="BO54" s="121">
        <v>41.554035186767578</v>
      </c>
      <c r="BP54" s="121">
        <v>75.558372497558594</v>
      </c>
      <c r="BQ54" s="121">
        <v>52.779582977294922</v>
      </c>
      <c r="BR54" s="121">
        <v>65.381889343261719</v>
      </c>
      <c r="BS54" s="121">
        <v>38.879161834716797</v>
      </c>
      <c r="BT54" s="121">
        <v>-1269.291748046875</v>
      </c>
      <c r="BU54" s="121">
        <v>-3612.244384765625</v>
      </c>
      <c r="BV54" s="121">
        <v>-2194.77734375</v>
      </c>
      <c r="BW54" s="121">
        <v>-704.7908935546875</v>
      </c>
      <c r="BX54" s="121">
        <v>39.76556396484375</v>
      </c>
      <c r="BY54" s="121">
        <v>37.395092010498047</v>
      </c>
      <c r="BZ54" s="121">
        <v>-26.909778594970703</v>
      </c>
      <c r="CA54" s="121">
        <v>-0.44904279708862305</v>
      </c>
      <c r="CB54" s="121">
        <v>-0.16353096067905426</v>
      </c>
      <c r="CC54" s="121">
        <v>-12.735200881958008</v>
      </c>
      <c r="CD54" s="121">
        <v>-7.123654842376709</v>
      </c>
      <c r="CE54" s="121">
        <v>-3.3732950687408447</v>
      </c>
      <c r="CF54" s="121">
        <v>-1.2315282821655273</v>
      </c>
      <c r="CG54" s="121">
        <v>-0.48045465350151062</v>
      </c>
      <c r="CH54" s="121">
        <v>-0.13651575148105621</v>
      </c>
      <c r="CI54" s="121">
        <v>-7.1449369192123413E-2</v>
      </c>
      <c r="CJ54" s="121">
        <v>-0.36527478694915771</v>
      </c>
      <c r="CK54" s="121">
        <v>-0.34542575478553772</v>
      </c>
      <c r="CL54" s="121">
        <v>-0.13144794106483459</v>
      </c>
      <c r="CM54" s="121">
        <v>-0.34096598625183105</v>
      </c>
      <c r="CN54" s="121">
        <v>-0.32215696573257446</v>
      </c>
      <c r="CO54" s="121">
        <v>-0.25068676471710205</v>
      </c>
      <c r="CP54" s="121">
        <v>-4.0645096451044083E-2</v>
      </c>
      <c r="CQ54" s="121">
        <v>-0.15424956381320953</v>
      </c>
      <c r="CR54" s="121">
        <v>-0.43282052874565125</v>
      </c>
      <c r="CS54" s="121">
        <v>-0.53794068098068237</v>
      </c>
      <c r="CT54" s="121">
        <v>-0.20205949246883392</v>
      </c>
      <c r="CU54" s="121">
        <v>-0.19683496654033661</v>
      </c>
      <c r="CV54" s="121">
        <v>0.19114594161510468</v>
      </c>
      <c r="CW54" s="121">
        <v>-0.32523328065872192</v>
      </c>
      <c r="CX54" s="121">
        <v>-0.45495310425758362</v>
      </c>
      <c r="CY54" s="121">
        <v>-0.38761347532272339</v>
      </c>
      <c r="CZ54" s="121">
        <v>-0.27618306875228882</v>
      </c>
      <c r="DA54" s="121">
        <v>-0.24129395186901093</v>
      </c>
      <c r="DB54" s="121">
        <v>-0.32044968008995056</v>
      </c>
      <c r="DC54" s="121">
        <v>-0.15362031757831573</v>
      </c>
      <c r="DD54" s="121">
        <v>-3.897632360458374</v>
      </c>
      <c r="DE54" s="121">
        <v>-0.90786141157150269</v>
      </c>
      <c r="DF54" s="121">
        <v>-0.29179230332374573</v>
      </c>
      <c r="DG54" s="121">
        <v>10.946277618408203</v>
      </c>
      <c r="DH54" s="121">
        <v>-0.21337005496025085</v>
      </c>
      <c r="DI54" s="121">
        <v>-10.55693531036377</v>
      </c>
      <c r="DJ54" s="121">
        <v>-1.097564697265625</v>
      </c>
      <c r="DK54" s="121">
        <v>-0.19276165962219238</v>
      </c>
      <c r="DL54" s="121">
        <v>8.338850736618042E-2</v>
      </c>
      <c r="DM54" s="121">
        <v>-0.10811435431241989</v>
      </c>
      <c r="DN54" s="121">
        <v>-0.10085088759660721</v>
      </c>
      <c r="DO54" s="121">
        <v>-0.17218858003616333</v>
      </c>
      <c r="DP54" s="121">
        <v>-8.7152600288391113E-2</v>
      </c>
      <c r="DQ54" s="121">
        <v>7.4732586741447449E-2</v>
      </c>
    </row>
    <row r="55" spans="2:121" ht="15" customHeight="1">
      <c r="B55" s="86"/>
      <c r="C55" s="173">
        <v>5</v>
      </c>
      <c r="D55" s="263" t="s">
        <v>130</v>
      </c>
      <c r="E55" s="263"/>
      <c r="F55" s="263"/>
      <c r="G55" s="263"/>
      <c r="H55" s="263"/>
      <c r="I55" s="263"/>
      <c r="J55" s="283">
        <f t="shared" ca="1" si="10"/>
        <v>86.114707946777344</v>
      </c>
      <c r="K55" s="283"/>
      <c r="L55" s="283"/>
      <c r="M55" s="283"/>
      <c r="N55" s="283"/>
      <c r="O55" s="283"/>
      <c r="P55" s="283">
        <f t="shared" ca="1" si="11"/>
        <v>98.290023803710938</v>
      </c>
      <c r="Q55" s="283"/>
      <c r="R55" s="283"/>
      <c r="S55" s="283"/>
      <c r="T55" s="283"/>
      <c r="U55" s="283"/>
      <c r="V55" s="283">
        <f t="shared" ca="1" si="12"/>
        <v>80.239181518554688</v>
      </c>
      <c r="W55" s="283"/>
      <c r="X55" s="283"/>
      <c r="Y55" s="283"/>
      <c r="Z55" s="283"/>
      <c r="AA55" s="284"/>
      <c r="AB55" s="63"/>
      <c r="AC55" s="63"/>
      <c r="AF55" s="121" t="s">
        <v>127</v>
      </c>
      <c r="AG55" s="121">
        <f t="shared" ca="1" si="13"/>
        <v>4023.678466796875</v>
      </c>
      <c r="AH55" s="121">
        <v>12.21485710144043</v>
      </c>
      <c r="AI55" s="121">
        <v>-7.8371248245239258</v>
      </c>
      <c r="AJ55" s="121">
        <v>-15.030216217041016</v>
      </c>
      <c r="AK55" s="121">
        <v>18.174919128417969</v>
      </c>
      <c r="AL55" s="121">
        <v>25.413509368896484</v>
      </c>
      <c r="AM55" s="121">
        <v>-23.743770599365234</v>
      </c>
      <c r="AN55" s="121">
        <v>2.9325551986694336</v>
      </c>
      <c r="AO55" s="121">
        <v>-15.090106010437012</v>
      </c>
      <c r="AP55" s="121">
        <v>-14.08066463470459</v>
      </c>
      <c r="AQ55" s="121">
        <v>-7.430356502532959</v>
      </c>
      <c r="AR55" s="121">
        <v>-1.8999665975570679</v>
      </c>
      <c r="AS55" s="121">
        <v>0.24271208047866821</v>
      </c>
      <c r="AT55" s="121">
        <v>-4023.678466796875</v>
      </c>
      <c r="AU55" s="121">
        <v>36.669719696044922</v>
      </c>
      <c r="AV55" s="121">
        <v>80.862380981445313</v>
      </c>
      <c r="AW55" s="121">
        <v>63.465476989746094</v>
      </c>
      <c r="AX55" s="121">
        <v>41.893688201904297</v>
      </c>
      <c r="AY55" s="121">
        <v>48.691390991210938</v>
      </c>
      <c r="AZ55" s="121">
        <v>34.477809906005859</v>
      </c>
      <c r="BA55" s="121">
        <v>32.31719970703125</v>
      </c>
      <c r="BB55" s="121">
        <v>31.817047119140625</v>
      </c>
      <c r="BC55" s="121">
        <v>34.870063781738281</v>
      </c>
      <c r="BD55" s="121">
        <v>33.014110565185547</v>
      </c>
      <c r="BE55" s="121">
        <v>31.492212295532227</v>
      </c>
      <c r="BF55" s="121">
        <v>34.571449279785156</v>
      </c>
      <c r="BG55" s="121">
        <v>-381.72799682617188</v>
      </c>
      <c r="BH55" s="121">
        <v>-200.71987915039062</v>
      </c>
      <c r="BI55" s="121">
        <v>-50.424900054931641</v>
      </c>
      <c r="BJ55" s="121">
        <v>-102.75909423828125</v>
      </c>
      <c r="BK55" s="121">
        <v>-18.268800735473633</v>
      </c>
      <c r="BL55" s="121">
        <v>-6.0582480430603027</v>
      </c>
      <c r="BM55" s="121">
        <v>36.176303863525391</v>
      </c>
      <c r="BN55" s="121">
        <v>41.8577880859375</v>
      </c>
      <c r="BO55" s="121">
        <v>41.619590759277344</v>
      </c>
      <c r="BP55" s="121">
        <v>75.535301208496094</v>
      </c>
      <c r="BQ55" s="121">
        <v>52.71417236328125</v>
      </c>
      <c r="BR55" s="121">
        <v>65.339210510253906</v>
      </c>
      <c r="BS55" s="121">
        <v>38.790664672851562</v>
      </c>
      <c r="BT55" s="121">
        <v>-1270.0355224609375</v>
      </c>
      <c r="BU55" s="121">
        <v>-3614.772216796875</v>
      </c>
      <c r="BV55" s="121">
        <v>-2196.10009765625</v>
      </c>
      <c r="BW55" s="121">
        <v>-705.21649169921875</v>
      </c>
      <c r="BX55" s="121">
        <v>39.826076507568359</v>
      </c>
      <c r="BY55" s="121">
        <v>37.448238372802734</v>
      </c>
      <c r="BZ55" s="121">
        <v>-26.918174743652344</v>
      </c>
      <c r="CA55" s="121">
        <v>-0.45288896560668945</v>
      </c>
      <c r="CB55" s="121">
        <v>-0.15908573567867279</v>
      </c>
      <c r="CC55" s="121">
        <v>-12.671806335449219</v>
      </c>
      <c r="CD55" s="121">
        <v>-7.1623425483703613</v>
      </c>
      <c r="CE55" s="121">
        <v>-3.4065232276916504</v>
      </c>
      <c r="CF55" s="121">
        <v>-1.2390210628509521</v>
      </c>
      <c r="CG55" s="121">
        <v>-0.48301231861114502</v>
      </c>
      <c r="CH55" s="121">
        <v>-0.13259902596473694</v>
      </c>
      <c r="CI55" s="121">
        <v>-6.560574471950531E-2</v>
      </c>
      <c r="CJ55" s="121">
        <v>-0.3712487518787384</v>
      </c>
      <c r="CK55" s="121">
        <v>-0.34283071756362915</v>
      </c>
      <c r="CL55" s="121">
        <v>-0.11620809137821198</v>
      </c>
      <c r="CM55" s="121">
        <v>-0.33958712220191956</v>
      </c>
      <c r="CN55" s="121">
        <v>-0.32135197520256042</v>
      </c>
      <c r="CO55" s="121">
        <v>-0.24896688759326935</v>
      </c>
      <c r="CP55" s="121">
        <v>-2.7925120666623116E-2</v>
      </c>
      <c r="CQ55" s="121">
        <v>-0.1508285254240036</v>
      </c>
      <c r="CR55" s="121">
        <v>-0.43393301963806152</v>
      </c>
      <c r="CS55" s="121">
        <v>-0.5431254506111145</v>
      </c>
      <c r="CT55" s="121">
        <v>-0.19407221674919128</v>
      </c>
      <c r="CU55" s="121">
        <v>-0.19057466089725494</v>
      </c>
      <c r="CV55" s="121">
        <v>0.21690267324447632</v>
      </c>
      <c r="CW55" s="121">
        <v>-0.32035902142524719</v>
      </c>
      <c r="CX55" s="121">
        <v>-0.4547247588634491</v>
      </c>
      <c r="CY55" s="121">
        <v>-0.38430643081665039</v>
      </c>
      <c r="CZ55" s="121">
        <v>-0.26962828636169434</v>
      </c>
      <c r="DA55" s="121">
        <v>-0.23774653673171997</v>
      </c>
      <c r="DB55" s="121">
        <v>-0.31950649619102478</v>
      </c>
      <c r="DC55" s="121">
        <v>-0.14863896369934082</v>
      </c>
      <c r="DD55" s="121">
        <v>-3.9880638122558594</v>
      </c>
      <c r="DE55" s="121">
        <v>-0.92529958486557007</v>
      </c>
      <c r="DF55" s="121">
        <v>-0.28931909799575806</v>
      </c>
      <c r="DG55" s="121">
        <v>11.377137184143066</v>
      </c>
      <c r="DH55" s="121">
        <v>-0.21320094168186188</v>
      </c>
      <c r="DI55" s="121">
        <v>-10.832274436950684</v>
      </c>
      <c r="DJ55" s="121">
        <v>-1.1113324165344238</v>
      </c>
      <c r="DK55" s="121">
        <v>-0.18990115821361542</v>
      </c>
      <c r="DL55" s="121">
        <v>9.5409072935581207E-2</v>
      </c>
      <c r="DM55" s="121">
        <v>-0.10404037684202194</v>
      </c>
      <c r="DN55" s="121">
        <v>-9.9103778600692749E-2</v>
      </c>
      <c r="DO55" s="121">
        <v>-0.16966591775417328</v>
      </c>
      <c r="DP55" s="121">
        <v>-8.4372088313102722E-2</v>
      </c>
      <c r="DQ55" s="121">
        <v>8.6045458912849426E-2</v>
      </c>
    </row>
    <row r="56" spans="2:121" ht="15" customHeight="1">
      <c r="B56" s="86"/>
      <c r="C56" s="173">
        <v>6</v>
      </c>
      <c r="D56" s="263" t="s">
        <v>131</v>
      </c>
      <c r="E56" s="263"/>
      <c r="F56" s="263"/>
      <c r="G56" s="263"/>
      <c r="H56" s="263"/>
      <c r="I56" s="263"/>
      <c r="J56" s="283">
        <f t="shared" ca="1" si="10"/>
        <v>88.925331115722656</v>
      </c>
      <c r="K56" s="283"/>
      <c r="L56" s="283"/>
      <c r="M56" s="283"/>
      <c r="N56" s="283"/>
      <c r="O56" s="283"/>
      <c r="P56" s="283">
        <f t="shared" ca="1" si="11"/>
        <v>98.2974853515625</v>
      </c>
      <c r="Q56" s="283"/>
      <c r="R56" s="283"/>
      <c r="S56" s="283"/>
      <c r="T56" s="283"/>
      <c r="U56" s="283"/>
      <c r="V56" s="283">
        <f t="shared" ca="1" si="12"/>
        <v>80.242805480957031</v>
      </c>
      <c r="W56" s="283"/>
      <c r="X56" s="283"/>
      <c r="Y56" s="283"/>
      <c r="Z56" s="283"/>
      <c r="AA56" s="284"/>
      <c r="AB56" s="63"/>
      <c r="AC56" s="63"/>
      <c r="AF56" s="121" t="s">
        <v>128</v>
      </c>
      <c r="AG56" s="121">
        <f t="shared" ca="1" si="13"/>
        <v>17218.599609375</v>
      </c>
      <c r="AH56" s="121">
        <v>645.75946044921875</v>
      </c>
      <c r="AI56" s="121">
        <v>567.44903564453125</v>
      </c>
      <c r="AJ56" s="121">
        <v>536.15985107421875</v>
      </c>
      <c r="AK56" s="121">
        <v>-979.78582763671875</v>
      </c>
      <c r="AL56" s="121">
        <v>-916.5103759765625</v>
      </c>
      <c r="AM56" s="121">
        <v>-1033.8897705078125</v>
      </c>
      <c r="AN56" s="121">
        <v>-1021.7001342773437</v>
      </c>
      <c r="AO56" s="121">
        <v>507.2147216796875</v>
      </c>
      <c r="AP56" s="121">
        <v>586.7421875</v>
      </c>
      <c r="AQ56" s="121">
        <v>573.63592529296875</v>
      </c>
      <c r="AR56" s="121">
        <v>605.979248046875</v>
      </c>
      <c r="AS56" s="121">
        <v>618.58428955078125</v>
      </c>
      <c r="AT56" s="121">
        <v>-16596.78515625</v>
      </c>
      <c r="AU56" s="121">
        <v>170.13555908203125</v>
      </c>
      <c r="AV56" s="121">
        <v>-312.88339233398437</v>
      </c>
      <c r="AW56" s="121">
        <v>-102.14514923095703</v>
      </c>
      <c r="AX56" s="121">
        <v>122.72019958496094</v>
      </c>
      <c r="AY56" s="121">
        <v>58.585647583007812</v>
      </c>
      <c r="AZ56" s="121">
        <v>198.48628234863281</v>
      </c>
      <c r="BA56" s="121">
        <v>347.46426391601562</v>
      </c>
      <c r="BB56" s="121">
        <v>478.4620361328125</v>
      </c>
      <c r="BC56" s="121">
        <v>580.81756591796875</v>
      </c>
      <c r="BD56" s="121">
        <v>532.66064453125</v>
      </c>
      <c r="BE56" s="121">
        <v>417.07864379882812</v>
      </c>
      <c r="BF56" s="121">
        <v>268.69662475585937</v>
      </c>
      <c r="BG56" s="121">
        <v>-2001.0516357421875</v>
      </c>
      <c r="BH56" s="121">
        <v>-1078.9671630859375</v>
      </c>
      <c r="BI56" s="121">
        <v>-294.28323364257813</v>
      </c>
      <c r="BJ56" s="121">
        <v>-569.45245361328125</v>
      </c>
      <c r="BK56" s="121">
        <v>-27.930393218994141</v>
      </c>
      <c r="BL56" s="121">
        <v>-9.0006866455078125</v>
      </c>
      <c r="BM56" s="121">
        <v>697.18634033203125</v>
      </c>
      <c r="BN56" s="121">
        <v>733.39959716796875</v>
      </c>
      <c r="BO56" s="121">
        <v>706.8900146484375</v>
      </c>
      <c r="BP56" s="121">
        <v>-465.34194946289062</v>
      </c>
      <c r="BQ56" s="121">
        <v>-728.42041015625</v>
      </c>
      <c r="BR56" s="121">
        <v>-605.4801025390625</v>
      </c>
      <c r="BS56" s="121">
        <v>-832.59466552734375</v>
      </c>
      <c r="BT56" s="121">
        <v>-6393.4716796875</v>
      </c>
      <c r="BU56" s="121">
        <v>-17218.599609375</v>
      </c>
      <c r="BV56" s="121">
        <v>-10797.8779296875</v>
      </c>
      <c r="BW56" s="121">
        <v>-3622.15966796875</v>
      </c>
      <c r="BX56" s="121">
        <v>671.4215087890625</v>
      </c>
      <c r="BY56" s="121">
        <v>630.10943603515625</v>
      </c>
      <c r="BZ56" s="121">
        <v>-164.86500549316406</v>
      </c>
      <c r="CA56" s="121">
        <v>-2.9009854793548584</v>
      </c>
      <c r="CB56" s="121">
        <v>-2.8222641944885254</v>
      </c>
      <c r="CC56" s="121">
        <v>-91.298469543457031</v>
      </c>
      <c r="CD56" s="121">
        <v>-47.737087249755859</v>
      </c>
      <c r="CE56" s="121">
        <v>-24.572353363037109</v>
      </c>
      <c r="CF56" s="121">
        <v>-12.706158638000488</v>
      </c>
      <c r="CG56" s="121">
        <v>-7.1708579063415527</v>
      </c>
      <c r="CH56" s="121">
        <v>-4.4797368049621582</v>
      </c>
      <c r="CI56" s="121">
        <v>-3.2609720230102539</v>
      </c>
      <c r="CJ56" s="121">
        <v>-0.66372382640838623</v>
      </c>
      <c r="CK56" s="121">
        <v>-1.4949795007705688</v>
      </c>
      <c r="CL56" s="121">
        <v>-1.4336466789245605</v>
      </c>
      <c r="CM56" s="121">
        <v>-1.8315569162368774</v>
      </c>
      <c r="CN56" s="121">
        <v>-0.94532448053359985</v>
      </c>
      <c r="CO56" s="121">
        <v>-0.72738546133041382</v>
      </c>
      <c r="CP56" s="121">
        <v>-0.23548871278762817</v>
      </c>
      <c r="CQ56" s="121">
        <v>-0.44954448938369751</v>
      </c>
      <c r="CR56" s="121">
        <v>-2.2836413383483887</v>
      </c>
      <c r="CS56" s="121">
        <v>-2.7407267093658447</v>
      </c>
      <c r="CT56" s="121">
        <v>-0.83028304576873779</v>
      </c>
      <c r="CU56" s="121">
        <v>-0.71318912506103516</v>
      </c>
      <c r="CV56" s="121">
        <v>-0.65984076261520386</v>
      </c>
      <c r="CW56" s="121">
        <v>-1.3436172008514404</v>
      </c>
      <c r="CX56" s="121">
        <v>-1.5315102338790894</v>
      </c>
      <c r="CY56" s="121">
        <v>-1.3701339960098267</v>
      </c>
      <c r="CZ56" s="121">
        <v>-1.0680128335952759</v>
      </c>
      <c r="DA56" s="121">
        <v>-0.77043724060058594</v>
      </c>
      <c r="DB56" s="121">
        <v>-0.97339934110641479</v>
      </c>
      <c r="DC56" s="121">
        <v>-0.41977649927139282</v>
      </c>
      <c r="DD56" s="121">
        <v>-4.6438789367675781</v>
      </c>
      <c r="DE56" s="121">
        <v>-1.1462619304656982</v>
      </c>
      <c r="DF56" s="121">
        <v>-0.67257195711135864</v>
      </c>
      <c r="DG56" s="121">
        <v>10.191512107849121</v>
      </c>
      <c r="DH56" s="121">
        <v>-0.37880492210388184</v>
      </c>
      <c r="DI56" s="121">
        <v>-12.541703224182129</v>
      </c>
      <c r="DJ56" s="121">
        <v>-1.5111415386199951</v>
      </c>
      <c r="DK56" s="121">
        <v>-0.57040435075759888</v>
      </c>
      <c r="DL56" s="121">
        <v>2.7239074930548668E-2</v>
      </c>
      <c r="DM56" s="121">
        <v>-0.38820058107376099</v>
      </c>
      <c r="DN56" s="121">
        <v>-0.28981631994247437</v>
      </c>
      <c r="DO56" s="121">
        <v>-0.54654359817504883</v>
      </c>
      <c r="DP56" s="121">
        <v>-0.27924314141273499</v>
      </c>
      <c r="DQ56" s="121">
        <v>-0.13350966572761536</v>
      </c>
    </row>
    <row r="57" spans="2:121" ht="15" customHeight="1">
      <c r="B57" s="86"/>
      <c r="C57" s="173">
        <v>7</v>
      </c>
      <c r="D57" s="263" t="s">
        <v>132</v>
      </c>
      <c r="E57" s="263"/>
      <c r="F57" s="263"/>
      <c r="G57" s="263"/>
      <c r="H57" s="263"/>
      <c r="I57" s="263"/>
      <c r="J57" s="283">
        <f t="shared" ca="1" si="10"/>
        <v>118.83930206298828</v>
      </c>
      <c r="K57" s="283"/>
      <c r="L57" s="283"/>
      <c r="M57" s="283"/>
      <c r="N57" s="283"/>
      <c r="O57" s="283"/>
      <c r="P57" s="283">
        <f t="shared" ca="1" si="11"/>
        <v>128.58001708984375</v>
      </c>
      <c r="Q57" s="283"/>
      <c r="R57" s="283"/>
      <c r="S57" s="283"/>
      <c r="T57" s="283"/>
      <c r="U57" s="283"/>
      <c r="V57" s="283">
        <f t="shared" ca="1" si="12"/>
        <v>100.53516387939453</v>
      </c>
      <c r="W57" s="283"/>
      <c r="X57" s="283"/>
      <c r="Y57" s="283"/>
      <c r="Z57" s="283"/>
      <c r="AA57" s="284"/>
      <c r="AB57" s="63"/>
      <c r="AC57" s="63"/>
      <c r="AF57" s="121" t="s">
        <v>129</v>
      </c>
      <c r="AG57" s="121">
        <f t="shared" ca="1" si="13"/>
        <v>17221.62890625</v>
      </c>
      <c r="AH57" s="121">
        <v>645.84625244140625</v>
      </c>
      <c r="AI57" s="121">
        <v>567.5472412109375</v>
      </c>
      <c r="AJ57" s="121">
        <v>536.27923583984375</v>
      </c>
      <c r="AK57" s="121">
        <v>-979.73138427734375</v>
      </c>
      <c r="AL57" s="121">
        <v>-916.44195556640625</v>
      </c>
      <c r="AM57" s="121">
        <v>-1033.871337890625</v>
      </c>
      <c r="AN57" s="121">
        <v>-1021.66064453125</v>
      </c>
      <c r="AO57" s="121">
        <v>507.34661865234375</v>
      </c>
      <c r="AP57" s="121">
        <v>586.91546630859375</v>
      </c>
      <c r="AQ57" s="121">
        <v>573.82958984375</v>
      </c>
      <c r="AR57" s="121">
        <v>606.2001953125</v>
      </c>
      <c r="AS57" s="121">
        <v>618.8248291015625</v>
      </c>
      <c r="AT57" s="121">
        <v>-16597.42578125</v>
      </c>
      <c r="AU57" s="121">
        <v>169.8746337890625</v>
      </c>
      <c r="AV57" s="121">
        <v>-313.03070068359375</v>
      </c>
      <c r="AW57" s="121">
        <v>-102.22830200195312</v>
      </c>
      <c r="AX57" s="121">
        <v>122.39187622070312</v>
      </c>
      <c r="AY57" s="121">
        <v>58.211006164550781</v>
      </c>
      <c r="AZ57" s="121">
        <v>198.24043273925781</v>
      </c>
      <c r="BA57" s="121">
        <v>347.27822875976562</v>
      </c>
      <c r="BB57" s="121">
        <v>478.355712890625</v>
      </c>
      <c r="BC57" s="121">
        <v>580.78546142578125</v>
      </c>
      <c r="BD57" s="121">
        <v>532.59173583984375</v>
      </c>
      <c r="BE57" s="121">
        <v>416.93392944335937</v>
      </c>
      <c r="BF57" s="121">
        <v>268.4649658203125</v>
      </c>
      <c r="BG57" s="121">
        <v>-2001.3797607421875</v>
      </c>
      <c r="BH57" s="121">
        <v>-1079.1226806640625</v>
      </c>
      <c r="BI57" s="121">
        <v>-294.296630859375</v>
      </c>
      <c r="BJ57" s="121">
        <v>-569.52911376953125</v>
      </c>
      <c r="BK57" s="121">
        <v>-27.897178649902344</v>
      </c>
      <c r="BL57" s="121">
        <v>-8.9847469329833984</v>
      </c>
      <c r="BM57" s="121">
        <v>697.28619384765625</v>
      </c>
      <c r="BN57" s="121">
        <v>733.49407958984375</v>
      </c>
      <c r="BO57" s="121">
        <v>706.96173095703125</v>
      </c>
      <c r="BP57" s="121">
        <v>-465.2166748046875</v>
      </c>
      <c r="BQ57" s="121">
        <v>-728.32550048828125</v>
      </c>
      <c r="BR57" s="121">
        <v>-605.37103271484375</v>
      </c>
      <c r="BS57" s="121">
        <v>-832.51312255859375</v>
      </c>
      <c r="BT57" s="121">
        <v>-6394.45166015625</v>
      </c>
      <c r="BU57" s="121">
        <v>-17221.62890625</v>
      </c>
      <c r="BV57" s="121">
        <v>-10799.5654296875</v>
      </c>
      <c r="BW57" s="121">
        <v>-3622.7275390625</v>
      </c>
      <c r="BX57" s="121">
        <v>671.461669921875</v>
      </c>
      <c r="BY57" s="121">
        <v>630.114013671875</v>
      </c>
      <c r="BZ57" s="121">
        <v>-164.88046264648437</v>
      </c>
      <c r="CA57" s="121">
        <v>-2.9036638736724854</v>
      </c>
      <c r="CB57" s="121">
        <v>-2.8167314529418945</v>
      </c>
      <c r="CC57" s="121">
        <v>-91.239456176757812</v>
      </c>
      <c r="CD57" s="121">
        <v>-47.776725769042969</v>
      </c>
      <c r="CE57" s="121">
        <v>-24.605396270751953</v>
      </c>
      <c r="CF57" s="121">
        <v>-12.713058471679687</v>
      </c>
      <c r="CG57" s="121">
        <v>-7.1725740432739258</v>
      </c>
      <c r="CH57" s="121">
        <v>-4.4748573303222656</v>
      </c>
      <c r="CI57" s="121">
        <v>-3.2540771961212158</v>
      </c>
      <c r="CJ57" s="121">
        <v>-0.66884022951126099</v>
      </c>
      <c r="CK57" s="121">
        <v>-1.4910995960235596</v>
      </c>
      <c r="CL57" s="121">
        <v>-1.4171475172042847</v>
      </c>
      <c r="CM57" s="121">
        <v>-1.8290570974349976</v>
      </c>
      <c r="CN57" s="121">
        <v>-0.94377189874649048</v>
      </c>
      <c r="CO57" s="121">
        <v>-0.72500133514404297</v>
      </c>
      <c r="CP57" s="121">
        <v>-0.22200441360473633</v>
      </c>
      <c r="CQ57" s="121">
        <v>-0.44552251696586609</v>
      </c>
      <c r="CR57" s="121">
        <v>-2.2835907936096191</v>
      </c>
      <c r="CS57" s="121">
        <v>-2.7446763515472412</v>
      </c>
      <c r="CT57" s="121">
        <v>-0.82138246297836304</v>
      </c>
      <c r="CU57" s="121">
        <v>-0.70606452226638794</v>
      </c>
      <c r="CV57" s="121">
        <v>-0.63316160440444946</v>
      </c>
      <c r="CW57" s="121">
        <v>-1.3376419544219971</v>
      </c>
      <c r="CX57" s="121">
        <v>-1.5301659107208252</v>
      </c>
      <c r="CY57" s="121">
        <v>-1.3657662868499756</v>
      </c>
      <c r="CZ57" s="121">
        <v>-1.0604735612869263</v>
      </c>
      <c r="DA57" s="121">
        <v>-0.76607394218444824</v>
      </c>
      <c r="DB57" s="121">
        <v>-0.97169643640518188</v>
      </c>
      <c r="DC57" s="121">
        <v>-0.41431006789207458</v>
      </c>
      <c r="DD57" s="121">
        <v>-4.7296314239501953</v>
      </c>
      <c r="DE57" s="121">
        <v>-1.1624115705490112</v>
      </c>
      <c r="DF57" s="121">
        <v>-0.66954636573791504</v>
      </c>
      <c r="DG57" s="121">
        <v>10.612154960632324</v>
      </c>
      <c r="DH57" s="121">
        <v>-0.37830501794815063</v>
      </c>
      <c r="DI57" s="121">
        <v>-12.805463790893555</v>
      </c>
      <c r="DJ57" s="121">
        <v>-1.5233684778213501</v>
      </c>
      <c r="DK57" s="121">
        <v>-0.56699109077453613</v>
      </c>
      <c r="DL57" s="121">
        <v>3.9785087108612061E-2</v>
      </c>
      <c r="DM57" s="121">
        <v>-0.38372078537940979</v>
      </c>
      <c r="DN57" s="121">
        <v>-0.28770315647125244</v>
      </c>
      <c r="DO57" s="121">
        <v>-0.54356122016906738</v>
      </c>
      <c r="DP57" s="121">
        <v>-0.27608692646026611</v>
      </c>
      <c r="DQ57" s="121">
        <v>-0.12203941494226456</v>
      </c>
    </row>
    <row r="58" spans="2:121" ht="15" customHeight="1">
      <c r="B58" s="86"/>
      <c r="C58" s="173">
        <v>8</v>
      </c>
      <c r="D58" s="263" t="s">
        <v>133</v>
      </c>
      <c r="E58" s="263"/>
      <c r="F58" s="263"/>
      <c r="G58" s="263"/>
      <c r="H58" s="263"/>
      <c r="I58" s="263"/>
      <c r="J58" s="283">
        <f t="shared" ca="1" si="10"/>
        <v>121.72747039794922</v>
      </c>
      <c r="K58" s="283"/>
      <c r="L58" s="283"/>
      <c r="M58" s="283"/>
      <c r="N58" s="283"/>
      <c r="O58" s="283"/>
      <c r="P58" s="292">
        <f t="shared" ca="1" si="11"/>
        <v>128.62031555175781</v>
      </c>
      <c r="Q58" s="283"/>
      <c r="R58" s="283"/>
      <c r="S58" s="283"/>
      <c r="T58" s="283"/>
      <c r="U58" s="283"/>
      <c r="V58" s="292">
        <f t="shared" ca="1" si="12"/>
        <v>100.56078338623047</v>
      </c>
      <c r="W58" s="285"/>
      <c r="X58" s="285"/>
      <c r="Y58" s="285"/>
      <c r="Z58" s="285"/>
      <c r="AA58" s="286"/>
      <c r="AB58" s="63"/>
      <c r="AC58" s="63"/>
      <c r="AF58" s="121" t="s">
        <v>130</v>
      </c>
      <c r="AG58" s="121">
        <f t="shared" ca="1" si="13"/>
        <v>36294.61328125</v>
      </c>
      <c r="AH58" s="121">
        <v>1686.492431640625</v>
      </c>
      <c r="AI58" s="121">
        <v>1658.02685546875</v>
      </c>
      <c r="AJ58" s="121">
        <v>1686.0576171875</v>
      </c>
      <c r="AK58" s="121">
        <v>-407.412353515625</v>
      </c>
      <c r="AL58" s="121">
        <v>-357.30453491210937</v>
      </c>
      <c r="AM58" s="121">
        <v>-431.07354736328125</v>
      </c>
      <c r="AN58" s="121">
        <v>-432.69342041015625</v>
      </c>
      <c r="AO58" s="121">
        <v>1635.9669189453125</v>
      </c>
      <c r="AP58" s="121">
        <v>1890.4459228515625</v>
      </c>
      <c r="AQ58" s="121">
        <v>1805.8507080078125</v>
      </c>
      <c r="AR58" s="121">
        <v>1855.8475341796875</v>
      </c>
      <c r="AS58" s="121">
        <v>1854.02099609375</v>
      </c>
      <c r="AT58" s="121">
        <v>-27117.076171875</v>
      </c>
      <c r="AU58" s="121">
        <v>-1579.3282470703125</v>
      </c>
      <c r="AV58" s="121">
        <v>-2535.007080078125</v>
      </c>
      <c r="AW58" s="121">
        <v>-2351.912353515625</v>
      </c>
      <c r="AX58" s="121">
        <v>-1822.83740234375</v>
      </c>
      <c r="AY58" s="121">
        <v>-2052.4091796875</v>
      </c>
      <c r="AZ58" s="121">
        <v>-1465.280029296875</v>
      </c>
      <c r="BA58" s="121">
        <v>-1016.4144897460937</v>
      </c>
      <c r="BB58" s="121">
        <v>-290.46780395507812</v>
      </c>
      <c r="BC58" s="121">
        <v>521.65887451171875</v>
      </c>
      <c r="BD58" s="121">
        <v>104.50934600830078</v>
      </c>
      <c r="BE58" s="121">
        <v>-663.98223876953125</v>
      </c>
      <c r="BF58" s="121">
        <v>-1348.03515625</v>
      </c>
      <c r="BG58" s="121">
        <v>-4464.28271484375</v>
      </c>
      <c r="BH58" s="121">
        <v>-2431.63671875</v>
      </c>
      <c r="BI58" s="121">
        <v>-684.2069091796875</v>
      </c>
      <c r="BJ58" s="121">
        <v>-1299.3709716796875</v>
      </c>
      <c r="BK58" s="121">
        <v>-34.577583312988281</v>
      </c>
      <c r="BL58" s="121">
        <v>-10.759485244750977</v>
      </c>
      <c r="BM58" s="121">
        <v>1683.256103515625</v>
      </c>
      <c r="BN58" s="121">
        <v>1751.7384033203125</v>
      </c>
      <c r="BO58" s="121">
        <v>1711.558349609375</v>
      </c>
      <c r="BP58" s="121">
        <v>35.705375671386719</v>
      </c>
      <c r="BQ58" s="121">
        <v>-196.19180297851562</v>
      </c>
      <c r="BR58" s="121">
        <v>-88.514785766601563</v>
      </c>
      <c r="BS58" s="121">
        <v>-286.06674194335937</v>
      </c>
      <c r="BT58" s="121">
        <v>-14001.6142578125</v>
      </c>
      <c r="BU58" s="121">
        <v>-36294.61328125</v>
      </c>
      <c r="BV58" s="121">
        <v>-23329.052734375</v>
      </c>
      <c r="BW58" s="121">
        <v>-8003.08642578125</v>
      </c>
      <c r="BX58" s="121">
        <v>1472.4737548828125</v>
      </c>
      <c r="BY58" s="121">
        <v>981.42279052734375</v>
      </c>
      <c r="BZ58" s="121">
        <v>-391.2960205078125</v>
      </c>
      <c r="CA58" s="121">
        <v>-8.6679725646972656</v>
      </c>
      <c r="CB58" s="121">
        <v>-9.5061674118041992</v>
      </c>
      <c r="CC58" s="121">
        <v>-224.50141906738281</v>
      </c>
      <c r="CD58" s="121">
        <v>-119.95404815673828</v>
      </c>
      <c r="CE58" s="121">
        <v>-64.803413391113281</v>
      </c>
      <c r="CF58" s="121">
        <v>-36.389053344726563</v>
      </c>
      <c r="CG58" s="121">
        <v>-22.242345809936523</v>
      </c>
      <c r="CH58" s="121">
        <v>-15.048773765563965</v>
      </c>
      <c r="CI58" s="121">
        <v>-11.387420654296875</v>
      </c>
      <c r="CJ58" s="121">
        <v>-1.3358533382415771</v>
      </c>
      <c r="CK58" s="121">
        <v>-4.3808102607727051</v>
      </c>
      <c r="CL58" s="121">
        <v>-4.7256264686584473</v>
      </c>
      <c r="CM58" s="121">
        <v>-5.3800091743469238</v>
      </c>
      <c r="CN58" s="121">
        <v>-2.0546820163726807</v>
      </c>
      <c r="CO58" s="121">
        <v>-1.5968068838119507</v>
      </c>
      <c r="CP58" s="121">
        <v>-0.81021720170974731</v>
      </c>
      <c r="CQ58" s="121">
        <v>-1.0785413980484009</v>
      </c>
      <c r="CR58" s="121">
        <v>-6.4992876052856445</v>
      </c>
      <c r="CS58" s="121">
        <v>-7.7426414489746094</v>
      </c>
      <c r="CT58" s="121">
        <v>-2.2012715339660645</v>
      </c>
      <c r="CU58" s="121">
        <v>-1.8824901580810547</v>
      </c>
      <c r="CV58" s="121">
        <v>-2.9701204299926758</v>
      </c>
      <c r="CW58" s="121">
        <v>-3.6360862255096436</v>
      </c>
      <c r="CX58" s="121">
        <v>-3.7593162059783936</v>
      </c>
      <c r="CY58" s="121">
        <v>-3.3549232482910156</v>
      </c>
      <c r="CZ58" s="121">
        <v>-2.7212321758270264</v>
      </c>
      <c r="DA58" s="121">
        <v>-1.8982536792755127</v>
      </c>
      <c r="DB58" s="121">
        <v>-2.1774115562438965</v>
      </c>
      <c r="DC58" s="121">
        <v>-0.86158102750778198</v>
      </c>
      <c r="DD58" s="121">
        <v>-5.8579039573669434</v>
      </c>
      <c r="DE58" s="121">
        <v>-1.5244081020355225</v>
      </c>
      <c r="DF58" s="121">
        <v>-1.1999635696411133</v>
      </c>
      <c r="DG58" s="121">
        <v>10.96273136138916</v>
      </c>
      <c r="DH58" s="121">
        <v>-0.56669604778289795</v>
      </c>
      <c r="DI58" s="121">
        <v>-15.809840202331543</v>
      </c>
      <c r="DJ58" s="121">
        <v>-2.0833241939544678</v>
      </c>
      <c r="DK58" s="121">
        <v>-1.2234574556350708</v>
      </c>
      <c r="DL58" s="121">
        <v>-0.32746356725692749</v>
      </c>
      <c r="DM58" s="121">
        <v>-0.86022734642028809</v>
      </c>
      <c r="DN58" s="121">
        <v>-0.63121491670608521</v>
      </c>
      <c r="DO58" s="121">
        <v>-1.1582601070404053</v>
      </c>
      <c r="DP58" s="121">
        <v>-0.63420146703720093</v>
      </c>
      <c r="DQ58" s="121">
        <v>-0.46393242478370667</v>
      </c>
    </row>
    <row r="59" spans="2:121" ht="15" customHeight="1">
      <c r="B59" s="86"/>
      <c r="C59" s="173">
        <v>9</v>
      </c>
      <c r="D59" s="263" t="s">
        <v>134</v>
      </c>
      <c r="E59" s="263"/>
      <c r="F59" s="263"/>
      <c r="G59" s="263"/>
      <c r="H59" s="263"/>
      <c r="I59" s="263"/>
      <c r="J59" s="283">
        <f t="shared" ca="1" si="10"/>
        <v>276.33245849609375</v>
      </c>
      <c r="K59" s="283"/>
      <c r="L59" s="283"/>
      <c r="M59" s="283"/>
      <c r="N59" s="283"/>
      <c r="O59" s="283"/>
      <c r="P59" s="283">
        <f t="shared" ca="1" si="11"/>
        <v>58.66796875</v>
      </c>
      <c r="Q59" s="283"/>
      <c r="R59" s="283"/>
      <c r="S59" s="283"/>
      <c r="T59" s="283"/>
      <c r="U59" s="283"/>
      <c r="V59" s="283">
        <f t="shared" ca="1" si="12"/>
        <v>54.272994995117188</v>
      </c>
      <c r="W59" s="283"/>
      <c r="X59" s="283"/>
      <c r="Y59" s="283"/>
      <c r="Z59" s="283"/>
      <c r="AA59" s="284"/>
      <c r="AB59" s="63"/>
      <c r="AC59" s="63"/>
      <c r="AF59" s="121" t="s">
        <v>131</v>
      </c>
      <c r="AG59" s="121">
        <f t="shared" ca="1" si="13"/>
        <v>36297.36328125</v>
      </c>
      <c r="AH59" s="121">
        <v>1686.321533203125</v>
      </c>
      <c r="AI59" s="121">
        <v>1657.8856201171875</v>
      </c>
      <c r="AJ59" s="121">
        <v>1686.0018310546875</v>
      </c>
      <c r="AK59" s="121">
        <v>-407.472412109375</v>
      </c>
      <c r="AL59" s="121">
        <v>-357.35153198242187</v>
      </c>
      <c r="AM59" s="121">
        <v>-431.1661376953125</v>
      </c>
      <c r="AN59" s="121">
        <v>-432.76815795898437</v>
      </c>
      <c r="AO59" s="121">
        <v>1635.9935302734375</v>
      </c>
      <c r="AP59" s="121">
        <v>1890.5943603515625</v>
      </c>
      <c r="AQ59" s="121">
        <v>1806.123046875</v>
      </c>
      <c r="AR59" s="121">
        <v>1856.224609375</v>
      </c>
      <c r="AS59" s="121">
        <v>1854.47802734375</v>
      </c>
      <c r="AT59" s="121">
        <v>-27116.513671875</v>
      </c>
      <c r="AU59" s="121">
        <v>-1579.31005859375</v>
      </c>
      <c r="AV59" s="121">
        <v>-2535.13623046875</v>
      </c>
      <c r="AW59" s="121">
        <v>-2351.98681640625</v>
      </c>
      <c r="AX59" s="121">
        <v>-1822.8377685546875</v>
      </c>
      <c r="AY59" s="121">
        <v>-2052.438232421875</v>
      </c>
      <c r="AZ59" s="121">
        <v>-1465.251953125</v>
      </c>
      <c r="BA59" s="121">
        <v>-1016.3421630859375</v>
      </c>
      <c r="BB59" s="121">
        <v>-290.34820556640625</v>
      </c>
      <c r="BC59" s="121">
        <v>521.828369140625</v>
      </c>
      <c r="BD59" s="121">
        <v>104.65318298339844</v>
      </c>
      <c r="BE59" s="121">
        <v>-663.88623046875</v>
      </c>
      <c r="BF59" s="121">
        <v>-1347.98779296875</v>
      </c>
      <c r="BG59" s="121">
        <v>-4464.5849609375</v>
      </c>
      <c r="BH59" s="121">
        <v>-2431.7685546875</v>
      </c>
      <c r="BI59" s="121">
        <v>-684.1995849609375</v>
      </c>
      <c r="BJ59" s="121">
        <v>-1299.4263916015625</v>
      </c>
      <c r="BK59" s="121">
        <v>-34.547943115234375</v>
      </c>
      <c r="BL59" s="121">
        <v>-10.745514869689941</v>
      </c>
      <c r="BM59" s="121">
        <v>1683.1895751953125</v>
      </c>
      <c r="BN59" s="121">
        <v>1751.5736083984375</v>
      </c>
      <c r="BO59" s="121">
        <v>1711.246826171875</v>
      </c>
      <c r="BP59" s="121">
        <v>35.710121154785156</v>
      </c>
      <c r="BQ59" s="121">
        <v>-196.21421813964844</v>
      </c>
      <c r="BR59" s="121">
        <v>-88.52435302734375</v>
      </c>
      <c r="BS59" s="121">
        <v>-286.1014404296875</v>
      </c>
      <c r="BT59" s="121">
        <v>-14002.54296875</v>
      </c>
      <c r="BU59" s="121">
        <v>-36297.36328125</v>
      </c>
      <c r="BV59" s="121">
        <v>-23330.623046875</v>
      </c>
      <c r="BW59" s="121">
        <v>-8003.623046875</v>
      </c>
      <c r="BX59" s="121">
        <v>1472.400634765625</v>
      </c>
      <c r="BY59" s="121">
        <v>981.3189697265625</v>
      </c>
      <c r="BZ59" s="121">
        <v>-391.29257202148437</v>
      </c>
      <c r="CA59" s="121">
        <v>-8.6650314331054687</v>
      </c>
      <c r="CB59" s="121">
        <v>-9.4938735961914062</v>
      </c>
      <c r="CC59" s="121">
        <v>-224.42552185058594</v>
      </c>
      <c r="CD59" s="121">
        <v>-119.9801025390625</v>
      </c>
      <c r="CE59" s="121">
        <v>-64.824943542480469</v>
      </c>
      <c r="CF59" s="121">
        <v>-36.385665893554688</v>
      </c>
      <c r="CG59" s="121">
        <v>-22.234947204589844</v>
      </c>
      <c r="CH59" s="121">
        <v>-15.035558700561523</v>
      </c>
      <c r="CI59" s="121">
        <v>-11.372823715209961</v>
      </c>
      <c r="CJ59" s="121">
        <v>-1.3392243385314941</v>
      </c>
      <c r="CK59" s="121">
        <v>-4.3722810745239258</v>
      </c>
      <c r="CL59" s="121">
        <v>-4.7039999961853027</v>
      </c>
      <c r="CM59" s="121">
        <v>-5.3730120658874512</v>
      </c>
      <c r="CN59" s="121">
        <v>-2.0515477657318115</v>
      </c>
      <c r="CO59" s="121">
        <v>-1.5930008888244629</v>
      </c>
      <c r="CP59" s="121">
        <v>-0.79479235410690308</v>
      </c>
      <c r="CQ59" s="121">
        <v>-1.073158860206604</v>
      </c>
      <c r="CR59" s="121">
        <v>-6.494530200958252</v>
      </c>
      <c r="CS59" s="121">
        <v>-7.7414751052856445</v>
      </c>
      <c r="CT59" s="121">
        <v>-2.1898951530456543</v>
      </c>
      <c r="CU59" s="121">
        <v>-1.8730831146240234</v>
      </c>
      <c r="CV59" s="121">
        <v>-2.9393925666809082</v>
      </c>
      <c r="CW59" s="121">
        <v>-3.626751184463501</v>
      </c>
      <c r="CX59" s="121">
        <v>-3.7549688816070557</v>
      </c>
      <c r="CY59" s="121">
        <v>-3.3477716445922852</v>
      </c>
      <c r="CZ59" s="121">
        <v>-2.7110497951507568</v>
      </c>
      <c r="DA59" s="121">
        <v>-1.8918706178665161</v>
      </c>
      <c r="DB59" s="121">
        <v>-2.1740522384643555</v>
      </c>
      <c r="DC59" s="121">
        <v>-0.85518336296081543</v>
      </c>
      <c r="DD59" s="121">
        <v>-5.9359664916992187</v>
      </c>
      <c r="DE59" s="121">
        <v>-1.5383924245834351</v>
      </c>
      <c r="DF59" s="121">
        <v>-1.1959972381591797</v>
      </c>
      <c r="DG59" s="121">
        <v>11.366739273071289</v>
      </c>
      <c r="DH59" s="121">
        <v>-0.56574487686157227</v>
      </c>
      <c r="DI59" s="121">
        <v>-16.054803848266602</v>
      </c>
      <c r="DJ59" s="121">
        <v>-2.0929808616638184</v>
      </c>
      <c r="DK59" s="121">
        <v>-1.2189584970474243</v>
      </c>
      <c r="DL59" s="121">
        <v>-0.31344747543334961</v>
      </c>
      <c r="DM59" s="121">
        <v>-0.85495775938034058</v>
      </c>
      <c r="DN59" s="121">
        <v>-0.62839668989181519</v>
      </c>
      <c r="DO59" s="121">
        <v>-1.1544251441955566</v>
      </c>
      <c r="DP59" s="121">
        <v>-0.63030332326889038</v>
      </c>
      <c r="DQ59" s="121">
        <v>-0.45211535692214966</v>
      </c>
    </row>
    <row r="60" spans="2:121" ht="15" customHeight="1">
      <c r="B60" s="86"/>
      <c r="C60" s="173">
        <v>10</v>
      </c>
      <c r="D60" s="263" t="s">
        <v>135</v>
      </c>
      <c r="E60" s="263"/>
      <c r="F60" s="263"/>
      <c r="G60" s="263"/>
      <c r="H60" s="263"/>
      <c r="I60" s="263"/>
      <c r="J60" s="283">
        <f t="shared" ca="1" si="10"/>
        <v>279.08163452148437</v>
      </c>
      <c r="K60" s="283"/>
      <c r="L60" s="283"/>
      <c r="M60" s="283"/>
      <c r="N60" s="283"/>
      <c r="O60" s="283"/>
      <c r="P60" s="283">
        <f t="shared" ca="1" si="11"/>
        <v>58.628108978271484</v>
      </c>
      <c r="Q60" s="283"/>
      <c r="R60" s="283"/>
      <c r="S60" s="283"/>
      <c r="T60" s="283"/>
      <c r="U60" s="283"/>
      <c r="V60" s="283">
        <f t="shared" ca="1" si="12"/>
        <v>54.232711791992187</v>
      </c>
      <c r="W60" s="283"/>
      <c r="X60" s="283"/>
      <c r="Y60" s="283"/>
      <c r="Z60" s="283"/>
      <c r="AA60" s="284"/>
      <c r="AB60" s="63"/>
      <c r="AC60" s="63"/>
      <c r="AF60" s="121" t="s">
        <v>132</v>
      </c>
      <c r="AG60" s="121">
        <f t="shared" ca="1" si="13"/>
        <v>47479.50390625</v>
      </c>
      <c r="AH60" s="121">
        <v>1367.102783203125</v>
      </c>
      <c r="AI60" s="121">
        <v>1724.3319091796875</v>
      </c>
      <c r="AJ60" s="121">
        <v>2124.74853515625</v>
      </c>
      <c r="AK60" s="121">
        <v>-245.57252502441406</v>
      </c>
      <c r="AL60" s="121">
        <v>-208.28340148925781</v>
      </c>
      <c r="AM60" s="121">
        <v>-256.7933349609375</v>
      </c>
      <c r="AN60" s="121">
        <v>-264.83990478515625</v>
      </c>
      <c r="AO60" s="121">
        <v>2355.462890625</v>
      </c>
      <c r="AP60" s="121">
        <v>3128.518798828125</v>
      </c>
      <c r="AQ60" s="121">
        <v>3406.51708984375</v>
      </c>
      <c r="AR60" s="121">
        <v>3836.915283203125</v>
      </c>
      <c r="AS60" s="121">
        <v>3837.652099609375</v>
      </c>
      <c r="AT60" s="121">
        <v>-23091.96484375</v>
      </c>
      <c r="AU60" s="121">
        <v>-1627.4775390625</v>
      </c>
      <c r="AV60" s="121">
        <v>-2535.046142578125</v>
      </c>
      <c r="AW60" s="121">
        <v>-2371.96630859375</v>
      </c>
      <c r="AX60" s="121">
        <v>-1865.7353515625</v>
      </c>
      <c r="AY60" s="121">
        <v>-2085.59716796875</v>
      </c>
      <c r="AZ60" s="121">
        <v>-1516.8985595703125</v>
      </c>
      <c r="BA60" s="121">
        <v>-1091.3291015625</v>
      </c>
      <c r="BB60" s="121">
        <v>-392.7294921875</v>
      </c>
      <c r="BC60" s="121">
        <v>385.36639404296875</v>
      </c>
      <c r="BD60" s="121">
        <v>-13.765507698059082</v>
      </c>
      <c r="BE60" s="121">
        <v>-751.91021728515625</v>
      </c>
      <c r="BF60" s="121">
        <v>-1410.90185546875</v>
      </c>
      <c r="BG60" s="121">
        <v>-6417.59619140625</v>
      </c>
      <c r="BH60" s="121">
        <v>-3512.275146484375</v>
      </c>
      <c r="BI60" s="121">
        <v>-998.09686279296875</v>
      </c>
      <c r="BJ60" s="121">
        <v>-1884.316162109375</v>
      </c>
      <c r="BK60" s="121">
        <v>-38.488899230957031</v>
      </c>
      <c r="BL60" s="121">
        <v>-11.803074836730957</v>
      </c>
      <c r="BM60" s="121">
        <v>1019.224365234375</v>
      </c>
      <c r="BN60" s="121">
        <v>676.07763671875</v>
      </c>
      <c r="BO60" s="121">
        <v>176.47804260253906</v>
      </c>
      <c r="BP60" s="121">
        <v>144.23927307128906</v>
      </c>
      <c r="BQ60" s="121">
        <v>-66.256080627441406</v>
      </c>
      <c r="BR60" s="121">
        <v>31.521133422851562</v>
      </c>
      <c r="BS60" s="121">
        <v>-147.22596740722656</v>
      </c>
      <c r="BT60" s="121">
        <v>-19783.181640625</v>
      </c>
      <c r="BU60" s="121">
        <v>-47479.50390625</v>
      </c>
      <c r="BV60" s="121">
        <v>-32549.7578125</v>
      </c>
      <c r="BW60" s="121">
        <v>-11427.8037109375</v>
      </c>
      <c r="BX60" s="121">
        <v>-306.33877563476562</v>
      </c>
      <c r="BY60" s="121">
        <v>-771.95733642578125</v>
      </c>
      <c r="BZ60" s="121">
        <v>-575.5418701171875</v>
      </c>
      <c r="CA60" s="121">
        <v>-14.836873054504395</v>
      </c>
      <c r="CB60" s="121">
        <v>-16.467079162597656</v>
      </c>
      <c r="CC60" s="121">
        <v>-334.2698974609375</v>
      </c>
      <c r="CD60" s="121">
        <v>-183.50784301757813</v>
      </c>
      <c r="CE60" s="121">
        <v>-102.31551361083984</v>
      </c>
      <c r="CF60" s="121">
        <v>-59.421379089355469</v>
      </c>
      <c r="CG60" s="121">
        <v>-37.511932373046875</v>
      </c>
      <c r="CH60" s="121">
        <v>-25.984199523925781</v>
      </c>
      <c r="CI60" s="121">
        <v>-19.800422668457031</v>
      </c>
      <c r="CJ60" s="121">
        <v>-1.7292550802230835</v>
      </c>
      <c r="CK60" s="121">
        <v>-6.7220163345336914</v>
      </c>
      <c r="CL60" s="121">
        <v>-7.4255948066711426</v>
      </c>
      <c r="CM60" s="121">
        <v>-8.6163368225097656</v>
      </c>
      <c r="CN60" s="121">
        <v>-2.885406494140625</v>
      </c>
      <c r="CO60" s="121">
        <v>-2.1717092990875244</v>
      </c>
      <c r="CP60" s="121">
        <v>-0.98713326454162598</v>
      </c>
      <c r="CQ60" s="121">
        <v>-1.4136394262313843</v>
      </c>
      <c r="CR60" s="121">
        <v>-10.564657211303711</v>
      </c>
      <c r="CS60" s="121">
        <v>-12.909336090087891</v>
      </c>
      <c r="CT60" s="121">
        <v>-3.1520731449127197</v>
      </c>
      <c r="CU60" s="121">
        <v>-2.6535699367523193</v>
      </c>
      <c r="CV60" s="121">
        <v>-4.7039384841918945</v>
      </c>
      <c r="CW60" s="121">
        <v>-5.6071352958679199</v>
      </c>
      <c r="CX60" s="121">
        <v>-5.7197608947753906</v>
      </c>
      <c r="CY60" s="121">
        <v>-5.0106210708618164</v>
      </c>
      <c r="CZ60" s="121">
        <v>-3.9773008823394775</v>
      </c>
      <c r="DA60" s="121">
        <v>-2.6860811710357666</v>
      </c>
      <c r="DB60" s="121">
        <v>-3.1207842826843262</v>
      </c>
      <c r="DC60" s="121">
        <v>-1.0912808179855347</v>
      </c>
      <c r="DD60" s="121">
        <v>-6.9879336357116699</v>
      </c>
      <c r="DE60" s="121">
        <v>-1.7234839200973511</v>
      </c>
      <c r="DF60" s="121">
        <v>-1.5439088344573975</v>
      </c>
      <c r="DG60" s="121">
        <v>14.544775009155273</v>
      </c>
      <c r="DH60" s="121">
        <v>-0.57341617345809937</v>
      </c>
      <c r="DI60" s="121">
        <v>-19.581153869628906</v>
      </c>
      <c r="DJ60" s="121">
        <v>-2.3744866847991943</v>
      </c>
      <c r="DK60" s="121">
        <v>-1.644665002822876</v>
      </c>
      <c r="DL60" s="121">
        <v>-0.3778211772441864</v>
      </c>
      <c r="DM60" s="121">
        <v>-1.1266816854476929</v>
      </c>
      <c r="DN60" s="121">
        <v>-0.78227972984313965</v>
      </c>
      <c r="DO60" s="121">
        <v>-1.5723652839660645</v>
      </c>
      <c r="DP60" s="121">
        <v>-0.79075908660888672</v>
      </c>
      <c r="DQ60" s="121">
        <v>-0.59981775283813477</v>
      </c>
    </row>
    <row r="61" spans="2:121" ht="15" customHeight="1">
      <c r="B61" s="86"/>
      <c r="C61" s="173">
        <v>11</v>
      </c>
      <c r="D61" s="263" t="s">
        <v>136</v>
      </c>
      <c r="E61" s="263"/>
      <c r="F61" s="263"/>
      <c r="G61" s="263"/>
      <c r="H61" s="263"/>
      <c r="I61" s="263"/>
      <c r="J61" s="283">
        <f t="shared" ca="1" si="10"/>
        <v>313.24386596679688</v>
      </c>
      <c r="K61" s="283"/>
      <c r="L61" s="283"/>
      <c r="M61" s="283"/>
      <c r="N61" s="283"/>
      <c r="O61" s="283"/>
      <c r="P61" s="283">
        <f t="shared" ca="1" si="11"/>
        <v>55.4737548828125</v>
      </c>
      <c r="Q61" s="283"/>
      <c r="R61" s="283"/>
      <c r="S61" s="283"/>
      <c r="T61" s="283"/>
      <c r="U61" s="283"/>
      <c r="V61" s="283">
        <f t="shared" ca="1" si="12"/>
        <v>44.56524658203125</v>
      </c>
      <c r="W61" s="283"/>
      <c r="X61" s="283"/>
      <c r="Y61" s="283"/>
      <c r="Z61" s="283"/>
      <c r="AA61" s="284"/>
      <c r="AB61" s="63"/>
      <c r="AC61" s="63"/>
      <c r="AF61" s="121" t="s">
        <v>133</v>
      </c>
      <c r="AG61" s="121">
        <f t="shared" ca="1" si="13"/>
        <v>47494.3828125</v>
      </c>
      <c r="AH61" s="121">
        <v>1367.0543212890625</v>
      </c>
      <c r="AI61" s="121">
        <v>1724.3951416015625</v>
      </c>
      <c r="AJ61" s="121">
        <v>2124.89306640625</v>
      </c>
      <c r="AK61" s="121">
        <v>-245.58404541015625</v>
      </c>
      <c r="AL61" s="121">
        <v>-208.28506469726562</v>
      </c>
      <c r="AM61" s="121">
        <v>-256.82916259765625</v>
      </c>
      <c r="AN61" s="121">
        <v>-264.86245727539062</v>
      </c>
      <c r="AO61" s="121">
        <v>2355.6630859375</v>
      </c>
      <c r="AP61" s="121">
        <v>3128.839599609375</v>
      </c>
      <c r="AQ61" s="121">
        <v>3407.575927734375</v>
      </c>
      <c r="AR61" s="121">
        <v>3838.115234375</v>
      </c>
      <c r="AS61" s="121">
        <v>3838.830810546875</v>
      </c>
      <c r="AT61" s="121">
        <v>-23102.80859375</v>
      </c>
      <c r="AU61" s="121">
        <v>-1627.560546875</v>
      </c>
      <c r="AV61" s="121">
        <v>-2535.2421875</v>
      </c>
      <c r="AW61" s="121">
        <v>-2372.123291015625</v>
      </c>
      <c r="AX61" s="121">
        <v>-1865.8355712890625</v>
      </c>
      <c r="AY61" s="121">
        <v>-2085.71826171875</v>
      </c>
      <c r="AZ61" s="121">
        <v>-1516.973876953125</v>
      </c>
      <c r="BA61" s="121">
        <v>-1091.3795166015625</v>
      </c>
      <c r="BB61" s="121">
        <v>-392.74758911132812</v>
      </c>
      <c r="BC61" s="121">
        <v>385.38119506835937</v>
      </c>
      <c r="BD61" s="121">
        <v>-13.767505645751953</v>
      </c>
      <c r="BE61" s="121">
        <v>-751.9442138671875</v>
      </c>
      <c r="BF61" s="121">
        <v>-1410.9697265625</v>
      </c>
      <c r="BG61" s="121">
        <v>-6418.51220703125</v>
      </c>
      <c r="BH61" s="121">
        <v>-3512.239501953125</v>
      </c>
      <c r="BI61" s="121">
        <v>-997.325439453125</v>
      </c>
      <c r="BJ61" s="121">
        <v>-1883.8026123046875</v>
      </c>
      <c r="BK61" s="121">
        <v>-38.467262268066406</v>
      </c>
      <c r="BL61" s="121">
        <v>-11.792904853820801</v>
      </c>
      <c r="BM61" s="121">
        <v>1019.0689697265625</v>
      </c>
      <c r="BN61" s="121">
        <v>675.87689208984375</v>
      </c>
      <c r="BO61" s="121">
        <v>176.24638366699219</v>
      </c>
      <c r="BP61" s="121">
        <v>144.27645874023437</v>
      </c>
      <c r="BQ61" s="121">
        <v>-66.239173889160156</v>
      </c>
      <c r="BR61" s="121">
        <v>31.547685623168945</v>
      </c>
      <c r="BS61" s="121">
        <v>-147.21829223632812</v>
      </c>
      <c r="BT61" s="121">
        <v>-19788.2265625</v>
      </c>
      <c r="BU61" s="121">
        <v>-47494.3828125</v>
      </c>
      <c r="BV61" s="121">
        <v>-32558.66015625</v>
      </c>
      <c r="BW61" s="121">
        <v>-11430.3388671875</v>
      </c>
      <c r="BX61" s="121">
        <v>-306.59542846679688</v>
      </c>
      <c r="BY61" s="121">
        <v>-772.23541259765625</v>
      </c>
      <c r="BZ61" s="121">
        <v>-574.77294921875</v>
      </c>
      <c r="CA61" s="121">
        <v>-14.749384880065918</v>
      </c>
      <c r="CB61" s="121">
        <v>-16.332223892211914</v>
      </c>
      <c r="CC61" s="121">
        <v>-333.529052734375</v>
      </c>
      <c r="CD61" s="121">
        <v>-183.00885009765625</v>
      </c>
      <c r="CE61" s="121">
        <v>-101.92771148681641</v>
      </c>
      <c r="CF61" s="121">
        <v>-59.097076416015625</v>
      </c>
      <c r="CG61" s="121">
        <v>-37.252483367919922</v>
      </c>
      <c r="CH61" s="121">
        <v>-25.770477294921875</v>
      </c>
      <c r="CI61" s="121">
        <v>-19.624496459960937</v>
      </c>
      <c r="CJ61" s="121">
        <v>-1.7299158573150635</v>
      </c>
      <c r="CK61" s="121">
        <v>-6.6750168800354004</v>
      </c>
      <c r="CL61" s="121">
        <v>-7.3609018325805664</v>
      </c>
      <c r="CM61" s="121">
        <v>-8.5633106231689453</v>
      </c>
      <c r="CN61" s="121">
        <v>-2.8841485977172852</v>
      </c>
      <c r="CO61" s="121">
        <v>-2.1696417331695557</v>
      </c>
      <c r="CP61" s="121">
        <v>-0.97288542985916138</v>
      </c>
      <c r="CQ61" s="121">
        <v>-1.4094820022583008</v>
      </c>
      <c r="CR61" s="121">
        <v>-10.506921768188477</v>
      </c>
      <c r="CS61" s="121">
        <v>-12.84392261505127</v>
      </c>
      <c r="CT61" s="121">
        <v>-3.1371803283691406</v>
      </c>
      <c r="CU61" s="121">
        <v>-2.6410481929779053</v>
      </c>
      <c r="CV61" s="121">
        <v>-4.648188591003418</v>
      </c>
      <c r="CW61" s="121">
        <v>-5.5843544006347656</v>
      </c>
      <c r="CX61" s="121">
        <v>-5.7072649002075195</v>
      </c>
      <c r="CY61" s="121">
        <v>-4.9986238479614258</v>
      </c>
      <c r="CZ61" s="121">
        <v>-3.9629659652709961</v>
      </c>
      <c r="DA61" s="121">
        <v>-2.6780281066894531</v>
      </c>
      <c r="DB61" s="121">
        <v>-3.1191089153289795</v>
      </c>
      <c r="DC61" s="121">
        <v>-1.0884313583374023</v>
      </c>
      <c r="DD61" s="121">
        <v>-7.029512882232666</v>
      </c>
      <c r="DE61" s="121">
        <v>-1.73155677318573</v>
      </c>
      <c r="DF61" s="121">
        <v>-1.5437748432159424</v>
      </c>
      <c r="DG61" s="121">
        <v>14.740569114685059</v>
      </c>
      <c r="DH61" s="121">
        <v>-0.57624822854995728</v>
      </c>
      <c r="DI61" s="121">
        <v>-19.709894180297852</v>
      </c>
      <c r="DJ61" s="121">
        <v>-2.3810455799102783</v>
      </c>
      <c r="DK61" s="121">
        <v>-1.6437042951583862</v>
      </c>
      <c r="DL61" s="121">
        <v>-0.36450180411338806</v>
      </c>
      <c r="DM61" s="121">
        <v>-1.1253261566162109</v>
      </c>
      <c r="DN61" s="121">
        <v>-0.78167980909347534</v>
      </c>
      <c r="DO61" s="121">
        <v>-1.5726602077484131</v>
      </c>
      <c r="DP61" s="121">
        <v>-0.78957819938659668</v>
      </c>
      <c r="DQ61" s="121">
        <v>-0.59512150287628174</v>
      </c>
    </row>
    <row r="62" spans="2:121" ht="15" customHeight="1">
      <c r="B62" s="86"/>
      <c r="C62" s="173">
        <v>12</v>
      </c>
      <c r="D62" s="263" t="s">
        <v>137</v>
      </c>
      <c r="E62" s="263"/>
      <c r="F62" s="263"/>
      <c r="G62" s="263"/>
      <c r="H62" s="263"/>
      <c r="I62" s="263"/>
      <c r="J62" s="283">
        <f t="shared" ca="1" si="10"/>
        <v>315.67977905273437</v>
      </c>
      <c r="K62" s="283"/>
      <c r="L62" s="283"/>
      <c r="M62" s="283"/>
      <c r="N62" s="283"/>
      <c r="O62" s="283"/>
      <c r="P62" s="283">
        <f t="shared" ca="1" si="11"/>
        <v>55.481021881103516</v>
      </c>
      <c r="Q62" s="283"/>
      <c r="R62" s="283"/>
      <c r="S62" s="283"/>
      <c r="T62" s="283"/>
      <c r="U62" s="283"/>
      <c r="V62" s="283">
        <f t="shared" ca="1" si="12"/>
        <v>44.549003601074219</v>
      </c>
      <c r="W62" s="283"/>
      <c r="X62" s="283"/>
      <c r="Y62" s="283"/>
      <c r="Z62" s="283"/>
      <c r="AA62" s="284"/>
      <c r="AB62" s="63"/>
      <c r="AC62" s="63"/>
      <c r="AF62" s="121" t="s">
        <v>134</v>
      </c>
      <c r="AG62" s="121">
        <f t="shared" ca="1" si="13"/>
        <v>21663.755859375</v>
      </c>
      <c r="AH62" s="121">
        <v>1253.2613525390625</v>
      </c>
      <c r="AI62" s="121">
        <v>1603.7362060546875</v>
      </c>
      <c r="AJ62" s="121">
        <v>1989.9368896484375</v>
      </c>
      <c r="AK62" s="121">
        <v>-201.07070922851562</v>
      </c>
      <c r="AL62" s="121">
        <v>-168.03762817382812</v>
      </c>
      <c r="AM62" s="121">
        <v>-204.94168090820313</v>
      </c>
      <c r="AN62" s="121">
        <v>-216.89382934570312</v>
      </c>
      <c r="AO62" s="121">
        <v>2211.59765625</v>
      </c>
      <c r="AP62" s="121">
        <v>2941.90234375</v>
      </c>
      <c r="AQ62" s="121">
        <v>1399.2677001953125</v>
      </c>
      <c r="AR62" s="121">
        <v>1796.62548828125</v>
      </c>
      <c r="AS62" s="121">
        <v>2146.44091796875</v>
      </c>
      <c r="AT62" s="121">
        <v>21160.484375</v>
      </c>
      <c r="AU62" s="121">
        <v>-1535.8304443359375</v>
      </c>
      <c r="AV62" s="121">
        <v>-2406.698974609375</v>
      </c>
      <c r="AW62" s="121">
        <v>-2257.567138671875</v>
      </c>
      <c r="AX62" s="121">
        <v>-1767.1258544921875</v>
      </c>
      <c r="AY62" s="121">
        <v>-1982.164794921875</v>
      </c>
      <c r="AZ62" s="121">
        <v>-1427.273681640625</v>
      </c>
      <c r="BA62" s="121">
        <v>-1004.25830078125</v>
      </c>
      <c r="BB62" s="121">
        <v>-315.70437622070312</v>
      </c>
      <c r="BC62" s="121">
        <v>451.42364501953125</v>
      </c>
      <c r="BD62" s="121">
        <v>57.930702209472656</v>
      </c>
      <c r="BE62" s="121">
        <v>-669.80126953125</v>
      </c>
      <c r="BF62" s="121">
        <v>-1318.8638916015625</v>
      </c>
      <c r="BG62" s="121">
        <v>-5884.56298828125</v>
      </c>
      <c r="BH62" s="121">
        <v>4592.55859375</v>
      </c>
      <c r="BI62" s="121">
        <v>-5524.14111328125</v>
      </c>
      <c r="BJ62" s="121">
        <v>-6645.85791015625</v>
      </c>
      <c r="BK62" s="121">
        <v>-41.329490661621094</v>
      </c>
      <c r="BL62" s="121">
        <v>-12.587741851806641</v>
      </c>
      <c r="BM62" s="121">
        <v>914.273681640625</v>
      </c>
      <c r="BN62" s="121">
        <v>571.06256103515625</v>
      </c>
      <c r="BO62" s="121">
        <v>79.858543395996094</v>
      </c>
      <c r="BP62" s="121">
        <v>154.09490966796875</v>
      </c>
      <c r="BQ62" s="121">
        <v>-41.526016235351563</v>
      </c>
      <c r="BR62" s="121">
        <v>49.434867858886719</v>
      </c>
      <c r="BS62" s="121">
        <v>-115.61982727050781</v>
      </c>
      <c r="BT62" s="121">
        <v>-20121.576171875</v>
      </c>
      <c r="BU62" s="121">
        <v>-4664.85107421875</v>
      </c>
      <c r="BV62" s="121">
        <v>-21663.755859375</v>
      </c>
      <c r="BW62" s="121">
        <v>-13287.5537109375</v>
      </c>
      <c r="BX62" s="121">
        <v>-395.32131958007812</v>
      </c>
      <c r="BY62" s="121">
        <v>-853.8985595703125</v>
      </c>
      <c r="BZ62" s="121">
        <v>-3187.87646484375</v>
      </c>
      <c r="CA62" s="121">
        <v>-49.899509429931641</v>
      </c>
      <c r="CB62" s="121">
        <v>-57.138957977294922</v>
      </c>
      <c r="CC62" s="121">
        <v>-1962.2064208984375</v>
      </c>
      <c r="CD62" s="121">
        <v>-1004.9068603515625</v>
      </c>
      <c r="CE62" s="121">
        <v>-522.6680908203125</v>
      </c>
      <c r="CF62" s="121">
        <v>-282.47213745117187</v>
      </c>
      <c r="CG62" s="121">
        <v>-163.9893798828125</v>
      </c>
      <c r="CH62" s="121">
        <v>-103.65293121337891</v>
      </c>
      <c r="CI62" s="121">
        <v>-72.973464965820312</v>
      </c>
      <c r="CJ62" s="121">
        <v>-4.7083687782287598</v>
      </c>
      <c r="CK62" s="121">
        <v>-21.289667129516602</v>
      </c>
      <c r="CL62" s="121">
        <v>-23.479419708251953</v>
      </c>
      <c r="CM62" s="121">
        <v>-26.438562393188477</v>
      </c>
      <c r="CN62" s="121">
        <v>-6.660252571105957</v>
      </c>
      <c r="CO62" s="121">
        <v>-4.9521903991699219</v>
      </c>
      <c r="CP62" s="121">
        <v>-2.9753847122192383</v>
      </c>
      <c r="CQ62" s="121">
        <v>-3.6178150177001953</v>
      </c>
      <c r="CR62" s="121">
        <v>-31.623395919799805</v>
      </c>
      <c r="CS62" s="121">
        <v>-41.103023529052734</v>
      </c>
      <c r="CT62" s="121">
        <v>-8.3732175827026367</v>
      </c>
      <c r="CU62" s="121">
        <v>-7.1952242851257324</v>
      </c>
      <c r="CV62" s="121">
        <v>-15.264432907104492</v>
      </c>
      <c r="CW62" s="121">
        <v>-17.542695999145508</v>
      </c>
      <c r="CX62" s="121">
        <v>-16.685264587402344</v>
      </c>
      <c r="CY62" s="121">
        <v>-13.683351516723633</v>
      </c>
      <c r="CZ62" s="121">
        <v>-10.574713706970215</v>
      </c>
      <c r="DA62" s="121">
        <v>-7.1267566680908203</v>
      </c>
      <c r="DB62" s="121">
        <v>-7.6975536346435547</v>
      </c>
      <c r="DC62" s="121">
        <v>-2.4710824489593506</v>
      </c>
      <c r="DD62" s="121">
        <v>-11.283737182617188</v>
      </c>
      <c r="DE62" s="121">
        <v>-2.9944145679473877</v>
      </c>
      <c r="DF62" s="121">
        <v>-2.6835191249847412</v>
      </c>
      <c r="DG62" s="121">
        <v>20.417060852050781</v>
      </c>
      <c r="DH62" s="121">
        <v>-1.165160059928894</v>
      </c>
      <c r="DI62" s="121">
        <v>-29.860036849975586</v>
      </c>
      <c r="DJ62" s="121">
        <v>-4.2288646697998047</v>
      </c>
      <c r="DK62" s="121">
        <v>-3.7284877300262451</v>
      </c>
      <c r="DL62" s="121">
        <v>-1.6175663471221924</v>
      </c>
      <c r="DM62" s="121">
        <v>-2.4758200645446777</v>
      </c>
      <c r="DN62" s="121">
        <v>-1.8568810224533081</v>
      </c>
      <c r="DO62" s="121">
        <v>-3.4376304149627686</v>
      </c>
      <c r="DP62" s="121">
        <v>-1.8941197395324707</v>
      </c>
      <c r="DQ62" s="121">
        <v>-1.5881577730178833</v>
      </c>
    </row>
    <row r="63" spans="2:121" ht="15" customHeight="1">
      <c r="B63" s="86"/>
      <c r="C63" s="173">
        <v>13</v>
      </c>
      <c r="D63" s="263" t="s">
        <v>138</v>
      </c>
      <c r="E63" s="263"/>
      <c r="F63" s="263"/>
      <c r="G63" s="263"/>
      <c r="H63" s="263"/>
      <c r="I63" s="263"/>
      <c r="J63" s="283">
        <f t="shared" ca="1" si="10"/>
        <v>379.18984985351563</v>
      </c>
      <c r="K63" s="283"/>
      <c r="L63" s="283"/>
      <c r="M63" s="283"/>
      <c r="N63" s="283"/>
      <c r="O63" s="283"/>
      <c r="P63" s="283">
        <f t="shared" ca="1" si="11"/>
        <v>58.303218841552734</v>
      </c>
      <c r="Q63" s="283"/>
      <c r="R63" s="283"/>
      <c r="S63" s="283"/>
      <c r="T63" s="283"/>
      <c r="U63" s="283"/>
      <c r="V63" s="283">
        <f t="shared" ca="1" si="12"/>
        <v>38.247722625732422</v>
      </c>
      <c r="W63" s="283"/>
      <c r="X63" s="283"/>
      <c r="Y63" s="283"/>
      <c r="Z63" s="283"/>
      <c r="AA63" s="284"/>
      <c r="AB63" s="63"/>
      <c r="AC63" s="63"/>
      <c r="AF63" s="121" t="s">
        <v>135</v>
      </c>
      <c r="AG63" s="121">
        <f t="shared" ca="1" si="13"/>
        <v>21649.03515625</v>
      </c>
      <c r="AH63" s="121">
        <v>1253.185546875</v>
      </c>
      <c r="AI63" s="121">
        <v>1603.7362060546875</v>
      </c>
      <c r="AJ63" s="121">
        <v>1989.9854736328125</v>
      </c>
      <c r="AK63" s="121">
        <v>-201.04397583007812</v>
      </c>
      <c r="AL63" s="121">
        <v>-168.0040283203125</v>
      </c>
      <c r="AM63" s="121">
        <v>-204.93124389648437</v>
      </c>
      <c r="AN63" s="121">
        <v>-216.87455749511719</v>
      </c>
      <c r="AO63" s="121">
        <v>2211.674072265625</v>
      </c>
      <c r="AP63" s="121">
        <v>2942.025390625</v>
      </c>
      <c r="AQ63" s="121">
        <v>1397.5396728515625</v>
      </c>
      <c r="AR63" s="121">
        <v>1794.9339599609375</v>
      </c>
      <c r="AS63" s="121">
        <v>2144.812744140625</v>
      </c>
      <c r="AT63" s="121">
        <v>21174.634765625</v>
      </c>
      <c r="AU63" s="121">
        <v>-1535.772705078125</v>
      </c>
      <c r="AV63" s="121">
        <v>-2406.71533203125</v>
      </c>
      <c r="AW63" s="121">
        <v>-2257.55615234375</v>
      </c>
      <c r="AX63" s="121">
        <v>-1767.07666015625</v>
      </c>
      <c r="AY63" s="121">
        <v>-1982.13134765625</v>
      </c>
      <c r="AZ63" s="121">
        <v>-1427.21044921875</v>
      </c>
      <c r="BA63" s="121">
        <v>-1004.1663818359375</v>
      </c>
      <c r="BB63" s="121">
        <v>-315.5850830078125</v>
      </c>
      <c r="BC63" s="121">
        <v>451.57052612304687</v>
      </c>
      <c r="BD63" s="121">
        <v>58.063571929931641</v>
      </c>
      <c r="BE63" s="121">
        <v>-669.69549560546875</v>
      </c>
      <c r="BF63" s="121">
        <v>-1318.7864990234375</v>
      </c>
      <c r="BG63" s="121">
        <v>-5857.07373046875</v>
      </c>
      <c r="BH63" s="121">
        <v>4638.35107421875</v>
      </c>
      <c r="BI63" s="121">
        <v>-5554.875</v>
      </c>
      <c r="BJ63" s="121">
        <v>-6684.1572265625</v>
      </c>
      <c r="BK63" s="121">
        <v>-41.315135955810547</v>
      </c>
      <c r="BL63" s="121">
        <v>-12.581243515014648</v>
      </c>
      <c r="BM63" s="121">
        <v>914.128662109375</v>
      </c>
      <c r="BN63" s="121">
        <v>570.88433837890625</v>
      </c>
      <c r="BO63" s="121">
        <v>79.658203125</v>
      </c>
      <c r="BP63" s="121">
        <v>154.15614318847656</v>
      </c>
      <c r="BQ63" s="121">
        <v>-41.479270935058594</v>
      </c>
      <c r="BR63" s="121">
        <v>49.488510131835938</v>
      </c>
      <c r="BS63" s="121">
        <v>-115.57965850830078</v>
      </c>
      <c r="BT63" s="121">
        <v>-20109.255859375</v>
      </c>
      <c r="BU63" s="121">
        <v>-4643.61083984375</v>
      </c>
      <c r="BV63" s="121">
        <v>-21649.03515625</v>
      </c>
      <c r="BW63" s="121">
        <v>-13267.56640625</v>
      </c>
      <c r="BX63" s="121">
        <v>-395.54043579101562</v>
      </c>
      <c r="BY63" s="121">
        <v>-854.134521484375</v>
      </c>
      <c r="BZ63" s="121">
        <v>-3204.6171875</v>
      </c>
      <c r="CA63" s="121">
        <v>-49.594688415527344</v>
      </c>
      <c r="CB63" s="121">
        <v>-56.683479309082031</v>
      </c>
      <c r="CC63" s="121">
        <v>-1968.559814453125</v>
      </c>
      <c r="CD63" s="121">
        <v>-1005.6370239257812</v>
      </c>
      <c r="CE63" s="121">
        <v>-521.85711669921875</v>
      </c>
      <c r="CF63" s="121">
        <v>-281.40167236328125</v>
      </c>
      <c r="CG63" s="121">
        <v>-163.03512573242187</v>
      </c>
      <c r="CH63" s="121">
        <v>-102.87335205078125</v>
      </c>
      <c r="CI63" s="121">
        <v>-72.360748291015625</v>
      </c>
      <c r="CJ63" s="121">
        <v>-4.7055292129516602</v>
      </c>
      <c r="CK63" s="121">
        <v>-21.182638168334961</v>
      </c>
      <c r="CL63" s="121">
        <v>-23.336553573608398</v>
      </c>
      <c r="CM63" s="121">
        <v>-26.28230094909668</v>
      </c>
      <c r="CN63" s="121">
        <v>-6.654576301574707</v>
      </c>
      <c r="CO63" s="121">
        <v>-4.945530891418457</v>
      </c>
      <c r="CP63" s="121">
        <v>-2.9578323364257812</v>
      </c>
      <c r="CQ63" s="121">
        <v>-3.6097815036773682</v>
      </c>
      <c r="CR63" s="121">
        <v>-31.430240631103516</v>
      </c>
      <c r="CS63" s="121">
        <v>-40.875095367431641</v>
      </c>
      <c r="CT63" s="121">
        <v>-8.3468608856201172</v>
      </c>
      <c r="CU63" s="121">
        <v>-7.173367977142334</v>
      </c>
      <c r="CV63" s="121">
        <v>-15.164507865905762</v>
      </c>
      <c r="CW63" s="121">
        <v>-17.497066497802734</v>
      </c>
      <c r="CX63" s="121">
        <v>-16.657188415527344</v>
      </c>
      <c r="CY63" s="121">
        <v>-13.657456398010254</v>
      </c>
      <c r="CZ63" s="121">
        <v>-10.547268867492676</v>
      </c>
      <c r="DA63" s="121">
        <v>-7.1117892265319824</v>
      </c>
      <c r="DB63" s="121">
        <v>-7.6916770935058594</v>
      </c>
      <c r="DC63" s="121">
        <v>-2.4675991535186768</v>
      </c>
      <c r="DD63" s="121">
        <v>-11.310162544250488</v>
      </c>
      <c r="DE63" s="121">
        <v>-2.9981658458709717</v>
      </c>
      <c r="DF63" s="121">
        <v>-2.6822042465209961</v>
      </c>
      <c r="DG63" s="121">
        <v>20.559438705444336</v>
      </c>
      <c r="DH63" s="121">
        <v>-1.1667451858520508</v>
      </c>
      <c r="DI63" s="121">
        <v>-29.946540832519531</v>
      </c>
      <c r="DJ63" s="121">
        <v>-4.2313790321350098</v>
      </c>
      <c r="DK63" s="121">
        <v>-3.7259397506713867</v>
      </c>
      <c r="DL63" s="121">
        <v>-1.6020060777664185</v>
      </c>
      <c r="DM63" s="121">
        <v>-2.4731996059417725</v>
      </c>
      <c r="DN63" s="121">
        <v>-1.8548550605773926</v>
      </c>
      <c r="DO63" s="121">
        <v>-3.4367656707763672</v>
      </c>
      <c r="DP63" s="121">
        <v>-1.8915252685546875</v>
      </c>
      <c r="DQ63" s="121">
        <v>-1.5839424133300781</v>
      </c>
    </row>
    <row r="64" spans="2:121" ht="15" customHeight="1">
      <c r="B64" s="86"/>
      <c r="C64" s="173">
        <v>14</v>
      </c>
      <c r="D64" s="263" t="s">
        <v>139</v>
      </c>
      <c r="E64" s="263"/>
      <c r="F64" s="263"/>
      <c r="G64" s="263"/>
      <c r="H64" s="263"/>
      <c r="I64" s="263"/>
      <c r="J64" s="283">
        <f t="shared" ca="1" si="10"/>
        <v>381.52291870117187</v>
      </c>
      <c r="K64" s="283"/>
      <c r="L64" s="283"/>
      <c r="M64" s="283"/>
      <c r="N64" s="283"/>
      <c r="O64" s="283"/>
      <c r="P64" s="283">
        <f t="shared" ca="1" si="11"/>
        <v>58.320621490478516</v>
      </c>
      <c r="Q64" s="283"/>
      <c r="R64" s="283"/>
      <c r="S64" s="283"/>
      <c r="T64" s="283"/>
      <c r="U64" s="283"/>
      <c r="V64" s="283">
        <f t="shared" ca="1" si="12"/>
        <v>38.234485626220703</v>
      </c>
      <c r="W64" s="283"/>
      <c r="X64" s="283"/>
      <c r="Y64" s="283"/>
      <c r="Z64" s="283"/>
      <c r="AA64" s="284"/>
      <c r="AB64" s="63"/>
      <c r="AC64" s="63"/>
      <c r="AF64" s="121" t="s">
        <v>136</v>
      </c>
      <c r="AG64" s="121">
        <f t="shared" ca="1" si="13"/>
        <v>20484.2578125</v>
      </c>
      <c r="AH64" s="121">
        <v>1331.6800537109375</v>
      </c>
      <c r="AI64" s="121">
        <v>1708.7452392578125</v>
      </c>
      <c r="AJ64" s="121">
        <v>2118.234619140625</v>
      </c>
      <c r="AK64" s="121">
        <v>-186.15046691894531</v>
      </c>
      <c r="AL64" s="121">
        <v>-154.69770812988281</v>
      </c>
      <c r="AM64" s="121">
        <v>-186.63970947265625</v>
      </c>
      <c r="AN64" s="121">
        <v>-200.42585754394531</v>
      </c>
      <c r="AO64" s="121">
        <v>2351.043701171875</v>
      </c>
      <c r="AP64" s="121">
        <v>3121.2197265625</v>
      </c>
      <c r="AQ64" s="121">
        <v>521.2518310546875</v>
      </c>
      <c r="AR64" s="121">
        <v>935.5101318359375</v>
      </c>
      <c r="AS64" s="121">
        <v>1306.8529052734375</v>
      </c>
      <c r="AT64" s="121">
        <v>20484.2578125</v>
      </c>
      <c r="AU64" s="121">
        <v>-1472.636474609375</v>
      </c>
      <c r="AV64" s="121">
        <v>-2334.795166015625</v>
      </c>
      <c r="AW64" s="121">
        <v>-2189.108642578125</v>
      </c>
      <c r="AX64" s="121">
        <v>-1701.533203125</v>
      </c>
      <c r="AY64" s="121">
        <v>-1916.1412353515625</v>
      </c>
      <c r="AZ64" s="121">
        <v>-1363.7803955078125</v>
      </c>
      <c r="BA64" s="121">
        <v>-935.122802734375</v>
      </c>
      <c r="BB64" s="121">
        <v>-244.056884765625</v>
      </c>
      <c r="BC64" s="121">
        <v>526.4052734375</v>
      </c>
      <c r="BD64" s="121">
        <v>131.13298034667969</v>
      </c>
      <c r="BE64" s="121">
        <v>-599.5067138671875</v>
      </c>
      <c r="BF64" s="121">
        <v>-1250.7325439453125</v>
      </c>
      <c r="BG64" s="121">
        <v>-16218.3857421875</v>
      </c>
      <c r="BH64" s="121">
        <v>-7942.81640625</v>
      </c>
      <c r="BI64" s="121">
        <v>-2148.686767578125</v>
      </c>
      <c r="BJ64" s="121">
        <v>-4144.82373046875</v>
      </c>
      <c r="BK64" s="121">
        <v>-43.312973022460938</v>
      </c>
      <c r="BL64" s="121">
        <v>-13.173723220825195</v>
      </c>
      <c r="BM64" s="121">
        <v>969.09039306640625</v>
      </c>
      <c r="BN64" s="121">
        <v>624.0098876953125</v>
      </c>
      <c r="BO64" s="121">
        <v>129.28256225585937</v>
      </c>
      <c r="BP64" s="121">
        <v>157.02134704589844</v>
      </c>
      <c r="BQ64" s="121">
        <v>-33.013866424560547</v>
      </c>
      <c r="BR64" s="121">
        <v>55.467617034912109</v>
      </c>
      <c r="BS64" s="121">
        <v>-104.80881500244141</v>
      </c>
      <c r="BT64" s="121">
        <v>-14383.44140625</v>
      </c>
      <c r="BU64" s="121">
        <v>38.182323455810547</v>
      </c>
      <c r="BV64" s="121">
        <v>-16525.85546875</v>
      </c>
      <c r="BW64" s="121">
        <v>-4104.72314453125</v>
      </c>
      <c r="BX64" s="121">
        <v>-348.81234741210937</v>
      </c>
      <c r="BY64" s="121">
        <v>-809.86260986328125</v>
      </c>
      <c r="BZ64" s="121">
        <v>-1245.9658203125</v>
      </c>
      <c r="CA64" s="121">
        <v>1127.393798828125</v>
      </c>
      <c r="CB64" s="121">
        <v>-251.98529052734375</v>
      </c>
      <c r="CC64" s="121">
        <v>-794.4144287109375</v>
      </c>
      <c r="CD64" s="121">
        <v>-542.18463134765625</v>
      </c>
      <c r="CE64" s="121">
        <v>-493.76754760742187</v>
      </c>
      <c r="CF64" s="121">
        <v>-547.85760498046875</v>
      </c>
      <c r="CG64" s="121">
        <v>-649.18414306640625</v>
      </c>
      <c r="CH64" s="121">
        <v>-733.63311767578125</v>
      </c>
      <c r="CI64" s="121">
        <v>-685.14788818359375</v>
      </c>
      <c r="CJ64" s="121">
        <v>-27.593822479248047</v>
      </c>
      <c r="CK64" s="121">
        <v>-3027.923583984375</v>
      </c>
      <c r="CL64" s="121">
        <v>-5479.7333984375</v>
      </c>
      <c r="CM64" s="121">
        <v>-2971.78271484375</v>
      </c>
      <c r="CN64" s="121">
        <v>-35.384151458740234</v>
      </c>
      <c r="CO64" s="121">
        <v>-27.535943984985352</v>
      </c>
      <c r="CP64" s="121">
        <v>-21.027133941650391</v>
      </c>
      <c r="CQ64" s="121">
        <v>-23.113344192504883</v>
      </c>
      <c r="CR64" s="121">
        <v>14036.6640625</v>
      </c>
      <c r="CS64" s="121">
        <v>4555.533203125</v>
      </c>
      <c r="CT64" s="121">
        <v>-47.790596008300781</v>
      </c>
      <c r="CU64" s="121">
        <v>-36.082004547119141</v>
      </c>
      <c r="CV64" s="121">
        <v>-1739.302490234375</v>
      </c>
      <c r="CW64" s="121">
        <v>-781.38214111328125</v>
      </c>
      <c r="CX64" s="121">
        <v>-358.96664428710937</v>
      </c>
      <c r="CY64" s="121">
        <v>-170.65681457519531</v>
      </c>
      <c r="CZ64" s="121">
        <v>-84.850883483886719</v>
      </c>
      <c r="DA64" s="121">
        <v>-36.255893707275391</v>
      </c>
      <c r="DB64" s="121">
        <v>-41.121089935302734</v>
      </c>
      <c r="DC64" s="121">
        <v>-10.909013748168945</v>
      </c>
      <c r="DD64" s="121">
        <v>-27.832849502563477</v>
      </c>
      <c r="DE64" s="121">
        <v>-9.3440675735473633</v>
      </c>
      <c r="DF64" s="121">
        <v>-9.8698244094848633</v>
      </c>
      <c r="DG64" s="121">
        <v>24.032220840454102</v>
      </c>
      <c r="DH64" s="121">
        <v>-6.262397289276123</v>
      </c>
      <c r="DI64" s="121">
        <v>-63.519187927246094</v>
      </c>
      <c r="DJ64" s="121">
        <v>-13.292970657348633</v>
      </c>
      <c r="DK64" s="121">
        <v>-20.920598983764648</v>
      </c>
      <c r="DL64" s="121">
        <v>-14.265702247619629</v>
      </c>
      <c r="DM64" s="121">
        <v>-13.777141571044922</v>
      </c>
      <c r="DN64" s="121">
        <v>-9.8933172225952148</v>
      </c>
      <c r="DO64" s="121">
        <v>-18.516748428344727</v>
      </c>
      <c r="DP64" s="121">
        <v>-10.958625793457031</v>
      </c>
      <c r="DQ64" s="121">
        <v>-9.6017904281616211</v>
      </c>
    </row>
    <row r="65" spans="2:121" ht="15" customHeight="1">
      <c r="B65" s="86"/>
      <c r="C65" s="173">
        <v>15</v>
      </c>
      <c r="D65" s="263" t="s">
        <v>140</v>
      </c>
      <c r="E65" s="263"/>
      <c r="F65" s="263"/>
      <c r="G65" s="263"/>
      <c r="H65" s="263"/>
      <c r="I65" s="263"/>
      <c r="J65" s="283">
        <f t="shared" ca="1" si="10"/>
        <v>420.620361328125</v>
      </c>
      <c r="K65" s="283"/>
      <c r="L65" s="283"/>
      <c r="M65" s="283"/>
      <c r="N65" s="283"/>
      <c r="O65" s="283"/>
      <c r="P65" s="283">
        <f t="shared" ca="1" si="11"/>
        <v>67.716796875</v>
      </c>
      <c r="Q65" s="283"/>
      <c r="R65" s="283"/>
      <c r="S65" s="283"/>
      <c r="T65" s="283"/>
      <c r="U65" s="283"/>
      <c r="V65" s="283">
        <f t="shared" ca="1" si="12"/>
        <v>34.117477416992188</v>
      </c>
      <c r="W65" s="283"/>
      <c r="X65" s="283"/>
      <c r="Y65" s="283"/>
      <c r="Z65" s="283"/>
      <c r="AA65" s="284"/>
      <c r="AB65" s="49"/>
      <c r="AC65" s="49"/>
      <c r="AF65" s="121" t="s">
        <v>137</v>
      </c>
      <c r="AG65" s="121">
        <f t="shared" ca="1" si="13"/>
        <v>20486.94140625</v>
      </c>
      <c r="AH65" s="121">
        <v>1331.7197265625</v>
      </c>
      <c r="AI65" s="121">
        <v>1708.8548583984375</v>
      </c>
      <c r="AJ65" s="121">
        <v>2118.39892578125</v>
      </c>
      <c r="AK65" s="121">
        <v>-186.13340759277344</v>
      </c>
      <c r="AL65" s="121">
        <v>-154.67477416992187</v>
      </c>
      <c r="AM65" s="121">
        <v>-186.63328552246094</v>
      </c>
      <c r="AN65" s="121">
        <v>-200.41380310058594</v>
      </c>
      <c r="AO65" s="121">
        <v>2351.239501953125</v>
      </c>
      <c r="AP65" s="121">
        <v>3121.490478515625</v>
      </c>
      <c r="AQ65" s="121">
        <v>519.84912109375</v>
      </c>
      <c r="AR65" s="121">
        <v>934.14801025390625</v>
      </c>
      <c r="AS65" s="121">
        <v>1305.540283203125</v>
      </c>
      <c r="AT65" s="121">
        <v>20486.94140625</v>
      </c>
      <c r="AU65" s="121">
        <v>-1472.56640625</v>
      </c>
      <c r="AV65" s="121">
        <v>-2334.78759765625</v>
      </c>
      <c r="AW65" s="121">
        <v>-2189.0791015625</v>
      </c>
      <c r="AX65" s="121">
        <v>-1701.4703369140625</v>
      </c>
      <c r="AY65" s="121">
        <v>-1916.0927734375</v>
      </c>
      <c r="AZ65" s="121">
        <v>-1363.7049560546875</v>
      </c>
      <c r="BA65" s="121">
        <v>-935.01788330078125</v>
      </c>
      <c r="BB65" s="121">
        <v>-243.92335510253906</v>
      </c>
      <c r="BC65" s="121">
        <v>526.56829833984375</v>
      </c>
      <c r="BD65" s="121">
        <v>131.28108215332031</v>
      </c>
      <c r="BE65" s="121">
        <v>-599.38751220703125</v>
      </c>
      <c r="BF65" s="121">
        <v>-1250.64208984375</v>
      </c>
      <c r="BG65" s="121">
        <v>-16224.2119140625</v>
      </c>
      <c r="BH65" s="121">
        <v>-7944.5185546875</v>
      </c>
      <c r="BI65" s="121">
        <v>-2148.967041015625</v>
      </c>
      <c r="BJ65" s="121">
        <v>-4145.4248046875</v>
      </c>
      <c r="BK65" s="121">
        <v>-43.301204681396484</v>
      </c>
      <c r="BL65" s="121">
        <v>-13.17085075378418</v>
      </c>
      <c r="BM65" s="121">
        <v>969.07012939453125</v>
      </c>
      <c r="BN65" s="121">
        <v>623.96661376953125</v>
      </c>
      <c r="BO65" s="121">
        <v>129.21797180175781</v>
      </c>
      <c r="BP65" s="121">
        <v>157.06842041015625</v>
      </c>
      <c r="BQ65" s="121">
        <v>-32.979476928710938</v>
      </c>
      <c r="BR65" s="121">
        <v>55.508083343505859</v>
      </c>
      <c r="BS65" s="121">
        <v>-104.78020477294922</v>
      </c>
      <c r="BT65" s="121">
        <v>-14374.619140625</v>
      </c>
      <c r="BU65" s="121">
        <v>49.054714202880859</v>
      </c>
      <c r="BV65" s="121">
        <v>-16516.205078125</v>
      </c>
      <c r="BW65" s="121">
        <v>-4092.880615234375</v>
      </c>
      <c r="BX65" s="121">
        <v>-348.89593505859375</v>
      </c>
      <c r="BY65" s="121">
        <v>-809.9637451171875</v>
      </c>
      <c r="BZ65" s="121">
        <v>-1246.315673828125</v>
      </c>
      <c r="CA65" s="121">
        <v>1138.774658203125</v>
      </c>
      <c r="CB65" s="121">
        <v>-250.67848205566406</v>
      </c>
      <c r="CC65" s="121">
        <v>-794.93792724609375</v>
      </c>
      <c r="CD65" s="121">
        <v>-543.0157470703125</v>
      </c>
      <c r="CE65" s="121">
        <v>-495.01885986328125</v>
      </c>
      <c r="CF65" s="121">
        <v>-549.58642578125</v>
      </c>
      <c r="CG65" s="121">
        <v>-651.3662109375</v>
      </c>
      <c r="CH65" s="121">
        <v>-736.01385498046875</v>
      </c>
      <c r="CI65" s="121">
        <v>-686.782470703125</v>
      </c>
      <c r="CJ65" s="121">
        <v>-27.465564727783203</v>
      </c>
      <c r="CK65" s="121">
        <v>-3049.909423828125</v>
      </c>
      <c r="CL65" s="121">
        <v>-5524.20361328125</v>
      </c>
      <c r="CM65" s="121">
        <v>-2971.751220703125</v>
      </c>
      <c r="CN65" s="121">
        <v>-35.047409057617188</v>
      </c>
      <c r="CO65" s="121">
        <v>-27.267627716064453</v>
      </c>
      <c r="CP65" s="121">
        <v>-20.822988510131836</v>
      </c>
      <c r="CQ65" s="121">
        <v>-22.899995803833008</v>
      </c>
      <c r="CR65" s="121">
        <v>14073.546875</v>
      </c>
      <c r="CS65" s="121">
        <v>4580.29638671875</v>
      </c>
      <c r="CT65" s="121">
        <v>-46.656612396240234</v>
      </c>
      <c r="CU65" s="121">
        <v>-35.210254669189453</v>
      </c>
      <c r="CV65" s="121">
        <v>-1747.7874755859375</v>
      </c>
      <c r="CW65" s="121">
        <v>-782.7060546875</v>
      </c>
      <c r="CX65" s="121">
        <v>-358.019287109375</v>
      </c>
      <c r="CY65" s="121">
        <v>-169.19895935058594</v>
      </c>
      <c r="CZ65" s="121">
        <v>-83.476676940917969</v>
      </c>
      <c r="DA65" s="121">
        <v>-35.617023468017578</v>
      </c>
      <c r="DB65" s="121">
        <v>-40.682102203369141</v>
      </c>
      <c r="DC65" s="121">
        <v>-10.87781810760498</v>
      </c>
      <c r="DD65" s="121">
        <v>-27.856098175048828</v>
      </c>
      <c r="DE65" s="121">
        <v>-9.3308429718017578</v>
      </c>
      <c r="DF65" s="121">
        <v>-9.8464679718017578</v>
      </c>
      <c r="DG65" s="121">
        <v>24.313383102416992</v>
      </c>
      <c r="DH65" s="121">
        <v>-6.2517633438110352</v>
      </c>
      <c r="DI65" s="121">
        <v>-63.641841888427734</v>
      </c>
      <c r="DJ65" s="121">
        <v>-13.276836395263672</v>
      </c>
      <c r="DK65" s="121">
        <v>-20.844392776489258</v>
      </c>
      <c r="DL65" s="121">
        <v>-14.118080139160156</v>
      </c>
      <c r="DM65" s="121">
        <v>-13.725556373596191</v>
      </c>
      <c r="DN65" s="121">
        <v>-9.8562650680541992</v>
      </c>
      <c r="DO65" s="121">
        <v>-18.46290397644043</v>
      </c>
      <c r="DP65" s="121">
        <v>-10.913718223571777</v>
      </c>
      <c r="DQ65" s="121">
        <v>-9.5693254470825195</v>
      </c>
    </row>
    <row r="66" spans="2:121" ht="15" customHeight="1">
      <c r="B66" s="86"/>
      <c r="C66" s="173">
        <v>16</v>
      </c>
      <c r="D66" s="263" t="s">
        <v>141</v>
      </c>
      <c r="E66" s="263"/>
      <c r="F66" s="263"/>
      <c r="G66" s="263"/>
      <c r="H66" s="263"/>
      <c r="I66" s="263"/>
      <c r="J66" s="283">
        <f t="shared" ca="1" si="10"/>
        <v>448.05941772460937</v>
      </c>
      <c r="K66" s="283"/>
      <c r="L66" s="283"/>
      <c r="M66" s="283"/>
      <c r="N66" s="283"/>
      <c r="O66" s="283"/>
      <c r="P66" s="283">
        <f t="shared" ca="1" si="11"/>
        <v>67.593215942382812</v>
      </c>
      <c r="Q66" s="283"/>
      <c r="R66" s="283"/>
      <c r="S66" s="283"/>
      <c r="T66" s="283"/>
      <c r="U66" s="283"/>
      <c r="V66" s="283">
        <f t="shared" ca="1" si="12"/>
        <v>34.054107666015625</v>
      </c>
      <c r="W66" s="283"/>
      <c r="X66" s="283"/>
      <c r="Y66" s="283"/>
      <c r="Z66" s="283"/>
      <c r="AA66" s="284"/>
      <c r="AB66" s="63"/>
      <c r="AC66" s="63"/>
      <c r="AF66" s="121" t="s">
        <v>138</v>
      </c>
      <c r="AG66" s="121">
        <f t="shared" ca="1" si="13"/>
        <v>21529.068359375</v>
      </c>
      <c r="AH66" s="121">
        <v>1394.4298095703125</v>
      </c>
      <c r="AI66" s="121">
        <v>1794.4100341796875</v>
      </c>
      <c r="AJ66" s="121">
        <v>2224.677490234375</v>
      </c>
      <c r="AK66" s="121">
        <v>-175.77877807617187</v>
      </c>
      <c r="AL66" s="121">
        <v>-145.13909912109375</v>
      </c>
      <c r="AM66" s="121">
        <v>-174.40927124023437</v>
      </c>
      <c r="AN66" s="121">
        <v>-189.23652648925781</v>
      </c>
      <c r="AO66" s="121">
        <v>2468.144287109375</v>
      </c>
      <c r="AP66" s="121">
        <v>3273.669921875</v>
      </c>
      <c r="AQ66" s="121">
        <v>-185.19247436523437</v>
      </c>
      <c r="AR66" s="121">
        <v>244.54702758789062</v>
      </c>
      <c r="AS66" s="121">
        <v>634.32257080078125</v>
      </c>
      <c r="AT66" s="121">
        <v>19385.615234375</v>
      </c>
      <c r="AU66" s="121">
        <v>-1424.5802001953125</v>
      </c>
      <c r="AV66" s="121">
        <v>-2285.644287109375</v>
      </c>
      <c r="AW66" s="121">
        <v>-2140.643310546875</v>
      </c>
      <c r="AX66" s="121">
        <v>-1652.1917724609375</v>
      </c>
      <c r="AY66" s="121">
        <v>-1867.7294921875</v>
      </c>
      <c r="AZ66" s="121">
        <v>-1315.430908203125</v>
      </c>
      <c r="BA66" s="121">
        <v>-880.50201416015625</v>
      </c>
      <c r="BB66" s="121">
        <v>-185.24697875976562</v>
      </c>
      <c r="BC66" s="121">
        <v>590.04827880859375</v>
      </c>
      <c r="BD66" s="121">
        <v>192.26571655273437</v>
      </c>
      <c r="BE66" s="121">
        <v>-542.85748291015625</v>
      </c>
      <c r="BF66" s="121">
        <v>-1198.047607421875</v>
      </c>
      <c r="BG66" s="121">
        <v>-21529.068359375</v>
      </c>
      <c r="BH66" s="121">
        <v>-9509.830078125</v>
      </c>
      <c r="BI66" s="121">
        <v>-2021.8443603515625</v>
      </c>
      <c r="BJ66" s="121">
        <v>-4506.68408203125</v>
      </c>
      <c r="BK66" s="121">
        <v>-44.749237060546875</v>
      </c>
      <c r="BL66" s="121">
        <v>-13.610607147216797</v>
      </c>
      <c r="BM66" s="121">
        <v>1012.2290649414062</v>
      </c>
      <c r="BN66" s="121">
        <v>664.82769775390625</v>
      </c>
      <c r="BO66" s="121">
        <v>166.12040710449219</v>
      </c>
      <c r="BP66" s="121">
        <v>162.51753234863281</v>
      </c>
      <c r="BQ66" s="121">
        <v>-25.015224456787109</v>
      </c>
      <c r="BR66" s="121">
        <v>62.402645111083984</v>
      </c>
      <c r="BS66" s="121">
        <v>-95.98333740234375</v>
      </c>
      <c r="BT66" s="121">
        <v>-10132.12890625</v>
      </c>
      <c r="BU66" s="121">
        <v>3016.37353515625</v>
      </c>
      <c r="BV66" s="121">
        <v>-13082.3271484375</v>
      </c>
      <c r="BW66" s="121">
        <v>3629.93212890625</v>
      </c>
      <c r="BX66" s="121">
        <v>-315.47207641601562</v>
      </c>
      <c r="BY66" s="121">
        <v>-779.67083740234375</v>
      </c>
      <c r="BZ66" s="121">
        <v>-969.98724365234375</v>
      </c>
      <c r="CA66" s="121">
        <v>9074.9140625</v>
      </c>
      <c r="CB66" s="121">
        <v>3071.89111328125</v>
      </c>
      <c r="CC66" s="121">
        <v>-480.65570068359375</v>
      </c>
      <c r="CD66" s="121">
        <v>-213.82196044921875</v>
      </c>
      <c r="CE66" s="121">
        <v>-154.16943359375</v>
      </c>
      <c r="CF66" s="121">
        <v>-144.08944702148437</v>
      </c>
      <c r="CG66" s="121">
        <v>-74.596641540527344</v>
      </c>
      <c r="CH66" s="121">
        <v>217.04106140136719</v>
      </c>
      <c r="CI66" s="121">
        <v>1045.4268798828125</v>
      </c>
      <c r="CJ66" s="121">
        <v>-4772.6103515625</v>
      </c>
      <c r="CK66" s="121">
        <v>-203.01591491699219</v>
      </c>
      <c r="CL66" s="121">
        <v>-472.14898681640625</v>
      </c>
      <c r="CM66" s="121">
        <v>-1351.1041259765625</v>
      </c>
      <c r="CN66" s="121">
        <v>5933.35595703125</v>
      </c>
      <c r="CO66" s="121">
        <v>18206.638671875</v>
      </c>
      <c r="CP66" s="121">
        <v>-7554.72119140625</v>
      </c>
      <c r="CQ66" s="121">
        <v>-2475.68212890625</v>
      </c>
      <c r="CR66" s="121">
        <v>-3401.442138671875</v>
      </c>
      <c r="CS66" s="121">
        <v>-9369.005859375</v>
      </c>
      <c r="CT66" s="121">
        <v>-865.45623779296875</v>
      </c>
      <c r="CU66" s="121">
        <v>-824.0860595703125</v>
      </c>
      <c r="CV66" s="121">
        <v>-166.69236755371094</v>
      </c>
      <c r="CW66" s="121">
        <v>-205.32221984863281</v>
      </c>
      <c r="CX66" s="121">
        <v>-349.29629516601562</v>
      </c>
      <c r="CY66" s="121">
        <v>-530.4637451171875</v>
      </c>
      <c r="CZ66" s="121">
        <v>-721.85601806640625</v>
      </c>
      <c r="DA66" s="121">
        <v>-278.56997680664062</v>
      </c>
      <c r="DB66" s="121">
        <v>1502.528076171875</v>
      </c>
      <c r="DC66" s="121">
        <v>-48.768722534179688</v>
      </c>
      <c r="DD66" s="121">
        <v>-85.04461669921875</v>
      </c>
      <c r="DE66" s="121">
        <v>-36.544853210449219</v>
      </c>
      <c r="DF66" s="121">
        <v>-44.069782257080078</v>
      </c>
      <c r="DG66" s="121">
        <v>-12.285110473632813</v>
      </c>
      <c r="DH66" s="121">
        <v>-34.460685729980469</v>
      </c>
      <c r="DI66" s="121">
        <v>-158.27932739257812</v>
      </c>
      <c r="DJ66" s="121">
        <v>-50.71490478515625</v>
      </c>
      <c r="DK66" s="121">
        <v>-1362.59716796875</v>
      </c>
      <c r="DL66" s="121">
        <v>-3090.677978515625</v>
      </c>
      <c r="DM66" s="121">
        <v>-258.86233520507812</v>
      </c>
      <c r="DN66" s="121">
        <v>-59.522174835205078</v>
      </c>
      <c r="DO66" s="121">
        <v>-587.88397216796875</v>
      </c>
      <c r="DP66" s="121">
        <v>-116.11946868896484</v>
      </c>
      <c r="DQ66" s="121">
        <v>-52.865707397460937</v>
      </c>
    </row>
    <row r="67" spans="2:121" ht="15" customHeight="1">
      <c r="B67" s="86"/>
      <c r="C67" s="173">
        <v>17</v>
      </c>
      <c r="D67" s="263" t="s">
        <v>142</v>
      </c>
      <c r="E67" s="263"/>
      <c r="F67" s="263"/>
      <c r="G67" s="263"/>
      <c r="H67" s="263"/>
      <c r="I67" s="263"/>
      <c r="J67" s="283">
        <f t="shared" ca="1" si="10"/>
        <v>447.75161743164062</v>
      </c>
      <c r="K67" s="283"/>
      <c r="L67" s="283"/>
      <c r="M67" s="283"/>
      <c r="N67" s="283"/>
      <c r="O67" s="283"/>
      <c r="P67" s="283">
        <f t="shared" ca="1" si="11"/>
        <v>69.928558349609375</v>
      </c>
      <c r="Q67" s="283"/>
      <c r="R67" s="283"/>
      <c r="S67" s="283"/>
      <c r="T67" s="283"/>
      <c r="U67" s="283"/>
      <c r="V67" s="283">
        <f t="shared" ca="1" si="12"/>
        <v>33.352745056152344</v>
      </c>
      <c r="W67" s="283"/>
      <c r="X67" s="283"/>
      <c r="Y67" s="283"/>
      <c r="Z67" s="283"/>
      <c r="AA67" s="284"/>
      <c r="AB67" s="63"/>
      <c r="AC67" s="63"/>
      <c r="AF67" s="121" t="s">
        <v>139</v>
      </c>
      <c r="AG67" s="121">
        <f t="shared" ca="1" si="13"/>
        <v>21535.494140625</v>
      </c>
      <c r="AH67" s="121">
        <v>1394.48876953125</v>
      </c>
      <c r="AI67" s="121">
        <v>1794.5291748046875</v>
      </c>
      <c r="AJ67" s="121">
        <v>2224.8466796875</v>
      </c>
      <c r="AK67" s="121">
        <v>-175.77456665039062</v>
      </c>
      <c r="AL67" s="121">
        <v>-145.10246276855469</v>
      </c>
      <c r="AM67" s="121">
        <v>-174.41273498535156</v>
      </c>
      <c r="AN67" s="121">
        <v>-189.23515319824219</v>
      </c>
      <c r="AO67" s="121">
        <v>2468.342529296875</v>
      </c>
      <c r="AP67" s="121">
        <v>3273.941162109375</v>
      </c>
      <c r="AQ67" s="121">
        <v>-186.41471862792969</v>
      </c>
      <c r="AR67" s="121">
        <v>243.36236572265625</v>
      </c>
      <c r="AS67" s="121">
        <v>633.180908203125</v>
      </c>
      <c r="AT67" s="121">
        <v>19386.05859375</v>
      </c>
      <c r="AU67" s="121">
        <v>-1424.515380859375</v>
      </c>
      <c r="AV67" s="121">
        <v>-2285.63134765625</v>
      </c>
      <c r="AW67" s="121">
        <v>-2140.61279296875</v>
      </c>
      <c r="AX67" s="121">
        <v>-1652.13330078125</v>
      </c>
      <c r="AY67" s="121">
        <v>-1867.683349609375</v>
      </c>
      <c r="AZ67" s="121">
        <v>-1315.361328125</v>
      </c>
      <c r="BA67" s="121">
        <v>-880.405517578125</v>
      </c>
      <c r="BB67" s="121">
        <v>-185.12374877929687</v>
      </c>
      <c r="BC67" s="121">
        <v>590.1990966796875</v>
      </c>
      <c r="BD67" s="121">
        <v>192.40257263183594</v>
      </c>
      <c r="BE67" s="121">
        <v>-542.7476806640625</v>
      </c>
      <c r="BF67" s="121">
        <v>-1197.9644775390625</v>
      </c>
      <c r="BG67" s="121">
        <v>-21535.494140625</v>
      </c>
      <c r="BH67" s="121">
        <v>-9511.6005859375</v>
      </c>
      <c r="BI67" s="121">
        <v>-2021.705322265625</v>
      </c>
      <c r="BJ67" s="121">
        <v>-4507.0615234375</v>
      </c>
      <c r="BK67" s="121">
        <v>-44.741031646728516</v>
      </c>
      <c r="BL67" s="121">
        <v>-13.60700511932373</v>
      </c>
      <c r="BM67" s="121">
        <v>1012.2373046875</v>
      </c>
      <c r="BN67" s="121">
        <v>664.817626953125</v>
      </c>
      <c r="BO67" s="121">
        <v>166.09126281738281</v>
      </c>
      <c r="BP67" s="121">
        <v>162.5604248046875</v>
      </c>
      <c r="BQ67" s="121">
        <v>-24.982416152954102</v>
      </c>
      <c r="BR67" s="121">
        <v>62.440132141113281</v>
      </c>
      <c r="BS67" s="121">
        <v>-95.950439453125</v>
      </c>
      <c r="BT67" s="121">
        <v>-10124.64453125</v>
      </c>
      <c r="BU67" s="121">
        <v>3023.907470703125</v>
      </c>
      <c r="BV67" s="121">
        <v>-13075.0126953125</v>
      </c>
      <c r="BW67" s="121">
        <v>3641.346435546875</v>
      </c>
      <c r="BX67" s="121">
        <v>-315.51852416992187</v>
      </c>
      <c r="BY67" s="121">
        <v>-779.7335205078125</v>
      </c>
      <c r="BZ67" s="121">
        <v>-969.73883056640625</v>
      </c>
      <c r="CA67" s="121">
        <v>9079.373046875</v>
      </c>
      <c r="CB67" s="121">
        <v>3073.376953125</v>
      </c>
      <c r="CC67" s="121">
        <v>-480.42623901367187</v>
      </c>
      <c r="CD67" s="121">
        <v>-213.65576171875</v>
      </c>
      <c r="CE67" s="121">
        <v>-154.09486389160156</v>
      </c>
      <c r="CF67" s="121">
        <v>-144.08299255371094</v>
      </c>
      <c r="CG67" s="121">
        <v>-74.601455688476563</v>
      </c>
      <c r="CH67" s="121">
        <v>217.150390625</v>
      </c>
      <c r="CI67" s="121">
        <v>1045.9248046875</v>
      </c>
      <c r="CJ67" s="121">
        <v>-4798.87939453125</v>
      </c>
      <c r="CK67" s="121">
        <v>-203.54049682617187</v>
      </c>
      <c r="CL67" s="121">
        <v>-472.67257690429687</v>
      </c>
      <c r="CM67" s="121">
        <v>-1351.99951171875</v>
      </c>
      <c r="CN67" s="121">
        <v>5958.0439453125</v>
      </c>
      <c r="CO67" s="121">
        <v>18241.8359375</v>
      </c>
      <c r="CP67" s="121">
        <v>-7596.78369140625</v>
      </c>
      <c r="CQ67" s="121">
        <v>-2474.030517578125</v>
      </c>
      <c r="CR67" s="121">
        <v>-3403.30224609375</v>
      </c>
      <c r="CS67" s="121">
        <v>-9373.810546875</v>
      </c>
      <c r="CT67" s="121">
        <v>-867.788818359375</v>
      </c>
      <c r="CU67" s="121">
        <v>-825.77679443359375</v>
      </c>
      <c r="CV67" s="121">
        <v>-167.32229614257812</v>
      </c>
      <c r="CW67" s="121">
        <v>-206.18191528320312</v>
      </c>
      <c r="CX67" s="121">
        <v>-350.51910400390625</v>
      </c>
      <c r="CY67" s="121">
        <v>-532.12677001953125</v>
      </c>
      <c r="CZ67" s="121">
        <v>-723.96044921875</v>
      </c>
      <c r="DA67" s="121">
        <v>-277.65936279296875</v>
      </c>
      <c r="DB67" s="121">
        <v>1512.972412109375</v>
      </c>
      <c r="DC67" s="121">
        <v>-48.085929870605469</v>
      </c>
      <c r="DD67" s="121">
        <v>-84.864479064941406</v>
      </c>
      <c r="DE67" s="121">
        <v>-36.225067138671875</v>
      </c>
      <c r="DF67" s="121">
        <v>-43.557662963867188</v>
      </c>
      <c r="DG67" s="121">
        <v>-11.568332672119141</v>
      </c>
      <c r="DH67" s="121">
        <v>-34.113487243652344</v>
      </c>
      <c r="DI67" s="121">
        <v>-158.26303100585937</v>
      </c>
      <c r="DJ67" s="121">
        <v>-50.434383392333984</v>
      </c>
      <c r="DK67" s="121">
        <v>-1364.968017578125</v>
      </c>
      <c r="DL67" s="121">
        <v>-3103.376220703125</v>
      </c>
      <c r="DM67" s="121">
        <v>-257.42892456054687</v>
      </c>
      <c r="DN67" s="121">
        <v>-58.367069244384766</v>
      </c>
      <c r="DO67" s="121">
        <v>-587.18060302734375</v>
      </c>
      <c r="DP67" s="121">
        <v>-114.73038482666016</v>
      </c>
      <c r="DQ67" s="121">
        <v>-52.0184326171875</v>
      </c>
    </row>
    <row r="68" spans="2:121" ht="15" customHeight="1">
      <c r="B68" s="86"/>
      <c r="C68" s="173">
        <v>18</v>
      </c>
      <c r="D68" s="263" t="s">
        <v>143</v>
      </c>
      <c r="E68" s="263"/>
      <c r="F68" s="263"/>
      <c r="G68" s="263"/>
      <c r="H68" s="263"/>
      <c r="I68" s="263"/>
      <c r="J68" s="283">
        <f t="shared" ca="1" si="10"/>
        <v>447.92315673828125</v>
      </c>
      <c r="K68" s="283"/>
      <c r="L68" s="283"/>
      <c r="M68" s="283"/>
      <c r="N68" s="283"/>
      <c r="O68" s="283"/>
      <c r="P68" s="283">
        <f t="shared" ca="1" si="11"/>
        <v>59.529739379882813</v>
      </c>
      <c r="Q68" s="283"/>
      <c r="R68" s="283"/>
      <c r="S68" s="283"/>
      <c r="T68" s="283"/>
      <c r="U68" s="283"/>
      <c r="V68" s="283">
        <f t="shared" ca="1" si="12"/>
        <v>31.805950164794922</v>
      </c>
      <c r="W68" s="283"/>
      <c r="X68" s="283"/>
      <c r="Y68" s="283"/>
      <c r="Z68" s="283"/>
      <c r="AA68" s="284"/>
      <c r="AB68" s="63"/>
      <c r="AC68" s="63"/>
      <c r="AF68" s="121" t="s">
        <v>140</v>
      </c>
      <c r="AG68" s="121">
        <f t="shared" ca="1" si="13"/>
        <v>25005.130859375</v>
      </c>
      <c r="AH68" s="121">
        <v>1431.8355712890625</v>
      </c>
      <c r="AI68" s="121">
        <v>1847.689453125</v>
      </c>
      <c r="AJ68" s="121">
        <v>2292.293212890625</v>
      </c>
      <c r="AK68" s="121">
        <v>-169.59977722167969</v>
      </c>
      <c r="AL68" s="121">
        <v>-138.83256530761719</v>
      </c>
      <c r="AM68" s="121">
        <v>-168.34353637695312</v>
      </c>
      <c r="AN68" s="121">
        <v>-183.14860534667969</v>
      </c>
      <c r="AO68" s="121">
        <v>2543.39599609375</v>
      </c>
      <c r="AP68" s="121">
        <v>3372.662841796875</v>
      </c>
      <c r="AQ68" s="121">
        <v>-634.338134765625</v>
      </c>
      <c r="AR68" s="121">
        <v>-193.81144714355469</v>
      </c>
      <c r="AS68" s="121">
        <v>208.5111083984375</v>
      </c>
      <c r="AT68" s="121">
        <v>18723.58203125</v>
      </c>
      <c r="AU68" s="121">
        <v>-1394.1331787109375</v>
      </c>
      <c r="AV68" s="121">
        <v>-2258.94189453125</v>
      </c>
      <c r="AW68" s="121">
        <v>-2112.86328125</v>
      </c>
      <c r="AX68" s="121">
        <v>-1621.62060546875</v>
      </c>
      <c r="AY68" s="121">
        <v>-1838.7154541015625</v>
      </c>
      <c r="AZ68" s="121">
        <v>-1284.6260986328125</v>
      </c>
      <c r="BA68" s="121">
        <v>-844.48681640625</v>
      </c>
      <c r="BB68" s="121">
        <v>-144.919921875</v>
      </c>
      <c r="BC68" s="121">
        <v>635.04852294921875</v>
      </c>
      <c r="BD68" s="121">
        <v>234.86892700195312</v>
      </c>
      <c r="BE68" s="121">
        <v>-504.71450805664062</v>
      </c>
      <c r="BF68" s="121">
        <v>-1164.060302734375</v>
      </c>
      <c r="BG68" s="121">
        <v>-25005.130859375</v>
      </c>
      <c r="BH68" s="121">
        <v>-10570.080078125</v>
      </c>
      <c r="BI68" s="121">
        <v>-2004.0970458984375</v>
      </c>
      <c r="BJ68" s="121">
        <v>-4794.8916015625</v>
      </c>
      <c r="BK68" s="121">
        <v>-45.524234771728516</v>
      </c>
      <c r="BL68" s="121">
        <v>-13.909650802612305</v>
      </c>
      <c r="BM68" s="121">
        <v>1036.245361328125</v>
      </c>
      <c r="BN68" s="121">
        <v>686.462890625</v>
      </c>
      <c r="BO68" s="121">
        <v>184.31498718261719</v>
      </c>
      <c r="BP68" s="121">
        <v>168.52745056152344</v>
      </c>
      <c r="BQ68" s="121">
        <v>-18.659832000732422</v>
      </c>
      <c r="BR68" s="121">
        <v>68.656867980957031</v>
      </c>
      <c r="BS68" s="121">
        <v>-89.620964050292969</v>
      </c>
      <c r="BT68" s="121">
        <v>-7426.67578125</v>
      </c>
      <c r="BU68" s="121">
        <v>4927.96728515625</v>
      </c>
      <c r="BV68" s="121">
        <v>-10890.4501953125</v>
      </c>
      <c r="BW68" s="121">
        <v>8582.453125</v>
      </c>
      <c r="BX68" s="121">
        <v>-300.38021850585937</v>
      </c>
      <c r="BY68" s="121">
        <v>-767.447021484375</v>
      </c>
      <c r="BZ68" s="121">
        <v>-869.98870849609375</v>
      </c>
      <c r="CA68" s="121">
        <v>13739.5693359375</v>
      </c>
      <c r="CB68" s="121">
        <v>4709.26171875</v>
      </c>
      <c r="CC68" s="121">
        <v>-380.91241455078125</v>
      </c>
      <c r="CD68" s="121">
        <v>-135.9537353515625</v>
      </c>
      <c r="CE68" s="121">
        <v>-117.79461669921875</v>
      </c>
      <c r="CF68" s="121">
        <v>-132.16134643554687</v>
      </c>
      <c r="CG68" s="121">
        <v>-36.132801055908203</v>
      </c>
      <c r="CH68" s="121">
        <v>403.7435302734375</v>
      </c>
      <c r="CI68" s="121">
        <v>1655.1121826171875</v>
      </c>
      <c r="CJ68" s="121">
        <v>-794.69537353515625</v>
      </c>
      <c r="CK68" s="121">
        <v>-68.007217407226562</v>
      </c>
      <c r="CL68" s="121">
        <v>-515.61407470703125</v>
      </c>
      <c r="CM68" s="121">
        <v>-1866.0714111328125</v>
      </c>
      <c r="CN68" s="121">
        <v>-7998.97412109375</v>
      </c>
      <c r="CO68" s="121">
        <v>-3111.568603515625</v>
      </c>
      <c r="CP68" s="121">
        <v>-892.18121337890625</v>
      </c>
      <c r="CQ68" s="121">
        <v>-1527.552734375</v>
      </c>
      <c r="CR68" s="121">
        <v>-4974.712890625</v>
      </c>
      <c r="CS68" s="121">
        <v>-13967.2265625</v>
      </c>
      <c r="CT68" s="121">
        <v>148.2244873046875</v>
      </c>
      <c r="CU68" s="121">
        <v>798.64642333984375</v>
      </c>
      <c r="CV68" s="121">
        <v>58.104621887207031</v>
      </c>
      <c r="CW68" s="121">
        <v>86.120994567871094</v>
      </c>
      <c r="CX68" s="121">
        <v>10.22544002532959</v>
      </c>
      <c r="CY68" s="121">
        <v>-58.996044158935547</v>
      </c>
      <c r="CZ68" s="121">
        <v>-53.348430633544922</v>
      </c>
      <c r="DA68" s="121">
        <v>2431.734619140625</v>
      </c>
      <c r="DB68" s="121">
        <v>7382.32080078125</v>
      </c>
      <c r="DC68" s="121">
        <v>-775.4598388671875</v>
      </c>
      <c r="DD68" s="121">
        <v>-1028.559326171875</v>
      </c>
      <c r="DE68" s="121">
        <v>-2996.8740234375</v>
      </c>
      <c r="DF68" s="121">
        <v>-9434.16015625</v>
      </c>
      <c r="DG68" s="121">
        <v>-242.26048278808594</v>
      </c>
      <c r="DH68" s="121">
        <v>-5321.30126953125</v>
      </c>
      <c r="DI68" s="121">
        <v>-754.04547119140625</v>
      </c>
      <c r="DJ68" s="121">
        <v>-1714.957763671875</v>
      </c>
      <c r="DK68" s="121">
        <v>-993.40301513671875</v>
      </c>
      <c r="DL68" s="121">
        <v>-955.21844482421875</v>
      </c>
      <c r="DM68" s="121">
        <v>-485.42648315429687</v>
      </c>
      <c r="DN68" s="121">
        <v>6711.3544921875</v>
      </c>
      <c r="DO68" s="121">
        <v>-1013.3907470703125</v>
      </c>
      <c r="DP68" s="121">
        <v>1450.3345947265625</v>
      </c>
      <c r="DQ68" s="121">
        <v>22125.837890625</v>
      </c>
    </row>
    <row r="69" spans="2:121" ht="15" customHeight="1">
      <c r="B69" s="86"/>
      <c r="C69" s="173">
        <v>19</v>
      </c>
      <c r="D69" s="263" t="s">
        <v>144</v>
      </c>
      <c r="E69" s="263"/>
      <c r="F69" s="263"/>
      <c r="G69" s="263"/>
      <c r="H69" s="263"/>
      <c r="I69" s="263"/>
      <c r="J69" s="292">
        <f t="shared" ca="1" si="10"/>
        <v>448.8397216796875</v>
      </c>
      <c r="K69" s="283"/>
      <c r="L69" s="283"/>
      <c r="M69" s="283"/>
      <c r="N69" s="283"/>
      <c r="O69" s="283"/>
      <c r="P69" s="283">
        <f t="shared" ca="1" si="11"/>
        <v>104.1103515625</v>
      </c>
      <c r="Q69" s="283"/>
      <c r="R69" s="283"/>
      <c r="S69" s="283"/>
      <c r="T69" s="283"/>
      <c r="U69" s="283"/>
      <c r="V69" s="283">
        <f t="shared" ca="1" si="12"/>
        <v>41.809257507324219</v>
      </c>
      <c r="W69" s="283"/>
      <c r="X69" s="283"/>
      <c r="Y69" s="283"/>
      <c r="Z69" s="283"/>
      <c r="AA69" s="284"/>
      <c r="AB69" s="63"/>
      <c r="AC69" s="63"/>
      <c r="AF69" s="121" t="s">
        <v>141</v>
      </c>
      <c r="AG69" s="121">
        <f t="shared" ca="1" si="13"/>
        <v>24959.498046875</v>
      </c>
      <c r="AH69" s="121">
        <v>1432.9119873046875</v>
      </c>
      <c r="AI69" s="121">
        <v>1849.057373046875</v>
      </c>
      <c r="AJ69" s="121">
        <v>2293.85693359375</v>
      </c>
      <c r="AK69" s="121">
        <v>-169.40158081054687</v>
      </c>
      <c r="AL69" s="121">
        <v>-138.73699951171875</v>
      </c>
      <c r="AM69" s="121">
        <v>-167.85932922363281</v>
      </c>
      <c r="AN69" s="121">
        <v>-182.82429504394531</v>
      </c>
      <c r="AO69" s="121">
        <v>2545.03369140625</v>
      </c>
      <c r="AP69" s="121">
        <v>3374.724365234375</v>
      </c>
      <c r="AQ69" s="121">
        <v>-645.0992431640625</v>
      </c>
      <c r="AR69" s="121">
        <v>-204.30543518066406</v>
      </c>
      <c r="AS69" s="121">
        <v>198.35594177246094</v>
      </c>
      <c r="AT69" s="121">
        <v>18722.48828125</v>
      </c>
      <c r="AU69" s="121">
        <v>-1393.1112060546875</v>
      </c>
      <c r="AV69" s="121">
        <v>-2257.87109375</v>
      </c>
      <c r="AW69" s="121">
        <v>-2111.705078125</v>
      </c>
      <c r="AX69" s="121">
        <v>-1620.5283203125</v>
      </c>
      <c r="AY69" s="121">
        <v>-1837.587890625</v>
      </c>
      <c r="AZ69" s="121">
        <v>-1283.62548828125</v>
      </c>
      <c r="BA69" s="121">
        <v>-843.51806640625</v>
      </c>
      <c r="BB69" s="121">
        <v>-144.05851745605469</v>
      </c>
      <c r="BC69" s="121">
        <v>635.85272216796875</v>
      </c>
      <c r="BD69" s="121">
        <v>235.69413757324219</v>
      </c>
      <c r="BE69" s="121">
        <v>-503.80435180664062</v>
      </c>
      <c r="BF69" s="121">
        <v>-1163.029541015625</v>
      </c>
      <c r="BG69" s="121">
        <v>-24959.498046875</v>
      </c>
      <c r="BH69" s="121">
        <v>-10545.181640625</v>
      </c>
      <c r="BI69" s="121">
        <v>-1994.0206298828125</v>
      </c>
      <c r="BJ69" s="121">
        <v>-4779.4453125</v>
      </c>
      <c r="BK69" s="121">
        <v>-45.655143737792969</v>
      </c>
      <c r="BL69" s="121">
        <v>-14.109395980834961</v>
      </c>
      <c r="BM69" s="121">
        <v>1036.927734375</v>
      </c>
      <c r="BN69" s="121">
        <v>687.05523681640625</v>
      </c>
      <c r="BO69" s="121">
        <v>184.81057739257812</v>
      </c>
      <c r="BP69" s="121">
        <v>168.38134765625</v>
      </c>
      <c r="BQ69" s="121">
        <v>-18.714527130126953</v>
      </c>
      <c r="BR69" s="121">
        <v>68.550315856933594</v>
      </c>
      <c r="BS69" s="121">
        <v>-89.609245300292969</v>
      </c>
      <c r="BT69" s="121">
        <v>-7384.45703125</v>
      </c>
      <c r="BU69" s="121">
        <v>4993.453125</v>
      </c>
      <c r="BV69" s="121">
        <v>-10830.8046875</v>
      </c>
      <c r="BW69" s="121">
        <v>8599.01171875</v>
      </c>
      <c r="BX69" s="121">
        <v>-299.9388427734375</v>
      </c>
      <c r="BY69" s="121">
        <v>-767.0284423828125</v>
      </c>
      <c r="BZ69" s="121">
        <v>-862.1951904296875</v>
      </c>
      <c r="CA69" s="121">
        <v>13525.3447265625</v>
      </c>
      <c r="CB69" s="121">
        <v>4641.119140625</v>
      </c>
      <c r="CC69" s="121">
        <v>-372.56808471679687</v>
      </c>
      <c r="CD69" s="121">
        <v>-128.73271179199219</v>
      </c>
      <c r="CE69" s="121">
        <v>-109.96881866455078</v>
      </c>
      <c r="CF69" s="121">
        <v>-124.05018615722656</v>
      </c>
      <c r="CG69" s="121">
        <v>-29.562406539916992</v>
      </c>
      <c r="CH69" s="121">
        <v>403.52191162109375</v>
      </c>
      <c r="CI69" s="121">
        <v>1635.3603515625</v>
      </c>
      <c r="CJ69" s="121">
        <v>2338.147705078125</v>
      </c>
      <c r="CK69" s="121">
        <v>-1.1462366580963135</v>
      </c>
      <c r="CL69" s="121">
        <v>-456.95437622070312</v>
      </c>
      <c r="CM69" s="121">
        <v>-1798.496826171875</v>
      </c>
      <c r="CN69" s="121">
        <v>-349.0081787109375</v>
      </c>
      <c r="CO69" s="121">
        <v>-295.94253540039062</v>
      </c>
      <c r="CP69" s="121">
        <v>833.205810546875</v>
      </c>
      <c r="CQ69" s="121">
        <v>-20.927577972412109</v>
      </c>
      <c r="CR69" s="121">
        <v>-4866.17529296875</v>
      </c>
      <c r="CS69" s="121">
        <v>-13717.0517578125</v>
      </c>
      <c r="CT69" s="121">
        <v>-94.913444519042969</v>
      </c>
      <c r="CU69" s="121">
        <v>-173.64309692382812</v>
      </c>
      <c r="CV69" s="121">
        <v>146.09915161132812</v>
      </c>
      <c r="CW69" s="121">
        <v>197.02156066894531</v>
      </c>
      <c r="CX69" s="121">
        <v>141.997802734375</v>
      </c>
      <c r="CY69" s="121">
        <v>65.799705505371094</v>
      </c>
      <c r="CZ69" s="121">
        <v>-15.076415061950684</v>
      </c>
      <c r="DA69" s="121">
        <v>-250.38055419921875</v>
      </c>
      <c r="DB69" s="121">
        <v>-315.07394409179687</v>
      </c>
      <c r="DC69" s="121">
        <v>1514.2169189453125</v>
      </c>
      <c r="DD69" s="121">
        <v>-1179.2357177734375</v>
      </c>
      <c r="DE69" s="121">
        <v>-3040.66748046875</v>
      </c>
      <c r="DF69" s="121">
        <v>-8839.1806640625</v>
      </c>
      <c r="DG69" s="121">
        <v>-414.0736083984375</v>
      </c>
      <c r="DH69" s="121">
        <v>-5185.73388671875</v>
      </c>
      <c r="DI69" s="121">
        <v>-951.05584716796875</v>
      </c>
      <c r="DJ69" s="121">
        <v>-1822.3028564453125</v>
      </c>
      <c r="DK69" s="121">
        <v>-2684.81396484375</v>
      </c>
      <c r="DL69" s="121">
        <v>-1263.0556640625</v>
      </c>
      <c r="DM69" s="121">
        <v>-1270.6458740234375</v>
      </c>
      <c r="DN69" s="121">
        <v>5594.99560546875</v>
      </c>
      <c r="DO69" s="121">
        <v>-2020.7137451171875</v>
      </c>
      <c r="DP69" s="121">
        <v>618.19903564453125</v>
      </c>
      <c r="DQ69" s="121">
        <v>21962.623046875</v>
      </c>
    </row>
    <row r="70" spans="2:121" ht="15" customHeight="1">
      <c r="B70" s="86"/>
      <c r="C70" s="173">
        <v>20</v>
      </c>
      <c r="D70" s="263" t="s">
        <v>145</v>
      </c>
      <c r="E70" s="263"/>
      <c r="F70" s="263"/>
      <c r="G70" s="263"/>
      <c r="H70" s="263"/>
      <c r="I70" s="263"/>
      <c r="J70" s="283">
        <f t="shared" ca="1" si="10"/>
        <v>448.83255004882812</v>
      </c>
      <c r="K70" s="283"/>
      <c r="L70" s="283"/>
      <c r="M70" s="283"/>
      <c r="N70" s="283"/>
      <c r="O70" s="283"/>
      <c r="P70" s="283">
        <f t="shared" ca="1" si="11"/>
        <v>96.917343139648438</v>
      </c>
      <c r="Q70" s="283"/>
      <c r="R70" s="283"/>
      <c r="S70" s="283"/>
      <c r="T70" s="283"/>
      <c r="U70" s="283"/>
      <c r="V70" s="283">
        <f t="shared" ca="1" si="12"/>
        <v>48.707660675048828</v>
      </c>
      <c r="W70" s="283"/>
      <c r="X70" s="283"/>
      <c r="Y70" s="283"/>
      <c r="Z70" s="283"/>
      <c r="AA70" s="284"/>
      <c r="AB70" s="63"/>
      <c r="AC70" s="63"/>
      <c r="AF70" s="121" t="s">
        <v>142</v>
      </c>
      <c r="AG70" s="121">
        <f t="shared" ca="1" si="13"/>
        <v>25821.84375</v>
      </c>
      <c r="AH70" s="121">
        <v>1443.2978515625</v>
      </c>
      <c r="AI70" s="121">
        <v>1862.9007568359375</v>
      </c>
      <c r="AJ70" s="121">
        <v>2310.9951171875</v>
      </c>
      <c r="AK70" s="121">
        <v>-168.30448913574219</v>
      </c>
      <c r="AL70" s="121">
        <v>-137.48481750488281</v>
      </c>
      <c r="AM70" s="121">
        <v>-167.08187866210937</v>
      </c>
      <c r="AN70" s="121">
        <v>-181.88238525390625</v>
      </c>
      <c r="AO70" s="121">
        <v>2563.955078125</v>
      </c>
      <c r="AP70" s="121">
        <v>3399.53466796875</v>
      </c>
      <c r="AQ70" s="121">
        <v>-740.1385498046875</v>
      </c>
      <c r="AR70" s="121">
        <v>-296.58349609375</v>
      </c>
      <c r="AS70" s="121">
        <v>109.02386474609375</v>
      </c>
      <c r="AT70" s="121">
        <v>18446.70703125</v>
      </c>
      <c r="AU70" s="121">
        <v>-1386.3128662109375</v>
      </c>
      <c r="AV70" s="121">
        <v>-2252.761474609375</v>
      </c>
      <c r="AW70" s="121">
        <v>-2105.9931640625</v>
      </c>
      <c r="AX70" s="121">
        <v>-1613.85107421875</v>
      </c>
      <c r="AY70" s="121">
        <v>-1831.42529296875</v>
      </c>
      <c r="AZ70" s="121">
        <v>-1276.6295166015625</v>
      </c>
      <c r="BA70" s="121">
        <v>-834.94915771484375</v>
      </c>
      <c r="BB70" s="121">
        <v>-134.03712463378906</v>
      </c>
      <c r="BC70" s="121">
        <v>647.479248046875</v>
      </c>
      <c r="BD70" s="121">
        <v>246.49774169921875</v>
      </c>
      <c r="BE70" s="121">
        <v>-494.5267333984375</v>
      </c>
      <c r="BF70" s="121">
        <v>-1155.1370849609375</v>
      </c>
      <c r="BG70" s="121">
        <v>-25821.84375</v>
      </c>
      <c r="BH70" s="121">
        <v>-10763.439453125</v>
      </c>
      <c r="BI70" s="121">
        <v>-1872.518798828125</v>
      </c>
      <c r="BJ70" s="121">
        <v>-4769.65234375</v>
      </c>
      <c r="BK70" s="121">
        <v>-45.424686431884766</v>
      </c>
      <c r="BL70" s="121">
        <v>-14.001562118530273</v>
      </c>
      <c r="BM70" s="121">
        <v>1044.3095703125</v>
      </c>
      <c r="BN70" s="121">
        <v>693.8067626953125</v>
      </c>
      <c r="BO70" s="121">
        <v>190.443115234375</v>
      </c>
      <c r="BP70" s="121">
        <v>170.34327697753906</v>
      </c>
      <c r="BQ70" s="121">
        <v>-17.13334846496582</v>
      </c>
      <c r="BR70" s="121">
        <v>70.312843322753906</v>
      </c>
      <c r="BS70" s="121">
        <v>-88.196968078613281</v>
      </c>
      <c r="BT70" s="121">
        <v>-6775.724609375</v>
      </c>
      <c r="BU70" s="121">
        <v>5270.03857421875</v>
      </c>
      <c r="BV70" s="121">
        <v>-10418.1123046875</v>
      </c>
      <c r="BW70" s="121">
        <v>9828.740234375</v>
      </c>
      <c r="BX70" s="121">
        <v>-295.34060668945312</v>
      </c>
      <c r="BY70" s="121">
        <v>-763.4033203125</v>
      </c>
      <c r="BZ70" s="121">
        <v>-682.06304931640625</v>
      </c>
      <c r="CA70" s="121">
        <v>-44.731899261474609</v>
      </c>
      <c r="CB70" s="121">
        <v>-19.728481292724609</v>
      </c>
      <c r="CC70" s="121">
        <v>-144.42218017578125</v>
      </c>
      <c r="CD70" s="121">
        <v>146.66184997558594</v>
      </c>
      <c r="CE70" s="121">
        <v>202.66035461425781</v>
      </c>
      <c r="CF70" s="121">
        <v>178.869384765625</v>
      </c>
      <c r="CG70" s="121">
        <v>126.72871398925781</v>
      </c>
      <c r="CH70" s="121">
        <v>71.065078735351563</v>
      </c>
      <c r="CI70" s="121">
        <v>20.663082122802734</v>
      </c>
      <c r="CJ70" s="121">
        <v>2134.220458984375</v>
      </c>
      <c r="CK70" s="121">
        <v>-410.28775024414062</v>
      </c>
      <c r="CL70" s="121">
        <v>680.225341796875</v>
      </c>
      <c r="CM70" s="121">
        <v>175.77920532226562</v>
      </c>
      <c r="CN70" s="121">
        <v>-226.7042236328125</v>
      </c>
      <c r="CO70" s="121">
        <v>-107.59029388427734</v>
      </c>
      <c r="CP70" s="121">
        <v>884.275390625</v>
      </c>
      <c r="CQ70" s="121">
        <v>191.98902893066406</v>
      </c>
      <c r="CR70" s="121">
        <v>9.7405080795288086</v>
      </c>
      <c r="CS70" s="121">
        <v>-44.281883239746094</v>
      </c>
      <c r="CT70" s="121">
        <v>-328.24105834960937</v>
      </c>
      <c r="CU70" s="121">
        <v>-306.76278686523437</v>
      </c>
      <c r="CV70" s="121">
        <v>382.68243408203125</v>
      </c>
      <c r="CW70" s="121">
        <v>-223.69589233398437</v>
      </c>
      <c r="CX70" s="121">
        <v>-518.83453369140625</v>
      </c>
      <c r="CY70" s="121">
        <v>-382.01123046875</v>
      </c>
      <c r="CZ70" s="121">
        <v>-365.71133422851563</v>
      </c>
      <c r="DA70" s="121">
        <v>-292.74227905273438</v>
      </c>
      <c r="DB70" s="121">
        <v>-272.45199584960937</v>
      </c>
      <c r="DC70" s="121">
        <v>1363.77490234375</v>
      </c>
      <c r="DD70" s="121">
        <v>-1165.4483642578125</v>
      </c>
      <c r="DE70" s="121">
        <v>-3028.781494140625</v>
      </c>
      <c r="DF70" s="121">
        <v>-8870.6064453125</v>
      </c>
      <c r="DG70" s="121">
        <v>-399.94366455078125</v>
      </c>
      <c r="DH70" s="121">
        <v>-5185.1611328125</v>
      </c>
      <c r="DI70" s="121">
        <v>-936.87213134765625</v>
      </c>
      <c r="DJ70" s="121">
        <v>-1808.137451171875</v>
      </c>
      <c r="DK70" s="121">
        <v>-2842.43994140625</v>
      </c>
      <c r="DL70" s="121">
        <v>-1500.9852294921875</v>
      </c>
      <c r="DM70" s="121">
        <v>-1320.410400390625</v>
      </c>
      <c r="DN70" s="121">
        <v>5601.95361328125</v>
      </c>
      <c r="DO70" s="121">
        <v>-2113.32177734375</v>
      </c>
      <c r="DP70" s="121">
        <v>598.47052001953125</v>
      </c>
      <c r="DQ70" s="121">
        <v>21966.38671875</v>
      </c>
    </row>
    <row r="71" spans="2:121" ht="15" customHeight="1">
      <c r="B71" s="86"/>
      <c r="C71" s="173">
        <v>21</v>
      </c>
      <c r="D71" s="263" t="s">
        <v>146</v>
      </c>
      <c r="E71" s="263"/>
      <c r="F71" s="263"/>
      <c r="G71" s="263"/>
      <c r="H71" s="263"/>
      <c r="I71" s="263"/>
      <c r="J71" s="283">
        <f t="shared" ca="1" si="10"/>
        <v>448.50765991210937</v>
      </c>
      <c r="K71" s="283"/>
      <c r="L71" s="283"/>
      <c r="M71" s="283"/>
      <c r="N71" s="283"/>
      <c r="O71" s="283"/>
      <c r="P71" s="283">
        <f t="shared" ca="1" si="11"/>
        <v>95.424995422363281</v>
      </c>
      <c r="Q71" s="283"/>
      <c r="R71" s="283"/>
      <c r="S71" s="283"/>
      <c r="T71" s="283"/>
      <c r="U71" s="283"/>
      <c r="V71" s="283">
        <f t="shared" ca="1" si="12"/>
        <v>49.497310638427734</v>
      </c>
      <c r="W71" s="283"/>
      <c r="X71" s="283"/>
      <c r="Y71" s="283"/>
      <c r="Z71" s="283"/>
      <c r="AA71" s="284"/>
      <c r="AB71" s="63"/>
      <c r="AC71" s="63"/>
      <c r="AF71" s="121" t="s">
        <v>143</v>
      </c>
      <c r="AG71" s="121">
        <f t="shared" ca="1" si="13"/>
        <v>21981.97265625</v>
      </c>
      <c r="AH71" s="121">
        <v>1495.3587646484375</v>
      </c>
      <c r="AI71" s="121">
        <v>1927.19580078125</v>
      </c>
      <c r="AJ71" s="121">
        <v>2386.081787109375</v>
      </c>
      <c r="AK71" s="121">
        <v>-164.94990539550781</v>
      </c>
      <c r="AL71" s="121">
        <v>-133.63652038574219</v>
      </c>
      <c r="AM71" s="121">
        <v>-164.79547119140625</v>
      </c>
      <c r="AN71" s="121">
        <v>-179.03569030761719</v>
      </c>
      <c r="AO71" s="121">
        <v>2643.627197265625</v>
      </c>
      <c r="AP71" s="121">
        <v>3499.893310546875</v>
      </c>
      <c r="AQ71" s="121">
        <v>-1101.619873046875</v>
      </c>
      <c r="AR71" s="121">
        <v>-649.7435302734375</v>
      </c>
      <c r="AS71" s="121">
        <v>-234.45013427734375</v>
      </c>
      <c r="AT71" s="121">
        <v>17651.986328125</v>
      </c>
      <c r="AU71" s="121">
        <v>-1358.6336669921875</v>
      </c>
      <c r="AV71" s="121">
        <v>-2230.231689453125</v>
      </c>
      <c r="AW71" s="121">
        <v>-2081.372314453125</v>
      </c>
      <c r="AX71" s="121">
        <v>-1586.285400390625</v>
      </c>
      <c r="AY71" s="121">
        <v>-1805.4794921875</v>
      </c>
      <c r="AZ71" s="121">
        <v>-1248.382568359375</v>
      </c>
      <c r="BA71" s="121">
        <v>-801.48016357421875</v>
      </c>
      <c r="BB71" s="121">
        <v>-96.19635009765625</v>
      </c>
      <c r="BC71" s="121">
        <v>690.19830322265625</v>
      </c>
      <c r="BD71" s="121">
        <v>286.7056884765625</v>
      </c>
      <c r="BE71" s="121">
        <v>-458.92608642578125</v>
      </c>
      <c r="BF71" s="121">
        <v>-1123.710205078125</v>
      </c>
      <c r="BG71" s="121">
        <v>-5771.1767578125</v>
      </c>
      <c r="BH71" s="121">
        <v>-3275.372314453125</v>
      </c>
      <c r="BI71" s="121">
        <v>1330.229248046875</v>
      </c>
      <c r="BJ71" s="121">
        <v>-1220.347412109375</v>
      </c>
      <c r="BK71" s="121">
        <v>-44.583881378173828</v>
      </c>
      <c r="BL71" s="121">
        <v>-13.606176376342773</v>
      </c>
      <c r="BM71" s="121">
        <v>1084.1412353515625</v>
      </c>
      <c r="BN71" s="121">
        <v>732.1468505859375</v>
      </c>
      <c r="BO71" s="121">
        <v>225.07203674316406</v>
      </c>
      <c r="BP71" s="121">
        <v>176.41897583007812</v>
      </c>
      <c r="BQ71" s="121">
        <v>-12.25747013092041</v>
      </c>
      <c r="BR71" s="121">
        <v>75.756248474121094</v>
      </c>
      <c r="BS71" s="121">
        <v>-83.847267150878906</v>
      </c>
      <c r="BT71" s="121">
        <v>-12660.41796875</v>
      </c>
      <c r="BU71" s="121">
        <v>6026.1591796875</v>
      </c>
      <c r="BV71" s="121">
        <v>-11551.6162109375</v>
      </c>
      <c r="BW71" s="121">
        <v>-9025.7919921875</v>
      </c>
      <c r="BX71" s="121">
        <v>-264.044189453125</v>
      </c>
      <c r="BY71" s="121">
        <v>-735.16766357421875</v>
      </c>
      <c r="BZ71" s="121">
        <v>-2702.093505859375</v>
      </c>
      <c r="CA71" s="121">
        <v>-52.112464904785156</v>
      </c>
      <c r="CB71" s="121">
        <v>-90.645011901855469</v>
      </c>
      <c r="CC71" s="121">
        <v>-1142.4033203125</v>
      </c>
      <c r="CD71" s="121">
        <v>-870.31060791015625</v>
      </c>
      <c r="CE71" s="121">
        <v>-708.25067138671875</v>
      </c>
      <c r="CF71" s="121">
        <v>-363.55938720703125</v>
      </c>
      <c r="CG71" s="121">
        <v>-255.25985717773437</v>
      </c>
      <c r="CH71" s="121">
        <v>-173.19757080078125</v>
      </c>
      <c r="CI71" s="121">
        <v>-126.09516906738281</v>
      </c>
      <c r="CJ71" s="121">
        <v>1806.7296142578125</v>
      </c>
      <c r="CK71" s="121">
        <v>-438.08416748046875</v>
      </c>
      <c r="CL71" s="121">
        <v>744.64105224609375</v>
      </c>
      <c r="CM71" s="121">
        <v>290.0501708984375</v>
      </c>
      <c r="CN71" s="121">
        <v>-56.780120849609375</v>
      </c>
      <c r="CO71" s="121">
        <v>104.87345123291016</v>
      </c>
      <c r="CP71" s="121">
        <v>913.66668701171875</v>
      </c>
      <c r="CQ71" s="121">
        <v>409.63555908203125</v>
      </c>
      <c r="CR71" s="121">
        <v>116.5484619140625</v>
      </c>
      <c r="CS71" s="121">
        <v>3.7710261344909668</v>
      </c>
      <c r="CT71" s="121">
        <v>-349.81454467773437</v>
      </c>
      <c r="CU71" s="121">
        <v>-288.17465209960937</v>
      </c>
      <c r="CV71" s="121">
        <v>267.02529907226562</v>
      </c>
      <c r="CW71" s="121">
        <v>-381.6485595703125</v>
      </c>
      <c r="CX71" s="121">
        <v>-669.4544677734375</v>
      </c>
      <c r="CY71" s="121">
        <v>-483.23049926757812</v>
      </c>
      <c r="CZ71" s="121">
        <v>-426.8634033203125</v>
      </c>
      <c r="DA71" s="121">
        <v>-229.43328857421875</v>
      </c>
      <c r="DB71" s="121">
        <v>-157.54794311523437</v>
      </c>
      <c r="DC71" s="121">
        <v>1204.884765625</v>
      </c>
      <c r="DD71" s="121">
        <v>-1151.193115234375</v>
      </c>
      <c r="DE71" s="121">
        <v>-3017.205078125</v>
      </c>
      <c r="DF71" s="121">
        <v>-8905.48046875</v>
      </c>
      <c r="DG71" s="121">
        <v>-382.6865234375</v>
      </c>
      <c r="DH71" s="121">
        <v>-5186.056640625</v>
      </c>
      <c r="DI71" s="121">
        <v>-922.3834228515625</v>
      </c>
      <c r="DJ71" s="121">
        <v>-1793.64404296875</v>
      </c>
      <c r="DK71" s="121">
        <v>-2948.75634765625</v>
      </c>
      <c r="DL71" s="121">
        <v>-1773.0067138671875</v>
      </c>
      <c r="DM71" s="121">
        <v>-1355.1326904296875</v>
      </c>
      <c r="DN71" s="121">
        <v>5613.7197265625</v>
      </c>
      <c r="DO71" s="121">
        <v>-2179.69921875</v>
      </c>
      <c r="DP71" s="121">
        <v>586.887451171875</v>
      </c>
      <c r="DQ71" s="121">
        <v>21981.97265625</v>
      </c>
    </row>
    <row r="72" spans="2:121" ht="15" customHeight="1">
      <c r="B72" s="86"/>
      <c r="C72" s="173">
        <v>22</v>
      </c>
      <c r="D72" s="263" t="s">
        <v>147</v>
      </c>
      <c r="E72" s="263"/>
      <c r="F72" s="263"/>
      <c r="G72" s="263"/>
      <c r="H72" s="263"/>
      <c r="I72" s="263"/>
      <c r="J72" s="283">
        <f t="shared" ca="1" si="10"/>
        <v>448.38201904296875</v>
      </c>
      <c r="K72" s="283"/>
      <c r="L72" s="283"/>
      <c r="M72" s="283"/>
      <c r="N72" s="283"/>
      <c r="O72" s="283"/>
      <c r="P72" s="283">
        <f t="shared" ca="1" si="11"/>
        <v>95.292686462402344</v>
      </c>
      <c r="Q72" s="283"/>
      <c r="R72" s="283"/>
      <c r="S72" s="283"/>
      <c r="T72" s="283"/>
      <c r="U72" s="283"/>
      <c r="V72" s="283">
        <f t="shared" ca="1" si="12"/>
        <v>49.200740814208984</v>
      </c>
      <c r="W72" s="283"/>
      <c r="X72" s="283"/>
      <c r="Y72" s="283"/>
      <c r="Z72" s="283"/>
      <c r="AA72" s="284"/>
      <c r="AB72" s="63"/>
      <c r="AC72" s="63"/>
      <c r="AF72" s="121" t="s">
        <v>144</v>
      </c>
      <c r="AG72" s="121">
        <f t="shared" ca="1" si="13"/>
        <v>38443.82421875</v>
      </c>
      <c r="AH72" s="121">
        <v>265.76351928710937</v>
      </c>
      <c r="AI72" s="121">
        <v>667.5321044921875</v>
      </c>
      <c r="AJ72" s="121">
        <v>1080.109619140625</v>
      </c>
      <c r="AK72" s="121">
        <v>-45.982074737548828</v>
      </c>
      <c r="AL72" s="121">
        <v>-12.917941093444824</v>
      </c>
      <c r="AM72" s="121">
        <v>-49.215015411376953</v>
      </c>
      <c r="AN72" s="121">
        <v>-61.763950347900391</v>
      </c>
      <c r="AO72" s="121">
        <v>1352.7266845703125</v>
      </c>
      <c r="AP72" s="121">
        <v>1975.462158203125</v>
      </c>
      <c r="AQ72" s="121">
        <v>2303.356689453125</v>
      </c>
      <c r="AR72" s="121">
        <v>2688.925048828125</v>
      </c>
      <c r="AS72" s="121">
        <v>3031.160888671875</v>
      </c>
      <c r="AT72" s="121">
        <v>38443.82421875</v>
      </c>
      <c r="AU72" s="121">
        <v>-1217.572998046875</v>
      </c>
      <c r="AV72" s="121">
        <v>-2102.1591796875</v>
      </c>
      <c r="AW72" s="121">
        <v>-1947.2080078125</v>
      </c>
      <c r="AX72" s="121">
        <v>-1443.664794921875</v>
      </c>
      <c r="AY72" s="121">
        <v>-1668.38818359375</v>
      </c>
      <c r="AZ72" s="121">
        <v>-1105.6619873046875</v>
      </c>
      <c r="BA72" s="121">
        <v>-639.44085693359375</v>
      </c>
      <c r="BB72" s="121">
        <v>76.289970397949219</v>
      </c>
      <c r="BC72" s="121">
        <v>870.51837158203125</v>
      </c>
      <c r="BD72" s="121">
        <v>463.49874877929687</v>
      </c>
      <c r="BE72" s="121">
        <v>-291.40087890625</v>
      </c>
      <c r="BF72" s="121">
        <v>-967.58013916015625</v>
      </c>
      <c r="BG72" s="121">
        <v>-6535.1767578125</v>
      </c>
      <c r="BH72" s="121">
        <v>-3716.747314453125</v>
      </c>
      <c r="BI72" s="121">
        <v>1026.4888916015625</v>
      </c>
      <c r="BJ72" s="121">
        <v>-1516.4547119140625</v>
      </c>
      <c r="BK72" s="121">
        <v>-42.584751129150391</v>
      </c>
      <c r="BL72" s="121">
        <v>-12.691554069519043</v>
      </c>
      <c r="BM72" s="121">
        <v>-58.919044494628906</v>
      </c>
      <c r="BN72" s="121">
        <v>-467.9915771484375</v>
      </c>
      <c r="BO72" s="121">
        <v>-970.71600341796875</v>
      </c>
      <c r="BP72" s="121">
        <v>305.22021484375</v>
      </c>
      <c r="BQ72" s="121">
        <v>112.23545837402344</v>
      </c>
      <c r="BR72" s="121">
        <v>202.32038879394531</v>
      </c>
      <c r="BS72" s="121">
        <v>38.704761505126953</v>
      </c>
      <c r="BT72" s="121">
        <v>-14941.5673828125</v>
      </c>
      <c r="BU72" s="121">
        <v>-1887.2611083984375</v>
      </c>
      <c r="BV72" s="121">
        <v>-16157.05078125</v>
      </c>
      <c r="BW72" s="121">
        <v>-10302.029296875</v>
      </c>
      <c r="BX72" s="121">
        <v>-1457.9093017578125</v>
      </c>
      <c r="BY72" s="121">
        <v>-1929.4561767578125</v>
      </c>
      <c r="BZ72" s="121">
        <v>-3125.80517578125</v>
      </c>
      <c r="CA72" s="121">
        <v>-46.919818878173828</v>
      </c>
      <c r="CB72" s="121">
        <v>-129.1566162109375</v>
      </c>
      <c r="CC72" s="121">
        <v>-1672.9097900390625</v>
      </c>
      <c r="CD72" s="121">
        <v>-1419.182373046875</v>
      </c>
      <c r="CE72" s="121">
        <v>-1187.699951171875</v>
      </c>
      <c r="CF72" s="121">
        <v>-705.49163818359375</v>
      </c>
      <c r="CG72" s="121">
        <v>-493.9073486328125</v>
      </c>
      <c r="CH72" s="121">
        <v>-327.75247192382813</v>
      </c>
      <c r="CI72" s="121">
        <v>-215.92617797851562</v>
      </c>
      <c r="CJ72" s="121">
        <v>1552.89501953125</v>
      </c>
      <c r="CK72" s="121">
        <v>-456.84323120117187</v>
      </c>
      <c r="CL72" s="121">
        <v>790.25787353515625</v>
      </c>
      <c r="CM72" s="121">
        <v>374.73458862304687</v>
      </c>
      <c r="CN72" s="121">
        <v>76.703445434570313</v>
      </c>
      <c r="CO72" s="121">
        <v>272.0040283203125</v>
      </c>
      <c r="CP72" s="121">
        <v>936.96392822265625</v>
      </c>
      <c r="CQ72" s="121">
        <v>580.95880126953125</v>
      </c>
      <c r="CR72" s="121">
        <v>201.13966369628906</v>
      </c>
      <c r="CS72" s="121">
        <v>47.053745269775391</v>
      </c>
      <c r="CT72" s="121">
        <v>-364.11892700195312</v>
      </c>
      <c r="CU72" s="121">
        <v>-272.18539428710937</v>
      </c>
      <c r="CV72" s="121">
        <v>188.27754211425781</v>
      </c>
      <c r="CW72" s="121">
        <v>-491.36337280273437</v>
      </c>
      <c r="CX72" s="121">
        <v>-777.44317626953125</v>
      </c>
      <c r="CY72" s="121">
        <v>-555.781494140625</v>
      </c>
      <c r="CZ72" s="121">
        <v>-470.38922119140625</v>
      </c>
      <c r="DA72" s="121">
        <v>-179.10762023925781</v>
      </c>
      <c r="DB72" s="121">
        <v>-67.127128601074219</v>
      </c>
      <c r="DC72" s="121">
        <v>1074.247802734375</v>
      </c>
      <c r="DD72" s="121">
        <v>-1140.883544921875</v>
      </c>
      <c r="DE72" s="121">
        <v>-3010.167724609375</v>
      </c>
      <c r="DF72" s="121">
        <v>-8937.982421875</v>
      </c>
      <c r="DG72" s="121">
        <v>-367.70291137695312</v>
      </c>
      <c r="DH72" s="121">
        <v>-5190.1552734375</v>
      </c>
      <c r="DI72" s="121">
        <v>-912.1923828125</v>
      </c>
      <c r="DJ72" s="121">
        <v>-1783.3709716796875</v>
      </c>
      <c r="DK72" s="121">
        <v>-3035.620361328125</v>
      </c>
      <c r="DL72" s="121">
        <v>-1986.9071044921875</v>
      </c>
      <c r="DM72" s="121">
        <v>-1384.28759765625</v>
      </c>
      <c r="DN72" s="121">
        <v>5624.716796875</v>
      </c>
      <c r="DO72" s="121">
        <v>-2233.9853515625</v>
      </c>
      <c r="DP72" s="121">
        <v>576.4771728515625</v>
      </c>
      <c r="DQ72" s="121">
        <v>22017.439453125</v>
      </c>
    </row>
    <row r="73" spans="2:121" ht="15" customHeight="1">
      <c r="B73" s="86"/>
      <c r="C73" s="173">
        <v>23</v>
      </c>
      <c r="D73" s="263" t="s">
        <v>121</v>
      </c>
      <c r="E73" s="263"/>
      <c r="F73" s="263"/>
      <c r="G73" s="263"/>
      <c r="H73" s="263"/>
      <c r="I73" s="263"/>
      <c r="J73" s="283">
        <f t="shared" ca="1" si="10"/>
        <v>446.35354614257812</v>
      </c>
      <c r="K73" s="283"/>
      <c r="L73" s="283"/>
      <c r="M73" s="283"/>
      <c r="N73" s="283"/>
      <c r="O73" s="283"/>
      <c r="P73" s="283">
        <f t="shared" ca="1" si="11"/>
        <v>101.24821472167969</v>
      </c>
      <c r="Q73" s="283"/>
      <c r="R73" s="283"/>
      <c r="S73" s="283"/>
      <c r="T73" s="283"/>
      <c r="U73" s="283"/>
      <c r="V73" s="285">
        <f t="shared" ca="1" si="12"/>
        <v>39.869728088378906</v>
      </c>
      <c r="W73" s="285"/>
      <c r="X73" s="285"/>
      <c r="Y73" s="285"/>
      <c r="Z73" s="285"/>
      <c r="AA73" s="286"/>
      <c r="AB73" s="63"/>
      <c r="AC73" s="63"/>
      <c r="AF73" s="121" t="s">
        <v>145</v>
      </c>
      <c r="AG73" s="121">
        <f t="shared" ca="1" si="13"/>
        <v>35787.734375</v>
      </c>
      <c r="AH73" s="121">
        <v>2089.95654296875</v>
      </c>
      <c r="AI73" s="121">
        <v>2443.535888671875</v>
      </c>
      <c r="AJ73" s="121">
        <v>2830.256103515625</v>
      </c>
      <c r="AK73" s="121">
        <v>239.88296508789062</v>
      </c>
      <c r="AL73" s="121">
        <v>274.88131713867187</v>
      </c>
      <c r="AM73" s="121">
        <v>232.09080505371094</v>
      </c>
      <c r="AN73" s="121">
        <v>221.94700622558594</v>
      </c>
      <c r="AO73" s="121">
        <v>616.67291259765625</v>
      </c>
      <c r="AP73" s="121">
        <v>941.11944580078125</v>
      </c>
      <c r="AQ73" s="121">
        <v>1759.938232421875</v>
      </c>
      <c r="AR73" s="121">
        <v>2100.217529296875</v>
      </c>
      <c r="AS73" s="121">
        <v>2273.1826171875</v>
      </c>
      <c r="AT73" s="121">
        <v>35787.734375</v>
      </c>
      <c r="AU73" s="121">
        <v>-2314.845703125</v>
      </c>
      <c r="AV73" s="121">
        <v>-3264.889404296875</v>
      </c>
      <c r="AW73" s="121">
        <v>-3109.216552734375</v>
      </c>
      <c r="AX73" s="121">
        <v>-2579.990234375</v>
      </c>
      <c r="AY73" s="121">
        <v>-2800.5703125</v>
      </c>
      <c r="AZ73" s="121">
        <v>-2200.8662109375</v>
      </c>
      <c r="BA73" s="121">
        <v>-1827.741943359375</v>
      </c>
      <c r="BB73" s="121">
        <v>-1148.0809326171875</v>
      </c>
      <c r="BC73" s="121">
        <v>-399.18746948242187</v>
      </c>
      <c r="BD73" s="121">
        <v>-782.56988525390625</v>
      </c>
      <c r="BE73" s="121">
        <v>-1496.3858642578125</v>
      </c>
      <c r="BF73" s="121">
        <v>-2142.216552734375</v>
      </c>
      <c r="BG73" s="121">
        <v>-7525.9443359375</v>
      </c>
      <c r="BH73" s="121">
        <v>-4444.19482421875</v>
      </c>
      <c r="BI73" s="121">
        <v>664.8988037109375</v>
      </c>
      <c r="BJ73" s="121">
        <v>-2045.0216064453125</v>
      </c>
      <c r="BK73" s="121">
        <v>-39.776180267333984</v>
      </c>
      <c r="BL73" s="121">
        <v>-11.455303192138672</v>
      </c>
      <c r="BM73" s="121">
        <v>1697.050537109375</v>
      </c>
      <c r="BN73" s="121">
        <v>1402.7568359375</v>
      </c>
      <c r="BO73" s="121">
        <v>922.9561767578125</v>
      </c>
      <c r="BP73" s="121">
        <v>598.697021484375</v>
      </c>
      <c r="BQ73" s="121">
        <v>403.28875732421875</v>
      </c>
      <c r="BR73" s="121">
        <v>494.69778442382812</v>
      </c>
      <c r="BS73" s="121">
        <v>328.2325439453125</v>
      </c>
      <c r="BT73" s="121">
        <v>-16598.314453125</v>
      </c>
      <c r="BU73" s="121">
        <v>-4220.298828125</v>
      </c>
      <c r="BV73" s="121">
        <v>-18101.68359375</v>
      </c>
      <c r="BW73" s="121">
        <v>-11610.654296875</v>
      </c>
      <c r="BX73" s="121">
        <v>459.86102294921875</v>
      </c>
      <c r="BY73" s="121">
        <v>13.760252952575684</v>
      </c>
      <c r="BZ73" s="121">
        <v>-3356.803955078125</v>
      </c>
      <c r="CA73" s="121">
        <v>-39.145599365234375</v>
      </c>
      <c r="CB73" s="121">
        <v>-120.17115783691406</v>
      </c>
      <c r="CC73" s="121">
        <v>-1796.6558837890625</v>
      </c>
      <c r="CD73" s="121">
        <v>-1477.428955078125</v>
      </c>
      <c r="CE73" s="121">
        <v>-1220.425537109375</v>
      </c>
      <c r="CF73" s="121">
        <v>-716.9490966796875</v>
      </c>
      <c r="CG73" s="121">
        <v>-493.68276977539062</v>
      </c>
      <c r="CH73" s="121">
        <v>-321.52230834960937</v>
      </c>
      <c r="CI73" s="121">
        <v>-207.20394897460937</v>
      </c>
      <c r="CJ73" s="121">
        <v>1430.8052978515625</v>
      </c>
      <c r="CK73" s="121">
        <v>-450.97543334960937</v>
      </c>
      <c r="CL73" s="121">
        <v>784.38421630859375</v>
      </c>
      <c r="CM73" s="121">
        <v>367.86227416992187</v>
      </c>
      <c r="CN73" s="121">
        <v>81.606132507324219</v>
      </c>
      <c r="CO73" s="121">
        <v>268.721435546875</v>
      </c>
      <c r="CP73" s="121">
        <v>904.1053466796875</v>
      </c>
      <c r="CQ73" s="121">
        <v>567.78192138671875</v>
      </c>
      <c r="CR73" s="121">
        <v>203.78213500976562</v>
      </c>
      <c r="CS73" s="121">
        <v>52.624980926513672</v>
      </c>
      <c r="CT73" s="121">
        <v>-359.89117431640625</v>
      </c>
      <c r="CU73" s="121">
        <v>-266.976318359375</v>
      </c>
      <c r="CV73" s="121">
        <v>204.87408447265625</v>
      </c>
      <c r="CW73" s="121">
        <v>-477.392822265625</v>
      </c>
      <c r="CX73" s="121">
        <v>-772.5177001953125</v>
      </c>
      <c r="CY73" s="121">
        <v>-551.670654296875</v>
      </c>
      <c r="CZ73" s="121">
        <v>-466.66949462890625</v>
      </c>
      <c r="DA73" s="121">
        <v>-172.91127014160156</v>
      </c>
      <c r="DB73" s="121">
        <v>-60.59967041015625</v>
      </c>
      <c r="DC73" s="121">
        <v>1086.6162109375</v>
      </c>
      <c r="DD73" s="121">
        <v>-1141.2984619140625</v>
      </c>
      <c r="DE73" s="121">
        <v>-3009.86962890625</v>
      </c>
      <c r="DF73" s="121">
        <v>-8933.6630859375</v>
      </c>
      <c r="DG73" s="121">
        <v>-368.11599731445312</v>
      </c>
      <c r="DH73" s="121">
        <v>-5188.62255859375</v>
      </c>
      <c r="DI73" s="121">
        <v>-912.77557373046875</v>
      </c>
      <c r="DJ73" s="121">
        <v>-1783.586181640625</v>
      </c>
      <c r="DK73" s="121">
        <v>-2993.4501953125</v>
      </c>
      <c r="DL73" s="121">
        <v>-2026.544921875</v>
      </c>
      <c r="DM73" s="121">
        <v>-1371.8531494140625</v>
      </c>
      <c r="DN73" s="121">
        <v>5623.8984375</v>
      </c>
      <c r="DO73" s="121">
        <v>-2211.9140625</v>
      </c>
      <c r="DP73" s="121">
        <v>581.891845703125</v>
      </c>
      <c r="DQ73" s="121">
        <v>22011.6953125</v>
      </c>
    </row>
    <row r="74" spans="2:121" ht="15" customHeight="1">
      <c r="D74" s="287" t="s">
        <v>72</v>
      </c>
      <c r="E74" s="288"/>
      <c r="F74" s="288"/>
      <c r="G74" s="288"/>
      <c r="H74" s="288"/>
      <c r="I74" s="289"/>
      <c r="J74" s="286">
        <f ca="1">MAX(J51:O73)</f>
        <v>448.8397216796875</v>
      </c>
      <c r="K74" s="290"/>
      <c r="L74" s="290"/>
      <c r="M74" s="290"/>
      <c r="N74" s="290"/>
      <c r="O74" s="291"/>
      <c r="P74" s="286">
        <f ca="1">MAX(P51:U73)</f>
        <v>128.62031555175781</v>
      </c>
      <c r="Q74" s="290"/>
      <c r="R74" s="290"/>
      <c r="S74" s="290"/>
      <c r="T74" s="290"/>
      <c r="U74" s="291"/>
      <c r="V74" s="286">
        <f ca="1">MAX(V51:AA73)</f>
        <v>100.56078338623047</v>
      </c>
      <c r="W74" s="290"/>
      <c r="X74" s="290"/>
      <c r="Y74" s="290"/>
      <c r="Z74" s="290"/>
      <c r="AA74" s="290"/>
      <c r="AB74" s="25"/>
      <c r="AC74" s="25"/>
      <c r="AF74" s="121" t="s">
        <v>146</v>
      </c>
      <c r="AG74" s="121">
        <f t="shared" ca="1" si="13"/>
        <v>35236.66796875</v>
      </c>
      <c r="AH74" s="121">
        <v>2017.744873046875</v>
      </c>
      <c r="AI74" s="121">
        <v>2352.99560546875</v>
      </c>
      <c r="AJ74" s="121">
        <v>2728.14453125</v>
      </c>
      <c r="AK74" s="121">
        <v>-838.55084228515625</v>
      </c>
      <c r="AL74" s="121">
        <v>-806.09075927734375</v>
      </c>
      <c r="AM74" s="121">
        <v>-844.7882080078125</v>
      </c>
      <c r="AN74" s="121">
        <v>-855.06695556640625</v>
      </c>
      <c r="AO74" s="121">
        <v>534.45660400390625</v>
      </c>
      <c r="AP74" s="121">
        <v>878.69342041015625</v>
      </c>
      <c r="AQ74" s="121">
        <v>1678.459228515625</v>
      </c>
      <c r="AR74" s="121">
        <v>1958.26806640625</v>
      </c>
      <c r="AS74" s="121">
        <v>2078.893798828125</v>
      </c>
      <c r="AT74" s="121">
        <v>35236.66796875</v>
      </c>
      <c r="AU74" s="121">
        <v>-1149.1199951171875</v>
      </c>
      <c r="AV74" s="121">
        <v>-399.1651611328125</v>
      </c>
      <c r="AW74" s="121">
        <v>-258.34738159179687</v>
      </c>
      <c r="AX74" s="121">
        <v>172.87921142578125</v>
      </c>
      <c r="AY74" s="121">
        <v>-39.648948669433594</v>
      </c>
      <c r="AZ74" s="121">
        <v>-2075.06982421875</v>
      </c>
      <c r="BA74" s="121">
        <v>-2110.715087890625</v>
      </c>
      <c r="BB74" s="121">
        <v>-1253.4267578125</v>
      </c>
      <c r="BC74" s="121">
        <v>-470.47430419921875</v>
      </c>
      <c r="BD74" s="121">
        <v>-862.1121826171875</v>
      </c>
      <c r="BE74" s="121">
        <v>-1715.2652587890625</v>
      </c>
      <c r="BF74" s="121">
        <v>-2269.18017578125</v>
      </c>
      <c r="BG74" s="121">
        <v>-7618.171875</v>
      </c>
      <c r="BH74" s="121">
        <v>-4507.38037109375</v>
      </c>
      <c r="BI74" s="121">
        <v>630.3173828125</v>
      </c>
      <c r="BJ74" s="121">
        <v>-2097.5517578125</v>
      </c>
      <c r="BK74" s="121">
        <v>-37.927268981933594</v>
      </c>
      <c r="BL74" s="121">
        <v>-10.602981567382813</v>
      </c>
      <c r="BM74" s="121">
        <v>1630.16259765625</v>
      </c>
      <c r="BN74" s="121">
        <v>1335.7646484375</v>
      </c>
      <c r="BO74" s="121">
        <v>855.50048828125</v>
      </c>
      <c r="BP74" s="121">
        <v>-501.38201904296875</v>
      </c>
      <c r="BQ74" s="121">
        <v>-685.63232421875</v>
      </c>
      <c r="BR74" s="121">
        <v>-599.4488525390625</v>
      </c>
      <c r="BS74" s="121">
        <v>-756.26666259765625</v>
      </c>
      <c r="BT74" s="121">
        <v>-16790.076171875</v>
      </c>
      <c r="BU74" s="121">
        <v>-4572.96826171875</v>
      </c>
      <c r="BV74" s="121">
        <v>-18368.9296875</v>
      </c>
      <c r="BW74" s="121">
        <v>-11744.8818359375</v>
      </c>
      <c r="BX74" s="121">
        <v>391.97357177734375</v>
      </c>
      <c r="BY74" s="121">
        <v>-55.203144073486328</v>
      </c>
      <c r="BZ74" s="121">
        <v>-3365.7490234375</v>
      </c>
      <c r="CA74" s="121">
        <v>-40.077323913574219</v>
      </c>
      <c r="CB74" s="121">
        <v>-119.70818328857422</v>
      </c>
      <c r="CC74" s="121">
        <v>-1784.5140380859375</v>
      </c>
      <c r="CD74" s="121">
        <v>-1464.4315185546875</v>
      </c>
      <c r="CE74" s="121">
        <v>-1217.355712890625</v>
      </c>
      <c r="CF74" s="121">
        <v>-713.91802978515625</v>
      </c>
      <c r="CG74" s="121">
        <v>-491.42108154296875</v>
      </c>
      <c r="CH74" s="121">
        <v>-319.73226928710937</v>
      </c>
      <c r="CI74" s="121">
        <v>-205.93363952636719</v>
      </c>
      <c r="CJ74" s="121">
        <v>1262.934326171875</v>
      </c>
      <c r="CK74" s="121">
        <v>-448.8380126953125</v>
      </c>
      <c r="CL74" s="121">
        <v>769.30841064453125</v>
      </c>
      <c r="CM74" s="121">
        <v>350.6357421875</v>
      </c>
      <c r="CN74" s="121">
        <v>87.892250061035156</v>
      </c>
      <c r="CO74" s="121">
        <v>263.7506103515625</v>
      </c>
      <c r="CP74" s="121">
        <v>858.74407958984375</v>
      </c>
      <c r="CQ74" s="121">
        <v>549.2620849609375</v>
      </c>
      <c r="CR74" s="121">
        <v>197.71316528320312</v>
      </c>
      <c r="CS74" s="121">
        <v>49.534942626953125</v>
      </c>
      <c r="CT74" s="121">
        <v>-354.20034790039062</v>
      </c>
      <c r="CU74" s="121">
        <v>-260.09683227539062</v>
      </c>
      <c r="CV74" s="121">
        <v>223.74925231933594</v>
      </c>
      <c r="CW74" s="121">
        <v>-459.04705810546875</v>
      </c>
      <c r="CX74" s="121">
        <v>-765.06201171875</v>
      </c>
      <c r="CY74" s="121">
        <v>-545.74737548828125</v>
      </c>
      <c r="CZ74" s="121">
        <v>-461.44854736328125</v>
      </c>
      <c r="DA74" s="121">
        <v>-164.77423095703125</v>
      </c>
      <c r="DB74" s="121">
        <v>-52.061336517333984</v>
      </c>
      <c r="DC74" s="121">
        <v>1105.9658203125</v>
      </c>
      <c r="DD74" s="121">
        <v>-1141.5438232421875</v>
      </c>
      <c r="DE74" s="121">
        <v>-3008.6806640625</v>
      </c>
      <c r="DF74" s="121">
        <v>-8925.734375</v>
      </c>
      <c r="DG74" s="121">
        <v>-369.32821655273437</v>
      </c>
      <c r="DH74" s="121">
        <v>-5185.2060546875</v>
      </c>
      <c r="DI74" s="121">
        <v>-913.12396240234375</v>
      </c>
      <c r="DJ74" s="121">
        <v>-1783.474365234375</v>
      </c>
      <c r="DK74" s="121">
        <v>-2935.319091796875</v>
      </c>
      <c r="DL74" s="121">
        <v>-2080.977783203125</v>
      </c>
      <c r="DM74" s="121">
        <v>-1354.3367919921875</v>
      </c>
      <c r="DN74" s="121">
        <v>5622.05712890625</v>
      </c>
      <c r="DO74" s="121">
        <v>-2181.31396484375</v>
      </c>
      <c r="DP74" s="121">
        <v>589.7060546875</v>
      </c>
      <c r="DQ74" s="121">
        <v>21994.6171875</v>
      </c>
    </row>
    <row r="75" spans="2:121" ht="15" customHeight="1">
      <c r="N75" s="35"/>
      <c r="O75" s="25"/>
      <c r="P75" s="135"/>
      <c r="Q75" s="135"/>
      <c r="R75" s="25"/>
      <c r="S75" s="25"/>
      <c r="T75" s="25"/>
      <c r="U75" s="25"/>
      <c r="V75" s="135"/>
      <c r="W75" s="135"/>
      <c r="X75" s="25"/>
      <c r="Y75" s="25"/>
      <c r="Z75" s="25"/>
      <c r="AA75" s="25"/>
      <c r="AB75" s="25"/>
      <c r="AC75" s="25"/>
      <c r="AF75" s="121" t="s">
        <v>147</v>
      </c>
      <c r="AG75" s="121">
        <f t="shared" ca="1" si="13"/>
        <v>35187.8125</v>
      </c>
      <c r="AH75" s="121">
        <v>1824.933837890625</v>
      </c>
      <c r="AI75" s="121">
        <v>2154.747314453125</v>
      </c>
      <c r="AJ75" s="121">
        <v>2549.486083984375</v>
      </c>
      <c r="AK75" s="121">
        <v>-94.925994873046875</v>
      </c>
      <c r="AL75" s="121">
        <v>-67.337760925292969</v>
      </c>
      <c r="AM75" s="121">
        <v>-86.951622009277344</v>
      </c>
      <c r="AN75" s="121">
        <v>-105.12821197509766</v>
      </c>
      <c r="AO75" s="121">
        <v>414.39453125</v>
      </c>
      <c r="AP75" s="121">
        <v>818.1588134765625</v>
      </c>
      <c r="AQ75" s="121">
        <v>1632.4146728515625</v>
      </c>
      <c r="AR75" s="121">
        <v>1902.4815673828125</v>
      </c>
      <c r="AS75" s="121">
        <v>2019.25732421875</v>
      </c>
      <c r="AT75" s="121">
        <v>35187.8125</v>
      </c>
      <c r="AU75" s="121">
        <v>-1141.540771484375</v>
      </c>
      <c r="AV75" s="121">
        <v>-166.25700378417969</v>
      </c>
      <c r="AW75" s="121">
        <v>-18.776960372924805</v>
      </c>
      <c r="AX75" s="121">
        <v>225.08938598632812</v>
      </c>
      <c r="AY75" s="121">
        <v>108.90525054931641</v>
      </c>
      <c r="AZ75" s="121">
        <v>-2142.802490234375</v>
      </c>
      <c r="BA75" s="121">
        <v>-2250.394287109375</v>
      </c>
      <c r="BB75" s="121">
        <v>-1445.531982421875</v>
      </c>
      <c r="BC75" s="121">
        <v>-660.14117431640625</v>
      </c>
      <c r="BD75" s="121">
        <v>-1052.5361328125</v>
      </c>
      <c r="BE75" s="121">
        <v>-1908.0933837890625</v>
      </c>
      <c r="BF75" s="121">
        <v>-2349.01708984375</v>
      </c>
      <c r="BG75" s="121">
        <v>-7569.935546875</v>
      </c>
      <c r="BH75" s="121">
        <v>-4470.4169921875</v>
      </c>
      <c r="BI75" s="121">
        <v>649.6085205078125</v>
      </c>
      <c r="BJ75" s="121">
        <v>-2072.96484375</v>
      </c>
      <c r="BK75" s="121">
        <v>-47.334518432617188</v>
      </c>
      <c r="BL75" s="121">
        <v>-14.369113922119141</v>
      </c>
      <c r="BM75" s="121">
        <v>1447.5126953125</v>
      </c>
      <c r="BN75" s="121">
        <v>1148.85302734375</v>
      </c>
      <c r="BO75" s="121">
        <v>667.8807373046875</v>
      </c>
      <c r="BP75" s="121">
        <v>-306.63272094726562</v>
      </c>
      <c r="BQ75" s="121">
        <v>-1117.037109375</v>
      </c>
      <c r="BR75" s="121">
        <v>-568.88519287109375</v>
      </c>
      <c r="BS75" s="121">
        <v>-1432.565185546875</v>
      </c>
      <c r="BT75" s="121">
        <v>-16735.890625</v>
      </c>
      <c r="BU75" s="121">
        <v>-4547.53857421875</v>
      </c>
      <c r="BV75" s="121">
        <v>-18328.48046875</v>
      </c>
      <c r="BW75" s="121">
        <v>-11689.84375</v>
      </c>
      <c r="BX75" s="121">
        <v>203.10490417480469</v>
      </c>
      <c r="BY75" s="121">
        <v>-244.92495727539062</v>
      </c>
      <c r="BZ75" s="121">
        <v>-3341.366455078125</v>
      </c>
      <c r="CA75" s="121">
        <v>-40.317417144775391</v>
      </c>
      <c r="CB75" s="121">
        <v>-118.41104888916016</v>
      </c>
      <c r="CC75" s="121">
        <v>-1753.9425048828125</v>
      </c>
      <c r="CD75" s="121">
        <v>-1434.8294677734375</v>
      </c>
      <c r="CE75" s="121">
        <v>-1195.484375</v>
      </c>
      <c r="CF75" s="121">
        <v>-699.1600341796875</v>
      </c>
      <c r="CG75" s="121">
        <v>-481.73434448242187</v>
      </c>
      <c r="CH75" s="121">
        <v>-313.84573364257812</v>
      </c>
      <c r="CI75" s="121">
        <v>-202.71223449707031</v>
      </c>
      <c r="CJ75" s="121">
        <v>1216.754150390625</v>
      </c>
      <c r="CK75" s="121">
        <v>-449.130615234375</v>
      </c>
      <c r="CL75" s="121">
        <v>763.46124267578125</v>
      </c>
      <c r="CM75" s="121">
        <v>344.2716064453125</v>
      </c>
      <c r="CN75" s="121">
        <v>86.984817504882813</v>
      </c>
      <c r="CO75" s="121">
        <v>258.64596557617187</v>
      </c>
      <c r="CP75" s="121">
        <v>844.31591796875</v>
      </c>
      <c r="CQ75" s="121">
        <v>539.89111328125</v>
      </c>
      <c r="CR75" s="121">
        <v>194.62608337402344</v>
      </c>
      <c r="CS75" s="121">
        <v>47.886806488037109</v>
      </c>
      <c r="CT75" s="121">
        <v>-352.250732421875</v>
      </c>
      <c r="CU75" s="121">
        <v>-258.35488891601562</v>
      </c>
      <c r="CV75" s="121">
        <v>229.43156433105469</v>
      </c>
      <c r="CW75" s="121">
        <v>-452.23681640625</v>
      </c>
      <c r="CX75" s="121">
        <v>-761.11346435546875</v>
      </c>
      <c r="CY75" s="121">
        <v>-542.8114013671875</v>
      </c>
      <c r="CZ75" s="121">
        <v>-459.1412353515625</v>
      </c>
      <c r="DA75" s="121">
        <v>-163.3421630859375</v>
      </c>
      <c r="DB75" s="121">
        <v>-51.350868225097656</v>
      </c>
      <c r="DC75" s="121">
        <v>1115.024169921875</v>
      </c>
      <c r="DD75" s="121">
        <v>-1141.844482421875</v>
      </c>
      <c r="DE75" s="121">
        <v>-3008.443359375</v>
      </c>
      <c r="DF75" s="121">
        <v>-8922.466796875</v>
      </c>
      <c r="DG75" s="121">
        <v>-370.04263305664062</v>
      </c>
      <c r="DH75" s="121">
        <v>-5184.0068359375</v>
      </c>
      <c r="DI75" s="121">
        <v>-913.458251953125</v>
      </c>
      <c r="DJ75" s="121">
        <v>-1783.656494140625</v>
      </c>
      <c r="DK75" s="121">
        <v>-2915.495849609375</v>
      </c>
      <c r="DL75" s="121">
        <v>-2093.0712890625</v>
      </c>
      <c r="DM75" s="121">
        <v>-1348.316162109375</v>
      </c>
      <c r="DN75" s="121">
        <v>5621.15283203125</v>
      </c>
      <c r="DO75" s="121">
        <v>-2170.702392578125</v>
      </c>
      <c r="DP75" s="121">
        <v>592.30609130859375</v>
      </c>
      <c r="DQ75" s="121">
        <v>21988.298828125</v>
      </c>
    </row>
    <row r="76" spans="2:121" ht="15" customHeight="1">
      <c r="K76" s="56" t="s">
        <v>76</v>
      </c>
      <c r="M76" s="11"/>
      <c r="N76" s="26"/>
      <c r="O76" s="52"/>
      <c r="P76" s="136"/>
      <c r="Q76" s="136"/>
      <c r="R76" s="52"/>
      <c r="S76" s="58"/>
      <c r="U76" s="52"/>
      <c r="V76" s="136"/>
      <c r="W76" s="134"/>
      <c r="AF76" s="121" t="s">
        <v>121</v>
      </c>
      <c r="AG76" s="121">
        <f t="shared" ca="1" si="13"/>
        <v>37386.953125</v>
      </c>
      <c r="AH76" s="121">
        <v>963.27252197265625</v>
      </c>
      <c r="AI76" s="121">
        <v>1591.2066650390625</v>
      </c>
      <c r="AJ76" s="121">
        <v>3702.785400390625</v>
      </c>
      <c r="AK76" s="121">
        <v>-1223.7401123046875</v>
      </c>
      <c r="AL76" s="121">
        <v>-881.214111328125</v>
      </c>
      <c r="AM76" s="121">
        <v>4761.1201171875</v>
      </c>
      <c r="AN76" s="121">
        <v>194.82839965820312</v>
      </c>
      <c r="AO76" s="121">
        <v>2296.4541015625</v>
      </c>
      <c r="AP76" s="121">
        <v>1569.0484619140625</v>
      </c>
      <c r="AQ76" s="121">
        <v>1019.8819580078125</v>
      </c>
      <c r="AR76" s="121">
        <v>1520.4779052734375</v>
      </c>
      <c r="AS76" s="121">
        <v>2076.042724609375</v>
      </c>
      <c r="AT76" s="121">
        <v>37386.953125</v>
      </c>
      <c r="AU76" s="121">
        <v>361.41510009765625</v>
      </c>
      <c r="AV76" s="121">
        <v>-1026.0665283203125</v>
      </c>
      <c r="AW76" s="121">
        <v>-1017.8794555664062</v>
      </c>
      <c r="AX76" s="121">
        <v>1171.665771484375</v>
      </c>
      <c r="AY76" s="121">
        <v>-26.261934280395508</v>
      </c>
      <c r="AZ76" s="121">
        <v>-790.5294189453125</v>
      </c>
      <c r="BA76" s="121">
        <v>-2633.86767578125</v>
      </c>
      <c r="BB76" s="121">
        <v>-2157.79150390625</v>
      </c>
      <c r="BC76" s="121">
        <v>-1326.70361328125</v>
      </c>
      <c r="BD76" s="121">
        <v>-1733.9996337890625</v>
      </c>
      <c r="BE76" s="121">
        <v>-2839.7099609375</v>
      </c>
      <c r="BF76" s="121">
        <v>-1475.7294921875</v>
      </c>
      <c r="BG76" s="121">
        <v>-7109.6474609375</v>
      </c>
      <c r="BH76" s="121">
        <v>-5013.23583984375</v>
      </c>
      <c r="BI76" s="121">
        <v>4090.5908203125</v>
      </c>
      <c r="BJ76" s="121">
        <v>-2600.45556640625</v>
      </c>
      <c r="BK76" s="121">
        <v>3974.706787109375</v>
      </c>
      <c r="BL76" s="121">
        <v>1146.8819580078125</v>
      </c>
      <c r="BM76" s="121">
        <v>843.485595703125</v>
      </c>
      <c r="BN76" s="121">
        <v>498.25927734375</v>
      </c>
      <c r="BO76" s="121">
        <v>19.117523193359375</v>
      </c>
      <c r="BP76" s="121">
        <v>-1117.944091796875</v>
      </c>
      <c r="BQ76" s="121">
        <v>-1924.658935546875</v>
      </c>
      <c r="BR76" s="121">
        <v>-1376.4849853515625</v>
      </c>
      <c r="BS76" s="121">
        <v>-2236.498046875</v>
      </c>
      <c r="BT76" s="121">
        <v>-15124.5302734375</v>
      </c>
      <c r="BU76" s="121">
        <v>-2171.633056640625</v>
      </c>
      <c r="BV76" s="121">
        <v>-16316.2978515625</v>
      </c>
      <c r="BW76" s="121">
        <v>-10687.2138671875</v>
      </c>
      <c r="BX76" s="121">
        <v>-452.56979370117187</v>
      </c>
      <c r="BY76" s="121">
        <v>-907.2310791015625</v>
      </c>
      <c r="BZ76" s="121">
        <v>2400.11865234375</v>
      </c>
      <c r="CA76" s="121">
        <v>-903.77423095703125</v>
      </c>
      <c r="CB76" s="121">
        <v>-822.8643798828125</v>
      </c>
      <c r="CC76" s="121">
        <v>2719.7607421875</v>
      </c>
      <c r="CD76" s="121">
        <v>-1431.3582763671875</v>
      </c>
      <c r="CE76" s="121">
        <v>-2696.009765625</v>
      </c>
      <c r="CF76" s="121">
        <v>-1678.1767578125</v>
      </c>
      <c r="CG76" s="121">
        <v>-1408.9962158203125</v>
      </c>
      <c r="CH76" s="121">
        <v>-1062.0648193359375</v>
      </c>
      <c r="CI76" s="121">
        <v>-878.59674072265625</v>
      </c>
      <c r="CJ76" s="121">
        <v>606.60479736328125</v>
      </c>
      <c r="CK76" s="121">
        <v>4613.78955078125</v>
      </c>
      <c r="CL76" s="121">
        <v>3504.471435546875</v>
      </c>
      <c r="CM76" s="121">
        <v>-914.95843505859375</v>
      </c>
      <c r="CN76" s="121">
        <v>-53.722129821777344</v>
      </c>
      <c r="CO76" s="121">
        <v>60.026195526123047</v>
      </c>
      <c r="CP76" s="121">
        <v>636.1849365234375</v>
      </c>
      <c r="CQ76" s="121">
        <v>290.75982666015625</v>
      </c>
      <c r="CR76" s="121">
        <v>-1366.1561279296875</v>
      </c>
      <c r="CS76" s="121">
        <v>-925.28948974609375</v>
      </c>
      <c r="CT76" s="121">
        <v>-913.0770263671875</v>
      </c>
      <c r="CU76" s="121">
        <v>-618.5867919921875</v>
      </c>
      <c r="CV76" s="121">
        <v>4188.837890625</v>
      </c>
      <c r="CW76" s="121">
        <v>-658.3148193359375</v>
      </c>
      <c r="CX76" s="121">
        <v>-2322.675048828125</v>
      </c>
      <c r="CY76" s="121">
        <v>-1517.0140380859375</v>
      </c>
      <c r="CZ76" s="121">
        <v>-1294.6702880859375</v>
      </c>
      <c r="DA76" s="121">
        <v>-386.43621826171875</v>
      </c>
      <c r="DB76" s="121">
        <v>-203.49061584472656</v>
      </c>
      <c r="DC76" s="121">
        <v>1243.042236328125</v>
      </c>
      <c r="DD76" s="121">
        <v>-1147.1417236328125</v>
      </c>
      <c r="DE76" s="121">
        <v>-3009.406005859375</v>
      </c>
      <c r="DF76" s="121">
        <v>-8882.2802734375</v>
      </c>
      <c r="DG76" s="121">
        <v>-379.61215209960937</v>
      </c>
      <c r="DH76" s="121">
        <v>-5172.76513671875</v>
      </c>
      <c r="DI76" s="121">
        <v>-917.22760009765625</v>
      </c>
      <c r="DJ76" s="121">
        <v>-1788.9813232421875</v>
      </c>
      <c r="DK76" s="121">
        <v>-2413.728515625</v>
      </c>
      <c r="DL76" s="121">
        <v>-2083.17138671875</v>
      </c>
      <c r="DM76" s="121">
        <v>-1188.4251708984375</v>
      </c>
      <c r="DN76" s="121">
        <v>5639.7666015625</v>
      </c>
      <c r="DO76" s="121">
        <v>-1895.9207763671875</v>
      </c>
      <c r="DP76" s="121">
        <v>675.51959228515625</v>
      </c>
      <c r="DQ76" s="121">
        <v>21916.833984375</v>
      </c>
    </row>
    <row r="77" spans="2:121" ht="15" customHeight="1">
      <c r="M77" s="11"/>
      <c r="N77" s="26"/>
      <c r="O77" s="52"/>
      <c r="P77" s="136"/>
      <c r="Q77" s="136"/>
      <c r="R77" s="52"/>
      <c r="S77" s="58"/>
      <c r="U77" s="52"/>
      <c r="V77" s="136"/>
      <c r="W77" s="134"/>
    </row>
    <row r="78" spans="2:121" ht="15" customHeight="1">
      <c r="M78" s="11"/>
      <c r="N78" s="26"/>
      <c r="O78" s="52"/>
      <c r="P78" s="136"/>
      <c r="Q78" s="136"/>
      <c r="R78" s="52"/>
      <c r="S78" s="58"/>
      <c r="U78" s="52"/>
      <c r="V78" s="136"/>
      <c r="W78" s="134"/>
      <c r="AG78" s="121" t="s">
        <v>337</v>
      </c>
      <c r="AH78" s="121" t="s">
        <v>338</v>
      </c>
      <c r="AI78" s="121" t="s">
        <v>339</v>
      </c>
      <c r="AJ78" s="121" t="s">
        <v>340</v>
      </c>
      <c r="AK78" s="121" t="s">
        <v>341</v>
      </c>
      <c r="AL78" s="121" t="s">
        <v>342</v>
      </c>
      <c r="AM78" s="121" t="s">
        <v>343</v>
      </c>
      <c r="AN78" s="121" t="s">
        <v>344</v>
      </c>
      <c r="AO78" s="121" t="s">
        <v>345</v>
      </c>
      <c r="AP78" s="121" t="s">
        <v>346</v>
      </c>
      <c r="AQ78" s="121" t="s">
        <v>347</v>
      </c>
      <c r="AR78" s="121" t="s">
        <v>348</v>
      </c>
      <c r="AS78" s="121" t="s">
        <v>349</v>
      </c>
      <c r="AT78" s="121" t="s">
        <v>350</v>
      </c>
      <c r="AU78" s="121" t="s">
        <v>351</v>
      </c>
      <c r="AV78" s="121" t="s">
        <v>352</v>
      </c>
      <c r="AW78" s="121" t="s">
        <v>353</v>
      </c>
      <c r="AX78" s="121" t="s">
        <v>354</v>
      </c>
      <c r="AY78" s="121" t="s">
        <v>355</v>
      </c>
      <c r="AZ78" s="121" t="s">
        <v>356</v>
      </c>
      <c r="BA78" s="121" t="s">
        <v>357</v>
      </c>
      <c r="BB78" s="121" t="s">
        <v>358</v>
      </c>
      <c r="BC78" s="121" t="s">
        <v>359</v>
      </c>
      <c r="BD78" s="121" t="s">
        <v>360</v>
      </c>
      <c r="BE78" s="121" t="s">
        <v>361</v>
      </c>
      <c r="BF78" s="121" t="s">
        <v>362</v>
      </c>
      <c r="BG78" s="121" t="s">
        <v>363</v>
      </c>
      <c r="BH78" s="121" t="s">
        <v>364</v>
      </c>
      <c r="BI78" s="121" t="s">
        <v>365</v>
      </c>
      <c r="BJ78" s="121" t="s">
        <v>366</v>
      </c>
      <c r="BK78" s="121" t="s">
        <v>367</v>
      </c>
      <c r="BL78" s="121" t="s">
        <v>368</v>
      </c>
      <c r="BM78" s="121" t="s">
        <v>369</v>
      </c>
      <c r="BN78" s="121" t="s">
        <v>370</v>
      </c>
      <c r="BO78" s="121" t="s">
        <v>371</v>
      </c>
      <c r="BP78" s="121" t="s">
        <v>372</v>
      </c>
      <c r="BQ78" s="121" t="s">
        <v>373</v>
      </c>
      <c r="BR78" s="121" t="s">
        <v>374</v>
      </c>
      <c r="BS78" s="121" t="s">
        <v>375</v>
      </c>
      <c r="BT78" s="121" t="s">
        <v>376</v>
      </c>
      <c r="BU78" s="121" t="s">
        <v>377</v>
      </c>
      <c r="BV78" s="121" t="s">
        <v>378</v>
      </c>
      <c r="BW78" s="121" t="s">
        <v>379</v>
      </c>
      <c r="BX78" s="121" t="s">
        <v>380</v>
      </c>
      <c r="BY78" s="121" t="s">
        <v>381</v>
      </c>
      <c r="BZ78" s="121" t="s">
        <v>382</v>
      </c>
      <c r="CA78" s="121" t="s">
        <v>383</v>
      </c>
      <c r="CB78" s="121" t="s">
        <v>384</v>
      </c>
      <c r="CC78" s="121" t="s">
        <v>385</v>
      </c>
      <c r="CD78" s="121" t="s">
        <v>386</v>
      </c>
      <c r="CE78" s="121" t="s">
        <v>387</v>
      </c>
      <c r="CF78" s="121" t="s">
        <v>388</v>
      </c>
      <c r="CG78" s="121" t="s">
        <v>389</v>
      </c>
      <c r="CH78" s="121" t="s">
        <v>390</v>
      </c>
      <c r="CI78" s="121" t="s">
        <v>391</v>
      </c>
      <c r="CJ78" s="121" t="s">
        <v>392</v>
      </c>
      <c r="CK78" s="121" t="s">
        <v>393</v>
      </c>
      <c r="CL78" s="121" t="s">
        <v>394</v>
      </c>
      <c r="CM78" s="121" t="s">
        <v>395</v>
      </c>
      <c r="CN78" s="121" t="s">
        <v>396</v>
      </c>
      <c r="CO78" s="121" t="s">
        <v>397</v>
      </c>
      <c r="CP78" s="121" t="s">
        <v>398</v>
      </c>
      <c r="CQ78" s="121" t="s">
        <v>399</v>
      </c>
      <c r="CR78" s="121" t="s">
        <v>400</v>
      </c>
      <c r="CS78" s="121" t="s">
        <v>401</v>
      </c>
      <c r="CT78" s="121" t="s">
        <v>402</v>
      </c>
      <c r="CU78" s="121" t="s">
        <v>403</v>
      </c>
      <c r="CV78" s="121" t="s">
        <v>404</v>
      </c>
      <c r="CW78" s="121" t="s">
        <v>405</v>
      </c>
      <c r="CX78" s="121" t="s">
        <v>406</v>
      </c>
      <c r="CY78" s="121" t="s">
        <v>407</v>
      </c>
      <c r="CZ78" s="121" t="s">
        <v>408</v>
      </c>
      <c r="DA78" s="121" t="s">
        <v>409</v>
      </c>
      <c r="DB78" s="121" t="s">
        <v>410</v>
      </c>
      <c r="DC78" s="121" t="s">
        <v>411</v>
      </c>
      <c r="DD78" s="121" t="s">
        <v>412</v>
      </c>
      <c r="DE78" s="121" t="s">
        <v>413</v>
      </c>
      <c r="DF78" s="121" t="s">
        <v>414</v>
      </c>
      <c r="DG78" s="121" t="s">
        <v>415</v>
      </c>
      <c r="DH78" s="121" t="s">
        <v>416</v>
      </c>
      <c r="DI78" s="121" t="s">
        <v>417</v>
      </c>
      <c r="DJ78" s="121" t="s">
        <v>418</v>
      </c>
      <c r="DK78" s="121" t="s">
        <v>419</v>
      </c>
      <c r="DL78" s="121" t="s">
        <v>420</v>
      </c>
      <c r="DM78" s="121" t="s">
        <v>421</v>
      </c>
      <c r="DN78" s="121" t="s">
        <v>422</v>
      </c>
      <c r="DO78" s="121" t="s">
        <v>423</v>
      </c>
      <c r="DP78" s="121" t="s">
        <v>424</v>
      </c>
      <c r="DQ78" s="121" t="s">
        <v>425</v>
      </c>
    </row>
    <row r="79" spans="2:121" ht="15" customHeight="1">
      <c r="M79" s="11"/>
      <c r="N79" s="26"/>
      <c r="O79" s="52"/>
      <c r="P79" s="136"/>
      <c r="Q79" s="136"/>
      <c r="R79" s="52"/>
      <c r="S79" s="58"/>
      <c r="U79" s="52"/>
      <c r="V79" s="136"/>
      <c r="W79" s="134"/>
      <c r="AE79" s="121" t="s">
        <v>428</v>
      </c>
      <c r="AF79" s="121" t="s">
        <v>126</v>
      </c>
      <c r="AG79" s="121">
        <f t="shared" ref="AG79:AG101" ca="1" si="14">MAX(MAX(OFFSET(AH79,0,0,1,88),ABS(MIN(OFFSET(AH79,0,0,1,88)))))</f>
        <v>12657.263671875</v>
      </c>
      <c r="AH79" s="121">
        <v>-2364.64013671875</v>
      </c>
      <c r="AI79" s="121">
        <v>-2406.813232421875</v>
      </c>
      <c r="AJ79" s="121">
        <v>-2429.546142578125</v>
      </c>
      <c r="AK79" s="121">
        <v>-212.18692016601562</v>
      </c>
      <c r="AL79" s="121">
        <v>-214.18754577636719</v>
      </c>
      <c r="AM79" s="121">
        <v>-145.85066223144531</v>
      </c>
      <c r="AN79" s="121">
        <v>-211.45304870605469</v>
      </c>
      <c r="AO79" s="121">
        <v>-2442.6279296875</v>
      </c>
      <c r="AP79" s="121">
        <v>-2467.52978515625</v>
      </c>
      <c r="AQ79" s="121">
        <v>-2494.118896484375</v>
      </c>
      <c r="AR79" s="121">
        <v>-2526.13134765625</v>
      </c>
      <c r="AS79" s="121">
        <v>-2560.85986328125</v>
      </c>
      <c r="AT79" s="121">
        <v>-12657.263671875</v>
      </c>
      <c r="AU79" s="121">
        <v>-1275.5166015625</v>
      </c>
      <c r="AV79" s="121">
        <v>-878.21124267578125</v>
      </c>
      <c r="AW79" s="121">
        <v>-1024.394775390625</v>
      </c>
      <c r="AX79" s="121">
        <v>-1220.977783203125</v>
      </c>
      <c r="AY79" s="121">
        <v>-1132.4810791015625</v>
      </c>
      <c r="AZ79" s="121">
        <v>-1309.874267578125</v>
      </c>
      <c r="BA79" s="121">
        <v>-1470.20849609375</v>
      </c>
      <c r="BB79" s="121">
        <v>-1642.66943359375</v>
      </c>
      <c r="BC79" s="121">
        <v>-1820.359375</v>
      </c>
      <c r="BD79" s="121">
        <v>-1730.302001953125</v>
      </c>
      <c r="BE79" s="121">
        <v>-1556.424560546875</v>
      </c>
      <c r="BF79" s="121">
        <v>-1382.259033203125</v>
      </c>
      <c r="BG79" s="121">
        <v>-3355.986328125</v>
      </c>
      <c r="BH79" s="121">
        <v>-2894.498779296875</v>
      </c>
      <c r="BI79" s="121">
        <v>-2331.439697265625</v>
      </c>
      <c r="BJ79" s="121">
        <v>-2571.23828125</v>
      </c>
      <c r="BK79" s="121">
        <v>-60.307830810546875</v>
      </c>
      <c r="BL79" s="121">
        <v>-16.526433944702148</v>
      </c>
      <c r="BM79" s="121">
        <v>-2302.361083984375</v>
      </c>
      <c r="BN79" s="121">
        <v>-2230.21630859375</v>
      </c>
      <c r="BO79" s="121">
        <v>-2124.236572265625</v>
      </c>
      <c r="BP79" s="121">
        <v>-715.23272705078125</v>
      </c>
      <c r="BQ79" s="121">
        <v>-427.32571411132812</v>
      </c>
      <c r="BR79" s="121">
        <v>-563.01226806640625</v>
      </c>
      <c r="BS79" s="121">
        <v>-310.56298828125</v>
      </c>
      <c r="BT79" s="121">
        <v>-5109.52783203125</v>
      </c>
      <c r="BU79" s="121">
        <v>-9414.556640625</v>
      </c>
      <c r="BV79" s="121">
        <v>-6780.01171875</v>
      </c>
      <c r="BW79" s="121">
        <v>-4042.23388671875</v>
      </c>
      <c r="BX79" s="121">
        <v>-2019.294189453125</v>
      </c>
      <c r="BY79" s="121">
        <v>-1917.2965087890625</v>
      </c>
      <c r="BZ79" s="121">
        <v>-2173.57275390625</v>
      </c>
      <c r="CA79" s="121">
        <v>-1328.12744140625</v>
      </c>
      <c r="CB79" s="121">
        <v>-1388.03759765625</v>
      </c>
      <c r="CC79" s="121">
        <v>-2045.642333984375</v>
      </c>
      <c r="CD79" s="121">
        <v>-1912.79833984375</v>
      </c>
      <c r="CE79" s="121">
        <v>-1797.9774169921875</v>
      </c>
      <c r="CF79" s="121">
        <v>-1696.8316650390625</v>
      </c>
      <c r="CG79" s="121">
        <v>-1606.9139404296875</v>
      </c>
      <c r="CH79" s="121">
        <v>-1526.4473876953125</v>
      </c>
      <c r="CI79" s="121">
        <v>-1453.724609375</v>
      </c>
      <c r="CJ79" s="121">
        <v>-755.49481201171875</v>
      </c>
      <c r="CK79" s="121">
        <v>-1104.42822265625</v>
      </c>
      <c r="CL79" s="121">
        <v>-1140.0738525390625</v>
      </c>
      <c r="CM79" s="121">
        <v>-1181.3280029296875</v>
      </c>
      <c r="CN79" s="121">
        <v>-830.55877685546875</v>
      </c>
      <c r="CO79" s="121">
        <v>-810.7886962890625</v>
      </c>
      <c r="CP79" s="121">
        <v>-773.65081787109375</v>
      </c>
      <c r="CQ79" s="121">
        <v>-791.91632080078125</v>
      </c>
      <c r="CR79" s="121">
        <v>-1225.7728271484375</v>
      </c>
      <c r="CS79" s="121">
        <v>-1274.283447265625</v>
      </c>
      <c r="CT79" s="121">
        <v>-923.251953125</v>
      </c>
      <c r="CU79" s="121">
        <v>-898.13848876953125</v>
      </c>
      <c r="CV79" s="121">
        <v>-1076.1170654296875</v>
      </c>
      <c r="CW79" s="121">
        <v>-1041.175048828125</v>
      </c>
      <c r="CX79" s="121">
        <v>-1008.650390625</v>
      </c>
      <c r="CY79" s="121">
        <v>-978.27435302734375</v>
      </c>
      <c r="CZ79" s="121">
        <v>-949.887451171875</v>
      </c>
      <c r="DA79" s="121">
        <v>-874.403564453125</v>
      </c>
      <c r="DB79" s="121">
        <v>-851.86871337890625</v>
      </c>
      <c r="DC79" s="121">
        <v>-620.5289306640625</v>
      </c>
      <c r="DD79" s="121">
        <v>-476.127685546875</v>
      </c>
      <c r="DE79" s="121">
        <v>-550.5181884765625</v>
      </c>
      <c r="DF79" s="121">
        <v>-599.77142333984375</v>
      </c>
      <c r="DG79" s="121">
        <v>-331.20773315429687</v>
      </c>
      <c r="DH79" s="121">
        <v>-577.39361572265625</v>
      </c>
      <c r="DI79" s="121">
        <v>-429.0469970703125</v>
      </c>
      <c r="DJ79" s="121">
        <v>-519.26739501953125</v>
      </c>
      <c r="DK79" s="121">
        <v>-731.00433349609375</v>
      </c>
      <c r="DL79" s="121">
        <v>-749.20428466796875</v>
      </c>
      <c r="DM79" s="121">
        <v>-695.4544677734375</v>
      </c>
      <c r="DN79" s="121">
        <v>-659.48040771484375</v>
      </c>
      <c r="DO79" s="121">
        <v>-713.172119140625</v>
      </c>
      <c r="DP79" s="121">
        <v>-677.63702392578125</v>
      </c>
      <c r="DQ79" s="121">
        <v>-640.76177978515625</v>
      </c>
    </row>
    <row r="80" spans="2:121" ht="15" customHeight="1">
      <c r="M80" s="11"/>
      <c r="N80" s="26"/>
      <c r="O80" s="52"/>
      <c r="P80" s="136"/>
      <c r="Q80" s="136"/>
      <c r="R80" s="52"/>
      <c r="S80" s="58"/>
      <c r="U80" s="52"/>
      <c r="V80" s="136"/>
      <c r="W80" s="134"/>
      <c r="AF80" s="121" t="s">
        <v>127</v>
      </c>
      <c r="AG80" s="121">
        <f t="shared" ca="1" si="14"/>
        <v>12935.4130859375</v>
      </c>
      <c r="AH80" s="121">
        <v>-2427.21875</v>
      </c>
      <c r="AI80" s="121">
        <v>-2469.2763671875</v>
      </c>
      <c r="AJ80" s="121">
        <v>-2491.89501953125</v>
      </c>
      <c r="AK80" s="121">
        <v>-277.008544921875</v>
      </c>
      <c r="AL80" s="121">
        <v>-279.12887573242187</v>
      </c>
      <c r="AM80" s="121">
        <v>-210.423095703125</v>
      </c>
      <c r="AN80" s="121">
        <v>-276.10830688476562</v>
      </c>
      <c r="AO80" s="121">
        <v>-2504.874267578125</v>
      </c>
      <c r="AP80" s="121">
        <v>-2529.665283203125</v>
      </c>
      <c r="AQ80" s="121">
        <v>-2556.08349609375</v>
      </c>
      <c r="AR80" s="121">
        <v>-2587.941162109375</v>
      </c>
      <c r="AS80" s="121">
        <v>-2622.4208984375</v>
      </c>
      <c r="AT80" s="121">
        <v>-12935.4130859375</v>
      </c>
      <c r="AU80" s="121">
        <v>-1338.389892578125</v>
      </c>
      <c r="AV80" s="121">
        <v>-941.44390869140625</v>
      </c>
      <c r="AW80" s="121">
        <v>-1087.5185546875</v>
      </c>
      <c r="AX80" s="121">
        <v>-1283.908935546875</v>
      </c>
      <c r="AY80" s="121">
        <v>-1195.500732421875</v>
      </c>
      <c r="AZ80" s="121">
        <v>-1372.7144775390625</v>
      </c>
      <c r="BA80" s="121">
        <v>-1532.934326171875</v>
      </c>
      <c r="BB80" s="121">
        <v>-1705.314697265625</v>
      </c>
      <c r="BC80" s="121">
        <v>-1882.9796142578125</v>
      </c>
      <c r="BD80" s="121">
        <v>-1792.9283447265625</v>
      </c>
      <c r="BE80" s="121">
        <v>-1619.102783203125</v>
      </c>
      <c r="BF80" s="121">
        <v>-1445.0479736328125</v>
      </c>
      <c r="BG80" s="121">
        <v>-3489.626220703125</v>
      </c>
      <c r="BH80" s="121">
        <v>-3016.057861328125</v>
      </c>
      <c r="BI80" s="121">
        <v>-2434.403076171875</v>
      </c>
      <c r="BJ80" s="121">
        <v>-2682.75634765625</v>
      </c>
      <c r="BK80" s="121">
        <v>-60.244186401367187</v>
      </c>
      <c r="BL80" s="121">
        <v>-16.505622863769531</v>
      </c>
      <c r="BM80" s="121">
        <v>-2365.02587890625</v>
      </c>
      <c r="BN80" s="121">
        <v>-2292.888427734375</v>
      </c>
      <c r="BO80" s="121">
        <v>-2186.89453125</v>
      </c>
      <c r="BP80" s="121">
        <v>-778.531494140625</v>
      </c>
      <c r="BQ80" s="121">
        <v>-490.84286499023437</v>
      </c>
      <c r="BR80" s="121">
        <v>-626.40087890625</v>
      </c>
      <c r="BS80" s="121">
        <v>-374.25225830078125</v>
      </c>
      <c r="BT80" s="121">
        <v>-5276.39404296875</v>
      </c>
      <c r="BU80" s="121">
        <v>-9640.3271484375</v>
      </c>
      <c r="BV80" s="121">
        <v>-6971.33447265625</v>
      </c>
      <c r="BW80" s="121">
        <v>-4190.53369140625</v>
      </c>
      <c r="BX80" s="121">
        <v>-2081.933837890625</v>
      </c>
      <c r="BY80" s="121">
        <v>-1979.922119140625</v>
      </c>
      <c r="BZ80" s="121">
        <v>-2270.2080078125</v>
      </c>
      <c r="CA80" s="121">
        <v>-1385.8785400390625</v>
      </c>
      <c r="CB80" s="121">
        <v>-1448.630126953125</v>
      </c>
      <c r="CC80" s="121">
        <v>-2136.601806640625</v>
      </c>
      <c r="CD80" s="121">
        <v>-1997.7822265625</v>
      </c>
      <c r="CE80" s="121">
        <v>-1877.711669921875</v>
      </c>
      <c r="CF80" s="121">
        <v>-1771.8919677734375</v>
      </c>
      <c r="CG80" s="121">
        <v>-1677.7906494140625</v>
      </c>
      <c r="CH80" s="121">
        <v>-1593.5596923828125</v>
      </c>
      <c r="CI80" s="121">
        <v>-1517.4185791015625</v>
      </c>
      <c r="CJ80" s="121">
        <v>-784.98291015625</v>
      </c>
      <c r="CK80" s="121">
        <v>-1151.5391845703125</v>
      </c>
      <c r="CL80" s="121">
        <v>-1188.794921875</v>
      </c>
      <c r="CM80" s="121">
        <v>-1232.0526123046875</v>
      </c>
      <c r="CN80" s="121">
        <v>-863.6929931640625</v>
      </c>
      <c r="CO80" s="121">
        <v>-842.88653564453125</v>
      </c>
      <c r="CP80" s="121">
        <v>-803.7926025390625</v>
      </c>
      <c r="CQ80" s="121">
        <v>-823.0211181640625</v>
      </c>
      <c r="CR80" s="121">
        <v>-1278.6429443359375</v>
      </c>
      <c r="CS80" s="121">
        <v>-1329.481201171875</v>
      </c>
      <c r="CT80" s="121">
        <v>-961.1588134765625</v>
      </c>
      <c r="CU80" s="121">
        <v>-934.75848388671875</v>
      </c>
      <c r="CV80" s="121">
        <v>-1121.6859130859375</v>
      </c>
      <c r="CW80" s="121">
        <v>-1085.015625</v>
      </c>
      <c r="CX80" s="121">
        <v>-1050.87109375</v>
      </c>
      <c r="CY80" s="121">
        <v>-1018.9711303710937</v>
      </c>
      <c r="CZ80" s="121">
        <v>-989.14990234375</v>
      </c>
      <c r="DA80" s="121">
        <v>-909.80010986328125</v>
      </c>
      <c r="DB80" s="121">
        <v>-886.09771728515625</v>
      </c>
      <c r="DC80" s="121">
        <v>-642.757080078125</v>
      </c>
      <c r="DD80" s="121">
        <v>-492.24453735351562</v>
      </c>
      <c r="DE80" s="121">
        <v>-569.52984619140625</v>
      </c>
      <c r="DF80" s="121">
        <v>-621.01019287109375</v>
      </c>
      <c r="DG80" s="121">
        <v>-341.76080322265625</v>
      </c>
      <c r="DH80" s="121">
        <v>-597.59344482421875</v>
      </c>
      <c r="DI80" s="121">
        <v>-443.21893310546875</v>
      </c>
      <c r="DJ80" s="121">
        <v>-536.9400634765625</v>
      </c>
      <c r="DK80" s="121">
        <v>-758.86456298828125</v>
      </c>
      <c r="DL80" s="121">
        <v>-778.02392578125</v>
      </c>
      <c r="DM80" s="121">
        <v>-721.44818115234375</v>
      </c>
      <c r="DN80" s="121">
        <v>-683.6187744140625</v>
      </c>
      <c r="DO80" s="121">
        <v>-740.0938720703125</v>
      </c>
      <c r="DP80" s="121">
        <v>-702.70550537109375</v>
      </c>
      <c r="DQ80" s="121">
        <v>-663.9571533203125</v>
      </c>
    </row>
    <row r="81" spans="13:121" ht="15" customHeight="1">
      <c r="M81" s="11"/>
      <c r="N81" s="26"/>
      <c r="O81" s="52"/>
      <c r="P81" s="136"/>
      <c r="Q81" s="136"/>
      <c r="R81" s="52"/>
      <c r="S81" s="58"/>
      <c r="U81" s="52"/>
      <c r="V81" s="136"/>
      <c r="W81" s="134"/>
      <c r="AF81" s="121" t="s">
        <v>128</v>
      </c>
      <c r="AG81" s="121">
        <f t="shared" ca="1" si="14"/>
        <v>38241.125</v>
      </c>
      <c r="AH81" s="121">
        <v>-2949.347900390625</v>
      </c>
      <c r="AI81" s="121">
        <v>-1694.7132568359375</v>
      </c>
      <c r="AJ81" s="121">
        <v>-2329.853271484375</v>
      </c>
      <c r="AK81" s="121">
        <v>-5707.57861328125</v>
      </c>
      <c r="AL81" s="121">
        <v>-7627.49365234375</v>
      </c>
      <c r="AM81" s="121">
        <v>-1582.268310546875</v>
      </c>
      <c r="AN81" s="121">
        <v>-3675.159912109375</v>
      </c>
      <c r="AO81" s="121">
        <v>-3033.00634765625</v>
      </c>
      <c r="AP81" s="121">
        <v>-4118.90185546875</v>
      </c>
      <c r="AQ81" s="121">
        <v>-5135.67529296875</v>
      </c>
      <c r="AR81" s="121">
        <v>-6083.916015625</v>
      </c>
      <c r="AS81" s="121">
        <v>-7059.64697265625</v>
      </c>
      <c r="AT81" s="121">
        <v>-38241.125</v>
      </c>
      <c r="AU81" s="121">
        <v>-14368.62890625</v>
      </c>
      <c r="AV81" s="121">
        <v>-14172.28125</v>
      </c>
      <c r="AW81" s="121">
        <v>-14583.1015625</v>
      </c>
      <c r="AX81" s="121">
        <v>-14514.9228515625</v>
      </c>
      <c r="AY81" s="121">
        <v>-14597.166015625</v>
      </c>
      <c r="AZ81" s="121">
        <v>-14245.6142578125</v>
      </c>
      <c r="BA81" s="121">
        <v>-13493.0283203125</v>
      </c>
      <c r="BB81" s="121">
        <v>-12040.962890625</v>
      </c>
      <c r="BC81" s="121">
        <v>-10143.041015625</v>
      </c>
      <c r="BD81" s="121">
        <v>-11140.6240234375</v>
      </c>
      <c r="BE81" s="121">
        <v>-12830.1865234375</v>
      </c>
      <c r="BF81" s="121">
        <v>-14010.6982421875</v>
      </c>
      <c r="BG81" s="121">
        <v>-5799.48193359375</v>
      </c>
      <c r="BH81" s="121">
        <v>-4432.04296875</v>
      </c>
      <c r="BI81" s="121">
        <v>-3077.45556640625</v>
      </c>
      <c r="BJ81" s="121">
        <v>-3601.5322265625</v>
      </c>
      <c r="BK81" s="121">
        <v>-76.699562072753906</v>
      </c>
      <c r="BL81" s="121">
        <v>-22.562820434570312</v>
      </c>
      <c r="BM81" s="121">
        <v>-3913.48486328125</v>
      </c>
      <c r="BN81" s="121">
        <v>-5127.52685546875</v>
      </c>
      <c r="BO81" s="121">
        <v>-6499.341796875</v>
      </c>
      <c r="BP81" s="121">
        <v>-13387.0107421875</v>
      </c>
      <c r="BQ81" s="121">
        <v>-10967.4189453125</v>
      </c>
      <c r="BR81" s="121">
        <v>-12310.013671875</v>
      </c>
      <c r="BS81" s="121">
        <v>-9394.1083984375</v>
      </c>
      <c r="BT81" s="121">
        <v>-11944.8271484375</v>
      </c>
      <c r="BU81" s="121">
        <v>-28220.96484375</v>
      </c>
      <c r="BV81" s="121">
        <v>-18229.396484375</v>
      </c>
      <c r="BW81" s="121">
        <v>-8086.6591796875</v>
      </c>
      <c r="BX81" s="121">
        <v>-7807.3779296875</v>
      </c>
      <c r="BY81" s="121">
        <v>-9038.306640625</v>
      </c>
      <c r="BZ81" s="121">
        <v>-2758.328369140625</v>
      </c>
      <c r="CA81" s="121">
        <v>-1589.888916015625</v>
      </c>
      <c r="CB81" s="121">
        <v>-1664.6610107421875</v>
      </c>
      <c r="CC81" s="121">
        <v>-2542.471923828125</v>
      </c>
      <c r="CD81" s="121">
        <v>-2336.433837890625</v>
      </c>
      <c r="CE81" s="121">
        <v>-2179.78564453125</v>
      </c>
      <c r="CF81" s="121">
        <v>-2050.740966796875</v>
      </c>
      <c r="CG81" s="121">
        <v>-1937.656494140625</v>
      </c>
      <c r="CH81" s="121">
        <v>-1837.1485595703125</v>
      </c>
      <c r="CI81" s="121">
        <v>-1746.5467529296875</v>
      </c>
      <c r="CJ81" s="121">
        <v>-867.33087158203125</v>
      </c>
      <c r="CK81" s="121">
        <v>-1310.6590576171875</v>
      </c>
      <c r="CL81" s="121">
        <v>-1354.6829833984375</v>
      </c>
      <c r="CM81" s="121">
        <v>-1406.4046630859375</v>
      </c>
      <c r="CN81" s="121">
        <v>-962.28564453125</v>
      </c>
      <c r="CO81" s="121">
        <v>-936.8629150390625</v>
      </c>
      <c r="CP81" s="121">
        <v>-889.089599609375</v>
      </c>
      <c r="CQ81" s="121">
        <v>-912.60003662109375</v>
      </c>
      <c r="CR81" s="121">
        <v>-1462.044921875</v>
      </c>
      <c r="CS81" s="121">
        <v>-1522.6910400390625</v>
      </c>
      <c r="CT81" s="121">
        <v>-1080.8212890625</v>
      </c>
      <c r="CU81" s="121">
        <v>-1048.832275390625</v>
      </c>
      <c r="CV81" s="121">
        <v>-1274.3116455078125</v>
      </c>
      <c r="CW81" s="121">
        <v>-1230.2529296875</v>
      </c>
      <c r="CX81" s="121">
        <v>-1189.1419677734375</v>
      </c>
      <c r="CY81" s="121">
        <v>-1150.6826171875</v>
      </c>
      <c r="CZ81" s="121">
        <v>-1114.6737060546875</v>
      </c>
      <c r="DA81" s="121">
        <v>-1018.4895629882812</v>
      </c>
      <c r="DB81" s="121">
        <v>-989.579833984375</v>
      </c>
      <c r="DC81" s="121">
        <v>-694.68310546875</v>
      </c>
      <c r="DD81" s="121">
        <v>-523.6739501953125</v>
      </c>
      <c r="DE81" s="121">
        <v>-610.42901611328125</v>
      </c>
      <c r="DF81" s="121">
        <v>-669.27947998046875</v>
      </c>
      <c r="DG81" s="121">
        <v>-360.5887451171875</v>
      </c>
      <c r="DH81" s="121">
        <v>-642.14691162109375</v>
      </c>
      <c r="DI81" s="121">
        <v>-467.9495849609375</v>
      </c>
      <c r="DJ81" s="121">
        <v>-573.55877685546875</v>
      </c>
      <c r="DK81" s="121">
        <v>-834.14892578125</v>
      </c>
      <c r="DL81" s="121">
        <v>-857.56524658203125</v>
      </c>
      <c r="DM81" s="121">
        <v>-788.6593017578125</v>
      </c>
      <c r="DN81" s="121">
        <v>-743.0914306640625</v>
      </c>
      <c r="DO81" s="121">
        <v>-811.28045654296875</v>
      </c>
      <c r="DP81" s="121">
        <v>-766.01507568359375</v>
      </c>
      <c r="DQ81" s="121">
        <v>-719.624267578125</v>
      </c>
    </row>
    <row r="82" spans="13:121" ht="15" customHeight="1">
      <c r="M82" s="11"/>
      <c r="N82" s="26"/>
      <c r="O82" s="52"/>
      <c r="P82" s="136"/>
      <c r="Q82" s="136"/>
      <c r="R82" s="52"/>
      <c r="S82" s="58"/>
      <c r="U82" s="52"/>
      <c r="V82" s="136"/>
      <c r="W82" s="134"/>
      <c r="AF82" s="121" t="s">
        <v>129</v>
      </c>
      <c r="AG82" s="121">
        <f t="shared" ca="1" si="14"/>
        <v>38517.16796875</v>
      </c>
      <c r="AH82" s="121">
        <v>-3013.283935546875</v>
      </c>
      <c r="AI82" s="121">
        <v>-1758.2432861328125</v>
      </c>
      <c r="AJ82" s="121">
        <v>-2390.877197265625</v>
      </c>
      <c r="AK82" s="121">
        <v>-5707.29931640625</v>
      </c>
      <c r="AL82" s="121">
        <v>-7627.07958984375</v>
      </c>
      <c r="AM82" s="121">
        <v>-1582.1697998046875</v>
      </c>
      <c r="AN82" s="121">
        <v>-3674.98828125</v>
      </c>
      <c r="AO82" s="121">
        <v>-3094.00341796875</v>
      </c>
      <c r="AP82" s="121">
        <v>-4179.9453125</v>
      </c>
      <c r="AQ82" s="121">
        <v>-5196.7158203125</v>
      </c>
      <c r="AR82" s="121">
        <v>-6144.97900390625</v>
      </c>
      <c r="AS82" s="121">
        <v>-7120.65869140625</v>
      </c>
      <c r="AT82" s="121">
        <v>-38517.16796875</v>
      </c>
      <c r="AU82" s="121">
        <v>-14432.8720703125</v>
      </c>
      <c r="AV82" s="121">
        <v>-14235.7353515625</v>
      </c>
      <c r="AW82" s="121">
        <v>-14646.732421875</v>
      </c>
      <c r="AX82" s="121">
        <v>-14578.9384765625</v>
      </c>
      <c r="AY82" s="121">
        <v>-14660.92578125</v>
      </c>
      <c r="AZ82" s="121">
        <v>-14309.9765625</v>
      </c>
      <c r="BA82" s="121">
        <v>-13557.759765625</v>
      </c>
      <c r="BB82" s="121">
        <v>-12106.017578125</v>
      </c>
      <c r="BC82" s="121">
        <v>-10208.1787109375</v>
      </c>
      <c r="BD82" s="121">
        <v>-11205.751953125</v>
      </c>
      <c r="BE82" s="121">
        <v>-12895.109375</v>
      </c>
      <c r="BF82" s="121">
        <v>-14075.185546875</v>
      </c>
      <c r="BG82" s="121">
        <v>-5931.66552734375</v>
      </c>
      <c r="BH82" s="121">
        <v>-4552.20703125</v>
      </c>
      <c r="BI82" s="121">
        <v>-3179.14794921875</v>
      </c>
      <c r="BJ82" s="121">
        <v>-3711.71875</v>
      </c>
      <c r="BK82" s="121">
        <v>-76.647193908691406</v>
      </c>
      <c r="BL82" s="121">
        <v>-22.545825958251953</v>
      </c>
      <c r="BM82" s="121">
        <v>-3977.7314453125</v>
      </c>
      <c r="BN82" s="121">
        <v>-5192.02587890625</v>
      </c>
      <c r="BO82" s="121">
        <v>-6564.09814453125</v>
      </c>
      <c r="BP82" s="121">
        <v>-13385.77734375</v>
      </c>
      <c r="BQ82" s="121">
        <v>-10966.6533203125</v>
      </c>
      <c r="BR82" s="121">
        <v>-12309.03125</v>
      </c>
      <c r="BS82" s="121">
        <v>-9393.53125</v>
      </c>
      <c r="BT82" s="121">
        <v>-12110.14453125</v>
      </c>
      <c r="BU82" s="121">
        <v>-28445.119140625</v>
      </c>
      <c r="BV82" s="121">
        <v>-18419.14453125</v>
      </c>
      <c r="BW82" s="121">
        <v>-8233.4482421875</v>
      </c>
      <c r="BX82" s="121">
        <v>-7872.330078125</v>
      </c>
      <c r="BY82" s="121">
        <v>-9103.38671875</v>
      </c>
      <c r="BZ82" s="121">
        <v>-2853.7431640625</v>
      </c>
      <c r="CA82" s="121">
        <v>-1646.731689453125</v>
      </c>
      <c r="CB82" s="121">
        <v>-1724.3231201171875</v>
      </c>
      <c r="CC82" s="121">
        <v>-2632.219482421875</v>
      </c>
      <c r="CD82" s="121">
        <v>-2420.309326171875</v>
      </c>
      <c r="CE82" s="121">
        <v>-2258.433837890625</v>
      </c>
      <c r="CF82" s="121">
        <v>-2124.75390625</v>
      </c>
      <c r="CG82" s="121">
        <v>-2007.5201416015625</v>
      </c>
      <c r="CH82" s="121">
        <v>-1903.2783203125</v>
      </c>
      <c r="CI82" s="121">
        <v>-1809.285888671875</v>
      </c>
      <c r="CJ82" s="121">
        <v>-896.12042236328125</v>
      </c>
      <c r="CK82" s="121">
        <v>-1356.9410400390625</v>
      </c>
      <c r="CL82" s="121">
        <v>-1402.5635986328125</v>
      </c>
      <c r="CM82" s="121">
        <v>-1456.2742919921875</v>
      </c>
      <c r="CN82" s="121">
        <v>-994.6912841796875</v>
      </c>
      <c r="CO82" s="121">
        <v>-968.240234375</v>
      </c>
      <c r="CP82" s="121">
        <v>-918.527099609375</v>
      </c>
      <c r="CQ82" s="121">
        <v>-942.992431640625</v>
      </c>
      <c r="CR82" s="121">
        <v>-1514.0439453125</v>
      </c>
      <c r="CS82" s="121">
        <v>-1577.000244140625</v>
      </c>
      <c r="CT82" s="121">
        <v>-1117.9644775390625</v>
      </c>
      <c r="CU82" s="121">
        <v>-1084.697998046875</v>
      </c>
      <c r="CV82" s="121">
        <v>-1319.0626220703125</v>
      </c>
      <c r="CW82" s="121">
        <v>-1273.2880859375</v>
      </c>
      <c r="CX82" s="121">
        <v>-1230.56884765625</v>
      </c>
      <c r="CY82" s="121">
        <v>-1190.59619140625</v>
      </c>
      <c r="CZ82" s="121">
        <v>-1153.1629638671875</v>
      </c>
      <c r="DA82" s="121">
        <v>-1053.140625</v>
      </c>
      <c r="DB82" s="121">
        <v>-1023.072021484375</v>
      </c>
      <c r="DC82" s="121">
        <v>-716.302734375</v>
      </c>
      <c r="DD82" s="121">
        <v>-539.13427734375</v>
      </c>
      <c r="DE82" s="121">
        <v>-628.89617919921875</v>
      </c>
      <c r="DF82" s="121">
        <v>-689.9276123046875</v>
      </c>
      <c r="DG82" s="121">
        <v>-370.82522583007812</v>
      </c>
      <c r="DH82" s="121">
        <v>-661.77618408203125</v>
      </c>
      <c r="DI82" s="121">
        <v>-481.70315551757812</v>
      </c>
      <c r="DJ82" s="121">
        <v>-590.71759033203125</v>
      </c>
      <c r="DK82" s="121">
        <v>-861.326416015625</v>
      </c>
      <c r="DL82" s="121">
        <v>-885.69268798828125</v>
      </c>
      <c r="DM82" s="121">
        <v>-813.9908447265625</v>
      </c>
      <c r="DN82" s="121">
        <v>-766.591552734375</v>
      </c>
      <c r="DO82" s="121">
        <v>-837.52935791015625</v>
      </c>
      <c r="DP82" s="121">
        <v>-790.43280029296875</v>
      </c>
      <c r="DQ82" s="121">
        <v>-742.19537353515625</v>
      </c>
    </row>
    <row r="83" spans="13:121" ht="15" customHeight="1">
      <c r="M83" s="11"/>
      <c r="N83" s="26"/>
      <c r="O83" s="52"/>
      <c r="P83" s="136"/>
      <c r="Q83" s="136"/>
      <c r="R83" s="52"/>
      <c r="S83" s="58"/>
      <c r="U83" s="52"/>
      <c r="V83" s="136"/>
      <c r="W83" s="134"/>
      <c r="AF83" s="121" t="s">
        <v>130</v>
      </c>
      <c r="AG83" s="121">
        <f t="shared" ca="1" si="14"/>
        <v>70722.140625</v>
      </c>
      <c r="AH83" s="121">
        <v>-14642.8310546875</v>
      </c>
      <c r="AI83" s="121">
        <v>-11141.099609375</v>
      </c>
      <c r="AJ83" s="121">
        <v>-7659.24169921875</v>
      </c>
      <c r="AK83" s="121">
        <v>-2621.522705078125</v>
      </c>
      <c r="AL83" s="121">
        <v>-3439.595458984375</v>
      </c>
      <c r="AM83" s="121">
        <v>-794.883056640625</v>
      </c>
      <c r="AN83" s="121">
        <v>-1719.37744140625</v>
      </c>
      <c r="AO83" s="121">
        <v>-4485.19580078125</v>
      </c>
      <c r="AP83" s="121">
        <v>-3849.17578125</v>
      </c>
      <c r="AQ83" s="121">
        <v>-6961.5712890625</v>
      </c>
      <c r="AR83" s="121">
        <v>-9798.5595703125</v>
      </c>
      <c r="AS83" s="121">
        <v>-12665.5869140625</v>
      </c>
      <c r="AT83" s="121">
        <v>-70722.140625</v>
      </c>
      <c r="AU83" s="121">
        <v>-22277.28125</v>
      </c>
      <c r="AV83" s="121">
        <v>-8532.6318359375</v>
      </c>
      <c r="AW83" s="121">
        <v>-13382.0419921875</v>
      </c>
      <c r="AX83" s="121">
        <v>-20362.916015625</v>
      </c>
      <c r="AY83" s="121">
        <v>-17207.876953125</v>
      </c>
      <c r="AZ83" s="121">
        <v>-23416.517578125</v>
      </c>
      <c r="BA83" s="121">
        <v>-27721.857421875</v>
      </c>
      <c r="BB83" s="121">
        <v>-30130.623046875</v>
      </c>
      <c r="BC83" s="121">
        <v>-29933.396484375</v>
      </c>
      <c r="BD83" s="121">
        <v>-30307.82421875</v>
      </c>
      <c r="BE83" s="121">
        <v>-29271.7890625</v>
      </c>
      <c r="BF83" s="121">
        <v>-25519.62890625</v>
      </c>
      <c r="BG83" s="121">
        <v>-9039.9169921875</v>
      </c>
      <c r="BH83" s="121">
        <v>-6374.2724609375</v>
      </c>
      <c r="BI83" s="121">
        <v>-3913.4677734375</v>
      </c>
      <c r="BJ83" s="121">
        <v>-4827.404296875</v>
      </c>
      <c r="BK83" s="121">
        <v>-87.344749450683594</v>
      </c>
      <c r="BL83" s="121">
        <v>-26.746721267700195</v>
      </c>
      <c r="BM83" s="121">
        <v>-17116.82421875</v>
      </c>
      <c r="BN83" s="121">
        <v>-20080.765625</v>
      </c>
      <c r="BO83" s="121">
        <v>-23433.40625</v>
      </c>
      <c r="BP83" s="121">
        <v>-5051.72412109375</v>
      </c>
      <c r="BQ83" s="121">
        <v>-4648.27978515625</v>
      </c>
      <c r="BR83" s="121">
        <v>-4965.380859375</v>
      </c>
      <c r="BS83" s="121">
        <v>-4127.96484375</v>
      </c>
      <c r="BT83" s="121">
        <v>-21494.4375</v>
      </c>
      <c r="BU83" s="121">
        <v>-54272.484375</v>
      </c>
      <c r="BV83" s="121">
        <v>-34310.109375</v>
      </c>
      <c r="BW83" s="121">
        <v>-13630.6904296875</v>
      </c>
      <c r="BX83" s="121">
        <v>-26553.203125</v>
      </c>
      <c r="BY83" s="121">
        <v>-28722.1796875</v>
      </c>
      <c r="BZ83" s="121">
        <v>-3382.9072265625</v>
      </c>
      <c r="CA83" s="121">
        <v>-1899.9930419921875</v>
      </c>
      <c r="CB83" s="121">
        <v>-1983.69921875</v>
      </c>
      <c r="CC83" s="121">
        <v>-3075.30029296875</v>
      </c>
      <c r="CD83" s="121">
        <v>-2789.749755859375</v>
      </c>
      <c r="CE83" s="121">
        <v>-2580.4794921875</v>
      </c>
      <c r="CF83" s="121">
        <v>-2416.6240234375</v>
      </c>
      <c r="CG83" s="121">
        <v>-2288.8662109375</v>
      </c>
      <c r="CH83" s="121">
        <v>-2176.330078125</v>
      </c>
      <c r="CI83" s="121">
        <v>-2075.19677734375</v>
      </c>
      <c r="CJ83" s="121">
        <v>-1064.0751953125</v>
      </c>
      <c r="CK83" s="121">
        <v>-1585.8258056640625</v>
      </c>
      <c r="CL83" s="121">
        <v>-1635.3663330078125</v>
      </c>
      <c r="CM83" s="121">
        <v>-1693.87451171875</v>
      </c>
      <c r="CN83" s="121">
        <v>-1178.5322265625</v>
      </c>
      <c r="CO83" s="121">
        <v>-1147.79833984375</v>
      </c>
      <c r="CP83" s="121">
        <v>-1089.51953125</v>
      </c>
      <c r="CQ83" s="121">
        <v>-1118.3033447265625</v>
      </c>
      <c r="CR83" s="121">
        <v>-1756.583984375</v>
      </c>
      <c r="CS83" s="121">
        <v>-1824.69140625</v>
      </c>
      <c r="CT83" s="121">
        <v>-1319.62255859375</v>
      </c>
      <c r="CU83" s="121">
        <v>-1281.9046630859375</v>
      </c>
      <c r="CV83" s="121">
        <v>-1543.8865966796875</v>
      </c>
      <c r="CW83" s="121">
        <v>-1493.30029296875</v>
      </c>
      <c r="CX83" s="121">
        <v>-1445.8529052734375</v>
      </c>
      <c r="CY83" s="121">
        <v>-1401.260986328125</v>
      </c>
      <c r="CZ83" s="121">
        <v>-1359.283447265625</v>
      </c>
      <c r="DA83" s="121">
        <v>-1245.8797607421875</v>
      </c>
      <c r="DB83" s="121">
        <v>-1211.2899169921875</v>
      </c>
      <c r="DC83" s="121">
        <v>-845.5550537109375</v>
      </c>
      <c r="DD83" s="121">
        <v>-630.8123779296875</v>
      </c>
      <c r="DE83" s="121">
        <v>-739.0943603515625</v>
      </c>
      <c r="DF83" s="121">
        <v>-813.29443359375</v>
      </c>
      <c r="DG83" s="121">
        <v>-429.95657348632812</v>
      </c>
      <c r="DH83" s="121">
        <v>-778.91455078125</v>
      </c>
      <c r="DI83" s="121">
        <v>-559.93707275390625</v>
      </c>
      <c r="DJ83" s="121">
        <v>-692.69708251953125</v>
      </c>
      <c r="DK83" s="121">
        <v>-1021.4139404296875</v>
      </c>
      <c r="DL83" s="121">
        <v>-1050.550048828125</v>
      </c>
      <c r="DM83" s="121">
        <v>-964.42877197265625</v>
      </c>
      <c r="DN83" s="121">
        <v>-906.870849609375</v>
      </c>
      <c r="DO83" s="121">
        <v>-992.8262939453125</v>
      </c>
      <c r="DP83" s="121">
        <v>-935.8736572265625</v>
      </c>
      <c r="DQ83" s="121">
        <v>-877.09033203125</v>
      </c>
    </row>
    <row r="84" spans="13:121" ht="15" customHeight="1">
      <c r="M84" s="11"/>
      <c r="N84" s="26"/>
      <c r="O84" s="52"/>
      <c r="P84" s="136"/>
      <c r="Q84" s="136"/>
      <c r="R84" s="52"/>
      <c r="S84" s="58"/>
      <c r="U84" s="52"/>
      <c r="V84" s="136"/>
      <c r="W84" s="134"/>
      <c r="AF84" s="121" t="s">
        <v>131</v>
      </c>
      <c r="AG84" s="121">
        <f t="shared" ca="1" si="14"/>
        <v>70999.15625</v>
      </c>
      <c r="AH84" s="121">
        <v>-14707.337890625</v>
      </c>
      <c r="AI84" s="121">
        <v>-11205.60546875</v>
      </c>
      <c r="AJ84" s="121">
        <v>-7723.6748046875</v>
      </c>
      <c r="AK84" s="121">
        <v>-2621.85302734375</v>
      </c>
      <c r="AL84" s="121">
        <v>-3440.02001953125</v>
      </c>
      <c r="AM84" s="121">
        <v>-794.93975830078125</v>
      </c>
      <c r="AN84" s="121">
        <v>-1719.586669921875</v>
      </c>
      <c r="AO84" s="121">
        <v>-4549.44921875</v>
      </c>
      <c r="AP84" s="121">
        <v>-3909.92724609375</v>
      </c>
      <c r="AQ84" s="121">
        <v>-7022.33935546875</v>
      </c>
      <c r="AR84" s="121">
        <v>-9859.5234375</v>
      </c>
      <c r="AS84" s="121">
        <v>-12726.7763671875</v>
      </c>
      <c r="AT84" s="121">
        <v>-70999.15625</v>
      </c>
      <c r="AU84" s="121">
        <v>-22278.18359375</v>
      </c>
      <c r="AV84" s="121">
        <v>-8533.3369140625</v>
      </c>
      <c r="AW84" s="121">
        <v>-13382.9091796875</v>
      </c>
      <c r="AX84" s="121">
        <v>-20363.841796875</v>
      </c>
      <c r="AY84" s="121">
        <v>-17208.8046875</v>
      </c>
      <c r="AZ84" s="121">
        <v>-23417.39453125</v>
      </c>
      <c r="BA84" s="121">
        <v>-27722.509765625</v>
      </c>
      <c r="BB84" s="121">
        <v>-30130.845703125</v>
      </c>
      <c r="BC84" s="121">
        <v>-29933.10546875</v>
      </c>
      <c r="BD84" s="121">
        <v>-30307.853515625</v>
      </c>
      <c r="BE84" s="121">
        <v>-29272.25</v>
      </c>
      <c r="BF84" s="121">
        <v>-25520.421875</v>
      </c>
      <c r="BG84" s="121">
        <v>-9172.29296875</v>
      </c>
      <c r="BH84" s="121">
        <v>-6494.47607421875</v>
      </c>
      <c r="BI84" s="121">
        <v>-4014.9580078125</v>
      </c>
      <c r="BJ84" s="121">
        <v>-4937.5009765625</v>
      </c>
      <c r="BK84" s="121">
        <v>-87.29876708984375</v>
      </c>
      <c r="BL84" s="121">
        <v>-26.731897354125977</v>
      </c>
      <c r="BM84" s="121">
        <v>-17181.4453125</v>
      </c>
      <c r="BN84" s="121">
        <v>-20145.357421875</v>
      </c>
      <c r="BO84" s="121">
        <v>-23497.826171875</v>
      </c>
      <c r="BP84" s="121">
        <v>-5052.27392578125</v>
      </c>
      <c r="BQ84" s="121">
        <v>-4648.8173828125</v>
      </c>
      <c r="BR84" s="121">
        <v>-4965.93701171875</v>
      </c>
      <c r="BS84" s="121">
        <v>-4128.4580078125</v>
      </c>
      <c r="BT84" s="121">
        <v>-21660.337890625</v>
      </c>
      <c r="BU84" s="121">
        <v>-54497.69921875</v>
      </c>
      <c r="BV84" s="121">
        <v>-34500.67578125</v>
      </c>
      <c r="BW84" s="121">
        <v>-13777.8505859375</v>
      </c>
      <c r="BX84" s="121">
        <v>-26617.46875</v>
      </c>
      <c r="BY84" s="121">
        <v>-28786.296875</v>
      </c>
      <c r="BZ84" s="121">
        <v>-3478.039306640625</v>
      </c>
      <c r="CA84" s="121">
        <v>-1956.05615234375</v>
      </c>
      <c r="CB84" s="121">
        <v>-2042.616455078125</v>
      </c>
      <c r="CC84" s="121">
        <v>-3164.688232421875</v>
      </c>
      <c r="CD84" s="121">
        <v>-2873.18896484375</v>
      </c>
      <c r="CE84" s="121">
        <v>-2658.641357421875</v>
      </c>
      <c r="CF84" s="121">
        <v>-2490.077392578125</v>
      </c>
      <c r="CG84" s="121">
        <v>-2358.11572265625</v>
      </c>
      <c r="CH84" s="121">
        <v>-2241.79736328125</v>
      </c>
      <c r="CI84" s="121">
        <v>-2137.229736328125</v>
      </c>
      <c r="CJ84" s="121">
        <v>-1091.850341796875</v>
      </c>
      <c r="CK84" s="121">
        <v>-1631.205322265625</v>
      </c>
      <c r="CL84" s="121">
        <v>-1682.3616943359375</v>
      </c>
      <c r="CM84" s="121">
        <v>-1742.8812255859375</v>
      </c>
      <c r="CN84" s="121">
        <v>-1209.92822265625</v>
      </c>
      <c r="CO84" s="121">
        <v>-1178.162841796875</v>
      </c>
      <c r="CP84" s="121">
        <v>-1117.9423828125</v>
      </c>
      <c r="CQ84" s="121">
        <v>-1147.6812744140625</v>
      </c>
      <c r="CR84" s="121">
        <v>-1807.744873046875</v>
      </c>
      <c r="CS84" s="121">
        <v>-1878.18994140625</v>
      </c>
      <c r="CT84" s="121">
        <v>-1355.7818603515625</v>
      </c>
      <c r="CU84" s="121">
        <v>-1316.7779541015625</v>
      </c>
      <c r="CV84" s="121">
        <v>-1587.719482421875</v>
      </c>
      <c r="CW84" s="121">
        <v>-1535.40087890625</v>
      </c>
      <c r="CX84" s="121">
        <v>-1486.330078125</v>
      </c>
      <c r="CY84" s="121">
        <v>-1440.2119140625</v>
      </c>
      <c r="CZ84" s="121">
        <v>-1396.7987060546875</v>
      </c>
      <c r="DA84" s="121">
        <v>-1279.53125</v>
      </c>
      <c r="DB84" s="121">
        <v>-1243.7767333984375</v>
      </c>
      <c r="DC84" s="121">
        <v>-866.2333984375</v>
      </c>
      <c r="DD84" s="121">
        <v>-645.53131103515625</v>
      </c>
      <c r="DE84" s="121">
        <v>-756.706787109375</v>
      </c>
      <c r="DF84" s="121">
        <v>-833.02392578125</v>
      </c>
      <c r="DG84" s="121">
        <v>-439.6885986328125</v>
      </c>
      <c r="DH84" s="121">
        <v>-797.65191650390625</v>
      </c>
      <c r="DI84" s="121">
        <v>-573.02581787109375</v>
      </c>
      <c r="DJ84" s="121">
        <v>-709.04541015625</v>
      </c>
      <c r="DK84" s="121">
        <v>-1047.58251953125</v>
      </c>
      <c r="DL84" s="121">
        <v>-1077.6650390625</v>
      </c>
      <c r="DM84" s="121">
        <v>-988.76397705078125</v>
      </c>
      <c r="DN84" s="121">
        <v>-929.3961181640625</v>
      </c>
      <c r="DO84" s="121">
        <v>-1018.0717163085937</v>
      </c>
      <c r="DP84" s="121">
        <v>-959.3045654296875</v>
      </c>
      <c r="DQ84" s="121">
        <v>-898.701416015625</v>
      </c>
    </row>
    <row r="85" spans="13:121" ht="15" customHeight="1">
      <c r="M85" s="11"/>
      <c r="N85" s="26"/>
      <c r="O85" s="51"/>
      <c r="P85" s="136"/>
      <c r="Q85" s="136"/>
      <c r="R85" s="52"/>
      <c r="S85" s="58"/>
      <c r="U85" s="52"/>
      <c r="V85" s="136"/>
      <c r="W85" s="134"/>
      <c r="AF85" s="121" t="s">
        <v>132</v>
      </c>
      <c r="AG85" s="121">
        <f t="shared" ca="1" si="14"/>
        <v>89683.2734375</v>
      </c>
      <c r="AH85" s="121">
        <v>-27334.822265625</v>
      </c>
      <c r="AI85" s="121">
        <v>-24348.7890625</v>
      </c>
      <c r="AJ85" s="121">
        <v>-20588.658203125</v>
      </c>
      <c r="AK85" s="121">
        <v>-1739.8846435546875</v>
      </c>
      <c r="AL85" s="121">
        <v>-2262.6796875</v>
      </c>
      <c r="AM85" s="121">
        <v>-571.076171875</v>
      </c>
      <c r="AN85" s="121">
        <v>-1159.5697021484375</v>
      </c>
      <c r="AO85" s="121">
        <v>-16536.392578125</v>
      </c>
      <c r="AP85" s="121">
        <v>-11717.57421875</v>
      </c>
      <c r="AQ85" s="121">
        <v>-4096.75537109375</v>
      </c>
      <c r="AR85" s="121">
        <v>-9878.9873046875</v>
      </c>
      <c r="AS85" s="121">
        <v>-15630.9248046875</v>
      </c>
      <c r="AT85" s="121">
        <v>-89683.2734375</v>
      </c>
      <c r="AU85" s="121">
        <v>-20260.017578125</v>
      </c>
      <c r="AV85" s="121">
        <v>-6305.92529296875</v>
      </c>
      <c r="AW85" s="121">
        <v>-11187.16015625</v>
      </c>
      <c r="AX85" s="121">
        <v>-18291.916015625</v>
      </c>
      <c r="AY85" s="121">
        <v>-15067.291015625</v>
      </c>
      <c r="AZ85" s="121">
        <v>-21438.3671875</v>
      </c>
      <c r="BA85" s="121">
        <v>-25978.40625</v>
      </c>
      <c r="BB85" s="121">
        <v>-28739.515625</v>
      </c>
      <c r="BC85" s="121">
        <v>-28923.296875</v>
      </c>
      <c r="BD85" s="121">
        <v>-29085.63671875</v>
      </c>
      <c r="BE85" s="121">
        <v>-27691.486328125</v>
      </c>
      <c r="BF85" s="121">
        <v>-23636.8359375</v>
      </c>
      <c r="BG85" s="121">
        <v>-12760.787109375</v>
      </c>
      <c r="BH85" s="121">
        <v>-8935.943359375</v>
      </c>
      <c r="BI85" s="121">
        <v>-5371.20166015625</v>
      </c>
      <c r="BJ85" s="121">
        <v>-6700.17919921875</v>
      </c>
      <c r="BK85" s="121">
        <v>-93.369720458984375</v>
      </c>
      <c r="BL85" s="121">
        <v>-29.079771041870117</v>
      </c>
      <c r="BM85" s="121">
        <v>-28987.51953125</v>
      </c>
      <c r="BN85" s="121">
        <v>-30218.78515625</v>
      </c>
      <c r="BO85" s="121">
        <v>-30797.42578125</v>
      </c>
      <c r="BP85" s="121">
        <v>-2965.619140625</v>
      </c>
      <c r="BQ85" s="121">
        <v>-2942.659423828125</v>
      </c>
      <c r="BR85" s="121">
        <v>-3024.3525390625</v>
      </c>
      <c r="BS85" s="121">
        <v>-2678.0517578125</v>
      </c>
      <c r="BT85" s="121">
        <v>-30313.921875</v>
      </c>
      <c r="BU85" s="121">
        <v>-73936.2890625</v>
      </c>
      <c r="BV85" s="121">
        <v>-47994.37890625</v>
      </c>
      <c r="BW85" s="121">
        <v>-19282.271484375</v>
      </c>
      <c r="BX85" s="121">
        <v>-30637.1953125</v>
      </c>
      <c r="BY85" s="121">
        <v>-29635.759765625</v>
      </c>
      <c r="BZ85" s="121">
        <v>-4595.4580078125</v>
      </c>
      <c r="CA85" s="121">
        <v>-2462.777587890625</v>
      </c>
      <c r="CB85" s="121">
        <v>-2576.274169921875</v>
      </c>
      <c r="CC85" s="121">
        <v>-4148.00732421875</v>
      </c>
      <c r="CD85" s="121">
        <v>-3731.8388671875</v>
      </c>
      <c r="CE85" s="121">
        <v>-3428.016845703125</v>
      </c>
      <c r="CF85" s="121">
        <v>-3191.91845703125</v>
      </c>
      <c r="CG85" s="121">
        <v>-2999.109619140625</v>
      </c>
      <c r="CH85" s="121">
        <v>-2841.246337890625</v>
      </c>
      <c r="CI85" s="121">
        <v>-2701.4091796875</v>
      </c>
      <c r="CJ85" s="121">
        <v>-1372.8736572265625</v>
      </c>
      <c r="CK85" s="121">
        <v>-2046.7347412109375</v>
      </c>
      <c r="CL85" s="121">
        <v>-2110.76220703125</v>
      </c>
      <c r="CM85" s="121">
        <v>-2187.8544921875</v>
      </c>
      <c r="CN85" s="121">
        <v>-1518.9056396484375</v>
      </c>
      <c r="CO85" s="121">
        <v>-1479.2813720703125</v>
      </c>
      <c r="CP85" s="121">
        <v>-1404.1031494140625</v>
      </c>
      <c r="CQ85" s="121">
        <v>-1441.2564697265625</v>
      </c>
      <c r="CR85" s="121">
        <v>-2270.9091796875</v>
      </c>
      <c r="CS85" s="121">
        <v>-2361.760009765625</v>
      </c>
      <c r="CT85" s="121">
        <v>-1700.6517333984375</v>
      </c>
      <c r="CU85" s="121">
        <v>-1652.061767578125</v>
      </c>
      <c r="CV85" s="121">
        <v>-1991.0914306640625</v>
      </c>
      <c r="CW85" s="121">
        <v>-1925.2569580078125</v>
      </c>
      <c r="CX85" s="121">
        <v>-1863.697265625</v>
      </c>
      <c r="CY85" s="121">
        <v>-1805.985107421875</v>
      </c>
      <c r="CZ85" s="121">
        <v>-1751.7955322265625</v>
      </c>
      <c r="DA85" s="121">
        <v>-1605.6270751953125</v>
      </c>
      <c r="DB85" s="121">
        <v>-1561.0321044921875</v>
      </c>
      <c r="DC85" s="121">
        <v>-1086.915283203125</v>
      </c>
      <c r="DD85" s="121">
        <v>-806.4583740234375</v>
      </c>
      <c r="DE85" s="121">
        <v>-947.616943359375</v>
      </c>
      <c r="DF85" s="121">
        <v>-1044.64501953125</v>
      </c>
      <c r="DG85" s="121">
        <v>-546.23846435546875</v>
      </c>
      <c r="DH85" s="121">
        <v>-999.59423828125</v>
      </c>
      <c r="DI85" s="121">
        <v>-714.87322998046875</v>
      </c>
      <c r="DJ85" s="121">
        <v>-886.86126708984375</v>
      </c>
      <c r="DK85" s="121">
        <v>-1315.9007568359375</v>
      </c>
      <c r="DL85" s="121">
        <v>-1353.628173828125</v>
      </c>
      <c r="DM85" s="121">
        <v>-1241.9403076171875</v>
      </c>
      <c r="DN85" s="121">
        <v>-1166.9393310546875</v>
      </c>
      <c r="DO85" s="121">
        <v>-1278.827880859375</v>
      </c>
      <c r="DP85" s="121">
        <v>-1204.76416015625</v>
      </c>
      <c r="DQ85" s="121">
        <v>-1128.0013427734375</v>
      </c>
    </row>
    <row r="86" spans="13:121" ht="15" customHeight="1">
      <c r="M86" s="11"/>
      <c r="N86" s="26"/>
      <c r="O86" s="51"/>
      <c r="P86" s="136"/>
      <c r="Q86" s="136"/>
      <c r="R86" s="52"/>
      <c r="S86" s="58"/>
      <c r="U86" s="52"/>
      <c r="V86" s="136"/>
      <c r="W86" s="134"/>
      <c r="AF86" s="121" t="s">
        <v>133</v>
      </c>
      <c r="AG86" s="121">
        <f t="shared" ca="1" si="14"/>
        <v>89984.953125</v>
      </c>
      <c r="AH86" s="121">
        <v>-27337.984375</v>
      </c>
      <c r="AI86" s="121">
        <v>-24351.90625</v>
      </c>
      <c r="AJ86" s="121">
        <v>-20591.509765625</v>
      </c>
      <c r="AK86" s="121">
        <v>-1739.9569091796875</v>
      </c>
      <c r="AL86" s="121">
        <v>-2262.756591796875</v>
      </c>
      <c r="AM86" s="121">
        <v>-571.075439453125</v>
      </c>
      <c r="AN86" s="121">
        <v>-1159.6173095703125</v>
      </c>
      <c r="AO86" s="121">
        <v>-16538.8671875</v>
      </c>
      <c r="AP86" s="121">
        <v>-11719.47265625</v>
      </c>
      <c r="AQ86" s="121">
        <v>-4160.02783203125</v>
      </c>
      <c r="AR86" s="121">
        <v>-9943.87890625</v>
      </c>
      <c r="AS86" s="121">
        <v>-15697.3642578125</v>
      </c>
      <c r="AT86" s="121">
        <v>-89984.953125</v>
      </c>
      <c r="AU86" s="121">
        <v>-20260.9453125</v>
      </c>
      <c r="AV86" s="121">
        <v>-6306.05859375</v>
      </c>
      <c r="AW86" s="121">
        <v>-11187.615234375</v>
      </c>
      <c r="AX86" s="121">
        <v>-18292.751953125</v>
      </c>
      <c r="AY86" s="121">
        <v>-15067.96484375</v>
      </c>
      <c r="AZ86" s="121">
        <v>-21439.34765625</v>
      </c>
      <c r="BA86" s="121">
        <v>-25979.5703125</v>
      </c>
      <c r="BB86" s="121">
        <v>-28740.765625</v>
      </c>
      <c r="BC86" s="121">
        <v>-28924.513671875</v>
      </c>
      <c r="BD86" s="121">
        <v>-29086.8828125</v>
      </c>
      <c r="BE86" s="121">
        <v>-27692.70703125</v>
      </c>
      <c r="BF86" s="121">
        <v>-23637.91015625</v>
      </c>
      <c r="BG86" s="121">
        <v>-12885.5087890625</v>
      </c>
      <c r="BH86" s="121">
        <v>-9046.541015625</v>
      </c>
      <c r="BI86" s="121">
        <v>-5460.44677734375</v>
      </c>
      <c r="BJ86" s="121">
        <v>-6799.2041015625</v>
      </c>
      <c r="BK86" s="121">
        <v>-93.336189270019531</v>
      </c>
      <c r="BL86" s="121">
        <v>-29.068981170654297</v>
      </c>
      <c r="BM86" s="121">
        <v>-28990.576171875</v>
      </c>
      <c r="BN86" s="121">
        <v>-30221.53515625</v>
      </c>
      <c r="BO86" s="121">
        <v>-30799.765625</v>
      </c>
      <c r="BP86" s="121">
        <v>-2965.548583984375</v>
      </c>
      <c r="BQ86" s="121">
        <v>-2942.688720703125</v>
      </c>
      <c r="BR86" s="121">
        <v>-3024.34765625</v>
      </c>
      <c r="BS86" s="121">
        <v>-2678.1142578125</v>
      </c>
      <c r="BT86" s="121">
        <v>-30478.73046875</v>
      </c>
      <c r="BU86" s="121">
        <v>-74175.4765625</v>
      </c>
      <c r="BV86" s="121">
        <v>-48189.76953125</v>
      </c>
      <c r="BW86" s="121">
        <v>-19424.4765625</v>
      </c>
      <c r="BX86" s="121">
        <v>-30639.244140625</v>
      </c>
      <c r="BY86" s="121">
        <v>-29637.310546875</v>
      </c>
      <c r="BZ86" s="121">
        <v>-4677.64306640625</v>
      </c>
      <c r="CA86" s="121">
        <v>-2502.974365234375</v>
      </c>
      <c r="CB86" s="121">
        <v>-2619.365478515625</v>
      </c>
      <c r="CC86" s="121">
        <v>-4223.748046875</v>
      </c>
      <c r="CD86" s="121">
        <v>-3801.037109375</v>
      </c>
      <c r="CE86" s="121">
        <v>-3491.4443359375</v>
      </c>
      <c r="CF86" s="121">
        <v>-3250.238037109375</v>
      </c>
      <c r="CG86" s="121">
        <v>-3052.912841796875</v>
      </c>
      <c r="CH86" s="121">
        <v>-2891.1552734375</v>
      </c>
      <c r="CI86" s="121">
        <v>-2747.713134765625</v>
      </c>
      <c r="CJ86" s="121">
        <v>-1388.5269775390625</v>
      </c>
      <c r="CK86" s="121">
        <v>-2076.655029296875</v>
      </c>
      <c r="CL86" s="121">
        <v>-2142.170166015625</v>
      </c>
      <c r="CM86" s="121">
        <v>-2221.15087890625</v>
      </c>
      <c r="CN86" s="121">
        <v>-1537.1905517578125</v>
      </c>
      <c r="CO86" s="121">
        <v>-1496.7984619140625</v>
      </c>
      <c r="CP86" s="121">
        <v>-1420.2154541015625</v>
      </c>
      <c r="CQ86" s="121">
        <v>-1458.0535888671875</v>
      </c>
      <c r="CR86" s="121">
        <v>-2306.26806640625</v>
      </c>
      <c r="CS86" s="121">
        <v>-2399.404296875</v>
      </c>
      <c r="CT86" s="121">
        <v>-1722.650390625</v>
      </c>
      <c r="CU86" s="121">
        <v>-1673.0318603515625</v>
      </c>
      <c r="CV86" s="121">
        <v>-2019.623291015625</v>
      </c>
      <c r="CW86" s="121">
        <v>-1952.2574462890625</v>
      </c>
      <c r="CX86" s="121">
        <v>-1889.2919921875</v>
      </c>
      <c r="CY86" s="121">
        <v>-1830.283935546875</v>
      </c>
      <c r="CZ86" s="121">
        <v>-1774.90087890625</v>
      </c>
      <c r="DA86" s="121">
        <v>-1625.6368408203125</v>
      </c>
      <c r="DB86" s="121">
        <v>-1580.1435546875</v>
      </c>
      <c r="DC86" s="121">
        <v>-1097.9622802734375</v>
      </c>
      <c r="DD86" s="121">
        <v>-814.13763427734375</v>
      </c>
      <c r="DE86" s="121">
        <v>-956.88812255859375</v>
      </c>
      <c r="DF86" s="121">
        <v>-1055.1300048828125</v>
      </c>
      <c r="DG86" s="121">
        <v>-551.27020263671875</v>
      </c>
      <c r="DH86" s="121">
        <v>-1009.5004272460938</v>
      </c>
      <c r="DI86" s="121">
        <v>-721.65380859375</v>
      </c>
      <c r="DJ86" s="121">
        <v>-895.42169189453125</v>
      </c>
      <c r="DK86" s="121">
        <v>-1330.4530029296875</v>
      </c>
      <c r="DL86" s="121">
        <v>-1368.827880859375</v>
      </c>
      <c r="DM86" s="121">
        <v>-1255.275146484375</v>
      </c>
      <c r="DN86" s="121">
        <v>-1179.118408203125</v>
      </c>
      <c r="DO86" s="121">
        <v>-1292.7611083984375</v>
      </c>
      <c r="DP86" s="121">
        <v>-1217.5155029296875</v>
      </c>
      <c r="DQ86" s="121">
        <v>-1139.6134033203125</v>
      </c>
    </row>
    <row r="87" spans="13:121" ht="15" customHeight="1">
      <c r="M87" s="11"/>
      <c r="N87" s="26"/>
      <c r="O87" s="51"/>
      <c r="P87" s="136"/>
      <c r="Q87" s="136"/>
      <c r="R87" s="52"/>
      <c r="S87" s="58"/>
      <c r="U87" s="52"/>
      <c r="V87" s="136"/>
      <c r="W87" s="134"/>
      <c r="AF87" s="121" t="s">
        <v>134</v>
      </c>
      <c r="AG87" s="121">
        <f t="shared" ca="1" si="14"/>
        <v>64830.8828125</v>
      </c>
      <c r="AH87" s="121">
        <v>-25951.302734375</v>
      </c>
      <c r="AI87" s="121">
        <v>-23205.673828125</v>
      </c>
      <c r="AJ87" s="121">
        <v>-19704.3359375</v>
      </c>
      <c r="AK87" s="121">
        <v>-1491.5909423828125</v>
      </c>
      <c r="AL87" s="121">
        <v>-1934.7054443359375</v>
      </c>
      <c r="AM87" s="121">
        <v>-508.2877197265625</v>
      </c>
      <c r="AN87" s="121">
        <v>-1000.0410766601562</v>
      </c>
      <c r="AO87" s="121">
        <v>-15908.95703125</v>
      </c>
      <c r="AP87" s="121">
        <v>-11380.78515625</v>
      </c>
      <c r="AQ87" s="121">
        <v>-5250.07568359375</v>
      </c>
      <c r="AR87" s="121">
        <v>-4812.3876953125</v>
      </c>
      <c r="AS87" s="121">
        <v>-8073.1552734375</v>
      </c>
      <c r="AT87" s="121">
        <v>-63409.30078125</v>
      </c>
      <c r="AU87" s="121">
        <v>-18913.73828125</v>
      </c>
      <c r="AV87" s="121">
        <v>-5638.7978515625</v>
      </c>
      <c r="AW87" s="121">
        <v>-10287.6953125</v>
      </c>
      <c r="AX87" s="121">
        <v>-17048.171875</v>
      </c>
      <c r="AY87" s="121">
        <v>-13984.0166015625</v>
      </c>
      <c r="AZ87" s="121">
        <v>-20026.775390625</v>
      </c>
      <c r="BA87" s="121">
        <v>-24266.69140625</v>
      </c>
      <c r="BB87" s="121">
        <v>-26725.42578125</v>
      </c>
      <c r="BC87" s="121">
        <v>-26687.830078125</v>
      </c>
      <c r="BD87" s="121">
        <v>-26953.703125</v>
      </c>
      <c r="BE87" s="121">
        <v>-25824.0078125</v>
      </c>
      <c r="BF87" s="121">
        <v>-22089.927734375</v>
      </c>
      <c r="BG87" s="121">
        <v>-36270.53515625</v>
      </c>
      <c r="BH87" s="121">
        <v>-37023.640625</v>
      </c>
      <c r="BI87" s="121">
        <v>-23066.73828125</v>
      </c>
      <c r="BJ87" s="121">
        <v>-32403.3828125</v>
      </c>
      <c r="BK87" s="121">
        <v>-97.692710876464844</v>
      </c>
      <c r="BL87" s="121">
        <v>-30.617904663085938</v>
      </c>
      <c r="BM87" s="121">
        <v>-27445.916015625</v>
      </c>
      <c r="BN87" s="121">
        <v>-28497.04296875</v>
      </c>
      <c r="BO87" s="121">
        <v>-28879.822265625</v>
      </c>
      <c r="BP87" s="121">
        <v>-2478.812255859375</v>
      </c>
      <c r="BQ87" s="121">
        <v>-2504.585693359375</v>
      </c>
      <c r="BR87" s="121">
        <v>-2563.5166015625</v>
      </c>
      <c r="BS87" s="121">
        <v>-2287.646484375</v>
      </c>
      <c r="BT87" s="121">
        <v>-52723.328125</v>
      </c>
      <c r="BU87" s="121">
        <v>-64830.8828125</v>
      </c>
      <c r="BV87" s="121">
        <v>-63474.7578125</v>
      </c>
      <c r="BW87" s="121">
        <v>-42552.44921875</v>
      </c>
      <c r="BX87" s="121">
        <v>-28599.583984375</v>
      </c>
      <c r="BY87" s="121">
        <v>-27426.392578125</v>
      </c>
      <c r="BZ87" s="121">
        <v>-17111.181640625</v>
      </c>
      <c r="CA87" s="121">
        <v>-5064.30126953125</v>
      </c>
      <c r="CB87" s="121">
        <v>-5461.0712890625</v>
      </c>
      <c r="CC87" s="121">
        <v>-14009.5390625</v>
      </c>
      <c r="CD87" s="121">
        <v>-11206.2392578125</v>
      </c>
      <c r="CE87" s="121">
        <v>-9389.7177734375</v>
      </c>
      <c r="CF87" s="121">
        <v>-8135.146484375</v>
      </c>
      <c r="CG87" s="121">
        <v>-7213.005859375</v>
      </c>
      <c r="CH87" s="121">
        <v>-6502.01220703125</v>
      </c>
      <c r="CI87" s="121">
        <v>-5930.01220703125</v>
      </c>
      <c r="CJ87" s="121">
        <v>-2214.468505859375</v>
      </c>
      <c r="CK87" s="121">
        <v>-3799.606689453125</v>
      </c>
      <c r="CL87" s="121">
        <v>-3972.8095703125</v>
      </c>
      <c r="CM87" s="121">
        <v>-4195.1357421875</v>
      </c>
      <c r="CN87" s="121">
        <v>-2513.467041015625</v>
      </c>
      <c r="CO87" s="121">
        <v>-2428.762939453125</v>
      </c>
      <c r="CP87" s="121">
        <v>-2272.03271484375</v>
      </c>
      <c r="CQ87" s="121">
        <v>-2348.8896484375</v>
      </c>
      <c r="CR87" s="121">
        <v>-4443.78271484375</v>
      </c>
      <c r="CS87" s="121">
        <v>-4729.9609375</v>
      </c>
      <c r="CT87" s="121">
        <v>-2921.072265625</v>
      </c>
      <c r="CU87" s="121">
        <v>-2808.747314453125</v>
      </c>
      <c r="CV87" s="121">
        <v>-3644.52490234375</v>
      </c>
      <c r="CW87" s="121">
        <v>-3472.017333984375</v>
      </c>
      <c r="CX87" s="121">
        <v>-3315.660888671875</v>
      </c>
      <c r="CY87" s="121">
        <v>-3172.73046875</v>
      </c>
      <c r="CZ87" s="121">
        <v>-3041.9287109375</v>
      </c>
      <c r="DA87" s="121">
        <v>-2703.55322265625</v>
      </c>
      <c r="DB87" s="121">
        <v>-2604.66162109375</v>
      </c>
      <c r="DC87" s="121">
        <v>-1670.158447265625</v>
      </c>
      <c r="DD87" s="121">
        <v>-1207.78076171875</v>
      </c>
      <c r="DE87" s="121">
        <v>-1434.823974609375</v>
      </c>
      <c r="DF87" s="121">
        <v>-1597.1123046875</v>
      </c>
      <c r="DG87" s="121">
        <v>-805.60107421875</v>
      </c>
      <c r="DH87" s="121">
        <v>-1520.821533203125</v>
      </c>
      <c r="DI87" s="121">
        <v>-1062.1812744140625</v>
      </c>
      <c r="DJ87" s="121">
        <v>-1335.5250244140625</v>
      </c>
      <c r="DK87" s="121">
        <v>-2094.61083984375</v>
      </c>
      <c r="DL87" s="121">
        <v>-2169.30615234375</v>
      </c>
      <c r="DM87" s="121">
        <v>-1952.0697021484375</v>
      </c>
      <c r="DN87" s="121">
        <v>-1812.7640380859375</v>
      </c>
      <c r="DO87" s="121">
        <v>-2022.5484619140625</v>
      </c>
      <c r="DP87" s="121">
        <v>-1882.3297119140625</v>
      </c>
      <c r="DQ87" s="121">
        <v>-1742.4183349609375</v>
      </c>
    </row>
    <row r="88" spans="13:121" ht="15" customHeight="1">
      <c r="M88" s="11"/>
      <c r="N88" s="26"/>
      <c r="O88" s="51"/>
      <c r="P88" s="136"/>
      <c r="Q88" s="136"/>
      <c r="R88" s="52"/>
      <c r="S88" s="58"/>
      <c r="U88" s="52"/>
      <c r="V88" s="136"/>
      <c r="W88" s="134"/>
      <c r="AF88" s="121" t="s">
        <v>135</v>
      </c>
      <c r="AG88" s="121">
        <f t="shared" ca="1" si="14"/>
        <v>64785.34375</v>
      </c>
      <c r="AH88" s="121">
        <v>-25950.841796875</v>
      </c>
      <c r="AI88" s="121">
        <v>-23205.279296875</v>
      </c>
      <c r="AJ88" s="121">
        <v>-19703.86328125</v>
      </c>
      <c r="AK88" s="121">
        <v>-1491.4580078125</v>
      </c>
      <c r="AL88" s="121">
        <v>-1934.5069580078125</v>
      </c>
      <c r="AM88" s="121">
        <v>-508.24176025390625</v>
      </c>
      <c r="AN88" s="121">
        <v>-999.95941162109375</v>
      </c>
      <c r="AO88" s="121">
        <v>-15908.337890625</v>
      </c>
      <c r="AP88" s="121">
        <v>-11379.9326171875</v>
      </c>
      <c r="AQ88" s="121">
        <v>-5250.046875</v>
      </c>
      <c r="AR88" s="121">
        <v>-4807.97509765625</v>
      </c>
      <c r="AS88" s="121">
        <v>-8066.16357421875</v>
      </c>
      <c r="AT88" s="121">
        <v>-63370.03125</v>
      </c>
      <c r="AU88" s="121">
        <v>-18912.91015625</v>
      </c>
      <c r="AV88" s="121">
        <v>-5638.18017578125</v>
      </c>
      <c r="AW88" s="121">
        <v>-10287.0634765625</v>
      </c>
      <c r="AX88" s="121">
        <v>-17047.41015625</v>
      </c>
      <c r="AY88" s="121">
        <v>-13983.3330078125</v>
      </c>
      <c r="AZ88" s="121">
        <v>-20025.8984375</v>
      </c>
      <c r="BA88" s="121">
        <v>-24265.521484375</v>
      </c>
      <c r="BB88" s="121">
        <v>-26723.828125</v>
      </c>
      <c r="BC88" s="121">
        <v>-26685.7890625</v>
      </c>
      <c r="BD88" s="121">
        <v>-26951.935546875</v>
      </c>
      <c r="BE88" s="121">
        <v>-25822.63671875</v>
      </c>
      <c r="BF88" s="121">
        <v>-22088.931640625</v>
      </c>
      <c r="BG88" s="121">
        <v>-36556.28125</v>
      </c>
      <c r="BH88" s="121">
        <v>-37335.0078125</v>
      </c>
      <c r="BI88" s="121">
        <v>-23261.58984375</v>
      </c>
      <c r="BJ88" s="121">
        <v>-32682.36328125</v>
      </c>
      <c r="BK88" s="121">
        <v>-97.67047119140625</v>
      </c>
      <c r="BL88" s="121">
        <v>-30.611019134521484</v>
      </c>
      <c r="BM88" s="121">
        <v>-27445.318359375</v>
      </c>
      <c r="BN88" s="121">
        <v>-28496.166015625</v>
      </c>
      <c r="BO88" s="121">
        <v>-28878.580078125</v>
      </c>
      <c r="BP88" s="121">
        <v>-2478.2587890625</v>
      </c>
      <c r="BQ88" s="121">
        <v>-2504.216552734375</v>
      </c>
      <c r="BR88" s="121">
        <v>-2563.078369140625</v>
      </c>
      <c r="BS88" s="121">
        <v>-2287.369140625</v>
      </c>
      <c r="BT88" s="121">
        <v>-52678.80078125</v>
      </c>
      <c r="BU88" s="121">
        <v>-64785.34375</v>
      </c>
      <c r="BV88" s="121">
        <v>-63432.8046875</v>
      </c>
      <c r="BW88" s="121">
        <v>-42497.265625</v>
      </c>
      <c r="BX88" s="121">
        <v>-28598.087890625</v>
      </c>
      <c r="BY88" s="121">
        <v>-27424.46875</v>
      </c>
      <c r="BZ88" s="121">
        <v>-17260.67578125</v>
      </c>
      <c r="CA88" s="121">
        <v>-5102.5947265625</v>
      </c>
      <c r="CB88" s="121">
        <v>-5503.265625</v>
      </c>
      <c r="CC88" s="121">
        <v>-14129.05859375</v>
      </c>
      <c r="CD88" s="121">
        <v>-11300.796875</v>
      </c>
      <c r="CE88" s="121">
        <v>-9468.3681640625</v>
      </c>
      <c r="CF88" s="121">
        <v>-8202.6298828125</v>
      </c>
      <c r="CG88" s="121">
        <v>-7272.0244140625</v>
      </c>
      <c r="CH88" s="121">
        <v>-6554.30908203125</v>
      </c>
      <c r="CI88" s="121">
        <v>-5976.787109375</v>
      </c>
      <c r="CJ88" s="121">
        <v>-2226.269775390625</v>
      </c>
      <c r="CK88" s="121">
        <v>-3825.446044921875</v>
      </c>
      <c r="CL88" s="121">
        <v>-4000.3388671875</v>
      </c>
      <c r="CM88" s="121">
        <v>-4224.87548828125</v>
      </c>
      <c r="CN88" s="121">
        <v>-2527.59228515625</v>
      </c>
      <c r="CO88" s="121">
        <v>-2442.197998046875</v>
      </c>
      <c r="CP88" s="121">
        <v>-2284.231689453125</v>
      </c>
      <c r="CQ88" s="121">
        <v>-2361.68701171875</v>
      </c>
      <c r="CR88" s="121">
        <v>-4476.021484375</v>
      </c>
      <c r="CS88" s="121">
        <v>-4764.953125</v>
      </c>
      <c r="CT88" s="121">
        <v>-2938.677978515625</v>
      </c>
      <c r="CU88" s="121">
        <v>-2825.3662109375</v>
      </c>
      <c r="CV88" s="121">
        <v>-3668.84130859375</v>
      </c>
      <c r="CW88" s="121">
        <v>-3494.689453125</v>
      </c>
      <c r="CX88" s="121">
        <v>-3336.864013671875</v>
      </c>
      <c r="CY88" s="121">
        <v>-3192.6103515625</v>
      </c>
      <c r="CZ88" s="121">
        <v>-3060.61767578125</v>
      </c>
      <c r="DA88" s="121">
        <v>-2719.265869140625</v>
      </c>
      <c r="DB88" s="121">
        <v>-2619.541015625</v>
      </c>
      <c r="DC88" s="121">
        <v>-1678.19921875</v>
      </c>
      <c r="DD88" s="121">
        <v>-1213.2955322265625</v>
      </c>
      <c r="DE88" s="121">
        <v>-1441.514404296875</v>
      </c>
      <c r="DF88" s="121">
        <v>-1604.7198486328125</v>
      </c>
      <c r="DG88" s="121">
        <v>-809.20135498046875</v>
      </c>
      <c r="DH88" s="121">
        <v>-1527.9873046875</v>
      </c>
      <c r="DI88" s="121">
        <v>-1067.0426025390625</v>
      </c>
      <c r="DJ88" s="121">
        <v>-1341.683349609375</v>
      </c>
      <c r="DK88" s="121">
        <v>-2105.481689453125</v>
      </c>
      <c r="DL88" s="121">
        <v>-2180.7236328125</v>
      </c>
      <c r="DM88" s="121">
        <v>-1961.93359375</v>
      </c>
      <c r="DN88" s="121">
        <v>-1821.6956787109375</v>
      </c>
      <c r="DO88" s="121">
        <v>-2032.904296875</v>
      </c>
      <c r="DP88" s="121">
        <v>-1891.7200927734375</v>
      </c>
      <c r="DQ88" s="121">
        <v>-1750.900634765625</v>
      </c>
    </row>
    <row r="89" spans="13:121" ht="15" customHeight="1">
      <c r="M89" s="11"/>
      <c r="N89" s="51"/>
      <c r="O89" s="51"/>
      <c r="P89" s="136"/>
      <c r="Q89" s="136"/>
      <c r="R89" s="52"/>
      <c r="S89" s="58"/>
      <c r="U89" s="52"/>
      <c r="V89" s="136"/>
      <c r="W89" s="134"/>
      <c r="AF89" s="121" t="s">
        <v>136</v>
      </c>
      <c r="AG89" s="121">
        <f t="shared" ca="1" si="14"/>
        <v>55811.80859375</v>
      </c>
      <c r="AH89" s="121">
        <v>-23878.603515625</v>
      </c>
      <c r="AI89" s="121">
        <v>-20941.2265625</v>
      </c>
      <c r="AJ89" s="121">
        <v>-17194.634765625</v>
      </c>
      <c r="AK89" s="121">
        <v>-1410.2283935546875</v>
      </c>
      <c r="AL89" s="121">
        <v>-1827.568603515625</v>
      </c>
      <c r="AM89" s="121">
        <v>-488.70559692382812</v>
      </c>
      <c r="AN89" s="121">
        <v>-947.77398681640625</v>
      </c>
      <c r="AO89" s="121">
        <v>-13140.8896484375</v>
      </c>
      <c r="AP89" s="121">
        <v>-8313.8046875</v>
      </c>
      <c r="AQ89" s="121">
        <v>-3777.50537109375</v>
      </c>
      <c r="AR89" s="121">
        <v>-5125.36279296875</v>
      </c>
      <c r="AS89" s="121">
        <v>-7082.06982421875</v>
      </c>
      <c r="AT89" s="121">
        <v>-54394.83203125</v>
      </c>
      <c r="AU89" s="121">
        <v>-18226.80078125</v>
      </c>
      <c r="AV89" s="121">
        <v>-5381.07666015625</v>
      </c>
      <c r="AW89" s="121">
        <v>-9892.94921875</v>
      </c>
      <c r="AX89" s="121">
        <v>-16431.9375</v>
      </c>
      <c r="AY89" s="121">
        <v>-13474.16015625</v>
      </c>
      <c r="AZ89" s="121">
        <v>-19293.26171875</v>
      </c>
      <c r="BA89" s="121">
        <v>-23303.109375</v>
      </c>
      <c r="BB89" s="121">
        <v>-25495.43359375</v>
      </c>
      <c r="BC89" s="121">
        <v>-25227.5078125</v>
      </c>
      <c r="BD89" s="121">
        <v>-25633.3828125</v>
      </c>
      <c r="BE89" s="121">
        <v>-24728.568359375</v>
      </c>
      <c r="BF89" s="121">
        <v>-21255.896484375</v>
      </c>
      <c r="BG89" s="121">
        <v>-38031.8828125</v>
      </c>
      <c r="BH89" s="121">
        <v>-28509.255859375</v>
      </c>
      <c r="BI89" s="121">
        <v>-21132.2109375</v>
      </c>
      <c r="BJ89" s="121">
        <v>-23709.56640625</v>
      </c>
      <c r="BK89" s="121">
        <v>-100.72454833984375</v>
      </c>
      <c r="BL89" s="121">
        <v>-31.562688827514648</v>
      </c>
      <c r="BM89" s="121">
        <v>-25476.828125</v>
      </c>
      <c r="BN89" s="121">
        <v>-26623.36328125</v>
      </c>
      <c r="BO89" s="121">
        <v>-27108.767578125</v>
      </c>
      <c r="BP89" s="121">
        <v>-2319.218017578125</v>
      </c>
      <c r="BQ89" s="121">
        <v>-2360.60009765625</v>
      </c>
      <c r="BR89" s="121">
        <v>-2412.08447265625</v>
      </c>
      <c r="BS89" s="121">
        <v>-2159.77197265625</v>
      </c>
      <c r="BT89" s="121">
        <v>-47529.6875</v>
      </c>
      <c r="BU89" s="121">
        <v>-55046.80078125</v>
      </c>
      <c r="BV89" s="121">
        <v>-55811.80859375</v>
      </c>
      <c r="BW89" s="121">
        <v>-40231.7109375</v>
      </c>
      <c r="BX89" s="121">
        <v>-26892.650390625</v>
      </c>
      <c r="BY89" s="121">
        <v>-25811.39453125</v>
      </c>
      <c r="BZ89" s="121">
        <v>-20010.404296875</v>
      </c>
      <c r="CA89" s="121">
        <v>-28968.490234375</v>
      </c>
      <c r="CB89" s="121">
        <v>-27345.712890625</v>
      </c>
      <c r="CC89" s="121">
        <v>-20506.603515625</v>
      </c>
      <c r="CD89" s="121">
        <v>-20955.9140625</v>
      </c>
      <c r="CE89" s="121">
        <v>-21520.482421875</v>
      </c>
      <c r="CF89" s="121">
        <v>-22274.28515625</v>
      </c>
      <c r="CG89" s="121">
        <v>-23262.66796875</v>
      </c>
      <c r="CH89" s="121">
        <v>-24498.0234375</v>
      </c>
      <c r="CI89" s="121">
        <v>-25927.568359375</v>
      </c>
      <c r="CJ89" s="121">
        <v>-4420.9853515625</v>
      </c>
      <c r="CK89" s="121">
        <v>-18765.953125</v>
      </c>
      <c r="CL89" s="121">
        <v>-25326.228515625</v>
      </c>
      <c r="CM89" s="121">
        <v>-33193.75390625</v>
      </c>
      <c r="CN89" s="121">
        <v>-5354.6689453125</v>
      </c>
      <c r="CO89" s="121">
        <v>-5062.0439453125</v>
      </c>
      <c r="CP89" s="121">
        <v>-4574.5029296875</v>
      </c>
      <c r="CQ89" s="121">
        <v>-4805.7685546875</v>
      </c>
      <c r="CR89" s="121">
        <v>-38118.609375</v>
      </c>
      <c r="CS89" s="121">
        <v>-30351.6875</v>
      </c>
      <c r="CT89" s="121">
        <v>-7172.84716796875</v>
      </c>
      <c r="CU89" s="121">
        <v>-6586.66552734375</v>
      </c>
      <c r="CV89" s="121">
        <v>-15239.65234375</v>
      </c>
      <c r="CW89" s="121">
        <v>-12141.0439453125</v>
      </c>
      <c r="CX89" s="121">
        <v>-10194.31640625</v>
      </c>
      <c r="CY89" s="121">
        <v>-8870.8671875</v>
      </c>
      <c r="CZ89" s="121">
        <v>-7912.0224609375</v>
      </c>
      <c r="DA89" s="121">
        <v>-6103.478515625</v>
      </c>
      <c r="DB89" s="121">
        <v>-5698.80615234375</v>
      </c>
      <c r="DC89" s="121">
        <v>-3130.21435546875</v>
      </c>
      <c r="DD89" s="121">
        <v>-2216.399658203125</v>
      </c>
      <c r="DE89" s="121">
        <v>-2658.07275390625</v>
      </c>
      <c r="DF89" s="121">
        <v>-2980.163818359375</v>
      </c>
      <c r="DG89" s="121">
        <v>-1453.69140625</v>
      </c>
      <c r="DH89" s="121">
        <v>-2826.47265625</v>
      </c>
      <c r="DI89" s="121">
        <v>-1919.6776123046875</v>
      </c>
      <c r="DJ89" s="121">
        <v>-2460.833740234375</v>
      </c>
      <c r="DK89" s="121">
        <v>-4095.03369140625</v>
      </c>
      <c r="DL89" s="121">
        <v>-4289.7451171875</v>
      </c>
      <c r="DM89" s="121">
        <v>-3748.978271484375</v>
      </c>
      <c r="DN89" s="121">
        <v>-3434.446533203125</v>
      </c>
      <c r="DO89" s="121">
        <v>-3916.616943359375</v>
      </c>
      <c r="DP89" s="121">
        <v>-3588.856689453125</v>
      </c>
      <c r="DQ89" s="121">
        <v>-3281.8134765625</v>
      </c>
    </row>
    <row r="90" spans="13:121" ht="15" customHeight="1">
      <c r="M90" s="11"/>
      <c r="N90" s="51"/>
      <c r="O90" s="51"/>
      <c r="P90" s="136"/>
      <c r="Q90" s="136"/>
      <c r="R90" s="52"/>
      <c r="S90" s="58"/>
      <c r="U90" s="52"/>
      <c r="V90" s="136"/>
      <c r="W90" s="134"/>
      <c r="AF90" s="121" t="s">
        <v>137</v>
      </c>
      <c r="AG90" s="121">
        <f t="shared" ca="1" si="14"/>
        <v>55792.9140625</v>
      </c>
      <c r="AH90" s="121">
        <v>-23876.783203125</v>
      </c>
      <c r="AI90" s="121">
        <v>-20939.25</v>
      </c>
      <c r="AJ90" s="121">
        <v>-17192.361328125</v>
      </c>
      <c r="AK90" s="121">
        <v>-1410.137939453125</v>
      </c>
      <c r="AL90" s="121">
        <v>-1827.4342041015625</v>
      </c>
      <c r="AM90" s="121">
        <v>-488.67098999023437</v>
      </c>
      <c r="AN90" s="121">
        <v>-947.71722412109375</v>
      </c>
      <c r="AO90" s="121">
        <v>-13138.2666015625</v>
      </c>
      <c r="AP90" s="121">
        <v>-8310.732421875</v>
      </c>
      <c r="AQ90" s="121">
        <v>-3778.31787109375</v>
      </c>
      <c r="AR90" s="121">
        <v>-5124.0498046875</v>
      </c>
      <c r="AS90" s="121">
        <v>-7078.701171875</v>
      </c>
      <c r="AT90" s="121">
        <v>-54372.52734375</v>
      </c>
      <c r="AU90" s="121">
        <v>-18226.01953125</v>
      </c>
      <c r="AV90" s="121">
        <v>-5380.60400390625</v>
      </c>
      <c r="AW90" s="121">
        <v>-9892.4248046875</v>
      </c>
      <c r="AX90" s="121">
        <v>-16431.234375</v>
      </c>
      <c r="AY90" s="121">
        <v>-13473.556640625</v>
      </c>
      <c r="AZ90" s="121">
        <v>-19292.423828125</v>
      </c>
      <c r="BA90" s="121">
        <v>-23301.939453125</v>
      </c>
      <c r="BB90" s="121">
        <v>-25493.7890625</v>
      </c>
      <c r="BC90" s="121">
        <v>-25225.388671875</v>
      </c>
      <c r="BD90" s="121">
        <v>-25631.55859375</v>
      </c>
      <c r="BE90" s="121">
        <v>-24727.17578125</v>
      </c>
      <c r="BF90" s="121">
        <v>-21254.921875</v>
      </c>
      <c r="BG90" s="121">
        <v>-38026.69140625</v>
      </c>
      <c r="BH90" s="121">
        <v>-28498.87890625</v>
      </c>
      <c r="BI90" s="121">
        <v>-21116.13671875</v>
      </c>
      <c r="BJ90" s="121">
        <v>-23696.15234375</v>
      </c>
      <c r="BK90" s="121">
        <v>-100.70607757568359</v>
      </c>
      <c r="BL90" s="121">
        <v>-31.559700012207031</v>
      </c>
      <c r="BM90" s="121">
        <v>-25475.037109375</v>
      </c>
      <c r="BN90" s="121">
        <v>-26621.517578125</v>
      </c>
      <c r="BO90" s="121">
        <v>-27106.8203125</v>
      </c>
      <c r="BP90" s="121">
        <v>-2318.822509765625</v>
      </c>
      <c r="BQ90" s="121">
        <v>-2360.34326171875</v>
      </c>
      <c r="BR90" s="121">
        <v>-2411.776611328125</v>
      </c>
      <c r="BS90" s="121">
        <v>-2159.582275390625</v>
      </c>
      <c r="BT90" s="121">
        <v>-47515.28125</v>
      </c>
      <c r="BU90" s="121">
        <v>-55028.63671875</v>
      </c>
      <c r="BV90" s="121">
        <v>-55792.9140625</v>
      </c>
      <c r="BW90" s="121">
        <v>-40221.5234375</v>
      </c>
      <c r="BX90" s="121">
        <v>-26890.61328125</v>
      </c>
      <c r="BY90" s="121">
        <v>-25809.19140625</v>
      </c>
      <c r="BZ90" s="121">
        <v>-19994.677734375</v>
      </c>
      <c r="CA90" s="121">
        <v>-28897.404296875</v>
      </c>
      <c r="CB90" s="121">
        <v>-27292.25390625</v>
      </c>
      <c r="CC90" s="121">
        <v>-20488.765625</v>
      </c>
      <c r="CD90" s="121">
        <v>-20935.35546875</v>
      </c>
      <c r="CE90" s="121">
        <v>-21497.001953125</v>
      </c>
      <c r="CF90" s="121">
        <v>-22247.59375</v>
      </c>
      <c r="CG90" s="121">
        <v>-23232.2734375</v>
      </c>
      <c r="CH90" s="121">
        <v>-24462.95703125</v>
      </c>
      <c r="CI90" s="121">
        <v>-25885.646484375</v>
      </c>
      <c r="CJ90" s="121">
        <v>-4448.15673828125</v>
      </c>
      <c r="CK90" s="121">
        <v>-18922.501953125</v>
      </c>
      <c r="CL90" s="121">
        <v>-25534.021484375</v>
      </c>
      <c r="CM90" s="121">
        <v>-33424.05078125</v>
      </c>
      <c r="CN90" s="121">
        <v>-5391.19970703125</v>
      </c>
      <c r="CO90" s="121">
        <v>-5095.59423828125</v>
      </c>
      <c r="CP90" s="121">
        <v>-4603.15185546875</v>
      </c>
      <c r="CQ90" s="121">
        <v>-4836.71923828125</v>
      </c>
      <c r="CR90" s="121">
        <v>-38388.625</v>
      </c>
      <c r="CS90" s="121">
        <v>-30602.607421875</v>
      </c>
      <c r="CT90" s="121">
        <v>-7226.97607421875</v>
      </c>
      <c r="CU90" s="121">
        <v>-6635.64599609375</v>
      </c>
      <c r="CV90" s="121">
        <v>-15364.005859375</v>
      </c>
      <c r="CW90" s="121">
        <v>-12239.017578125</v>
      </c>
      <c r="CX90" s="121">
        <v>-10275.6025390625</v>
      </c>
      <c r="CY90" s="121">
        <v>-8940.552734375</v>
      </c>
      <c r="CZ90" s="121">
        <v>-7973.0400390625</v>
      </c>
      <c r="DA90" s="121">
        <v>-6147.60693359375</v>
      </c>
      <c r="DB90" s="121">
        <v>-5738.58203125</v>
      </c>
      <c r="DC90" s="121">
        <v>-3146.093994140625</v>
      </c>
      <c r="DD90" s="121">
        <v>-2226.713134765625</v>
      </c>
      <c r="DE90" s="121">
        <v>-2670.826904296875</v>
      </c>
      <c r="DF90" s="121">
        <v>-2994.993408203125</v>
      </c>
      <c r="DG90" s="121">
        <v>-1460.3289794921875</v>
      </c>
      <c r="DH90" s="121">
        <v>-2840.2724609375</v>
      </c>
      <c r="DI90" s="121">
        <v>-1928.715087890625</v>
      </c>
      <c r="DJ90" s="121">
        <v>-2472.439208984375</v>
      </c>
      <c r="DK90" s="121">
        <v>-4119.03466796875</v>
      </c>
      <c r="DL90" s="121">
        <v>-4315.58740234375</v>
      </c>
      <c r="DM90" s="121">
        <v>-3769.82958984375</v>
      </c>
      <c r="DN90" s="121">
        <v>-3452.6435546875</v>
      </c>
      <c r="DO90" s="121">
        <v>-3938.968505859375</v>
      </c>
      <c r="DP90" s="121">
        <v>-3608.3291015625</v>
      </c>
      <c r="DQ90" s="121">
        <v>-3298.812255859375</v>
      </c>
    </row>
    <row r="91" spans="13:121" ht="15" customHeight="1">
      <c r="T91" s="52"/>
      <c r="U91" s="52"/>
      <c r="AF91" s="121" t="s">
        <v>138</v>
      </c>
      <c r="AG91" s="121">
        <f t="shared" ca="1" si="14"/>
        <v>49167.66015625</v>
      </c>
      <c r="AH91" s="121">
        <v>-22278.8203125</v>
      </c>
      <c r="AI91" s="121">
        <v>-19187.296875</v>
      </c>
      <c r="AJ91" s="121">
        <v>-15240.1025390625</v>
      </c>
      <c r="AK91" s="121">
        <v>-1355.7593994140625</v>
      </c>
      <c r="AL91" s="121">
        <v>-1754.8905029296875</v>
      </c>
      <c r="AM91" s="121">
        <v>-476.03170776367187</v>
      </c>
      <c r="AN91" s="121">
        <v>-913.2371826171875</v>
      </c>
      <c r="AO91" s="121">
        <v>-10972.1484375</v>
      </c>
      <c r="AP91" s="121">
        <v>-5893.80859375</v>
      </c>
      <c r="AQ91" s="121">
        <v>-5154.43359375</v>
      </c>
      <c r="AR91" s="121">
        <v>-5354.9658203125</v>
      </c>
      <c r="AS91" s="121">
        <v>-6267.69677734375</v>
      </c>
      <c r="AT91" s="121">
        <v>-46821.95703125</v>
      </c>
      <c r="AU91" s="121">
        <v>-17717.376953125</v>
      </c>
      <c r="AV91" s="121">
        <v>-5183.85546875</v>
      </c>
      <c r="AW91" s="121">
        <v>-9599.44921875</v>
      </c>
      <c r="AX91" s="121">
        <v>-15975.703125</v>
      </c>
      <c r="AY91" s="121">
        <v>-13097.17578125</v>
      </c>
      <c r="AZ91" s="121">
        <v>-18748.119140625</v>
      </c>
      <c r="BA91" s="121">
        <v>-22578.31640625</v>
      </c>
      <c r="BB91" s="121">
        <v>-24555.08203125</v>
      </c>
      <c r="BC91" s="121">
        <v>-24094.783203125</v>
      </c>
      <c r="BD91" s="121">
        <v>-24618.201171875</v>
      </c>
      <c r="BE91" s="121">
        <v>-23898.08203125</v>
      </c>
      <c r="BF91" s="121">
        <v>-20632.927734375</v>
      </c>
      <c r="BG91" s="121">
        <v>-40036.01953125</v>
      </c>
      <c r="BH91" s="121">
        <v>-27197.953125</v>
      </c>
      <c r="BI91" s="121">
        <v>-18193.087890625</v>
      </c>
      <c r="BJ91" s="121">
        <v>-21237.720703125</v>
      </c>
      <c r="BK91" s="121">
        <v>-102.94048309326172</v>
      </c>
      <c r="BL91" s="121">
        <v>-32.225090026855469</v>
      </c>
      <c r="BM91" s="121">
        <v>-23959.162109375</v>
      </c>
      <c r="BN91" s="121">
        <v>-25179.53515625</v>
      </c>
      <c r="BO91" s="121">
        <v>-25742.328125</v>
      </c>
      <c r="BP91" s="121">
        <v>-2193.9775390625</v>
      </c>
      <c r="BQ91" s="121">
        <v>-2255.876220703125</v>
      </c>
      <c r="BR91" s="121">
        <v>-2298.705322265625</v>
      </c>
      <c r="BS91" s="121">
        <v>-2070.322265625</v>
      </c>
      <c r="BT91" s="121">
        <v>-42838.53125</v>
      </c>
      <c r="BU91" s="121">
        <v>-48478.765625</v>
      </c>
      <c r="BV91" s="121">
        <v>-49167.66015625</v>
      </c>
      <c r="BW91" s="121">
        <v>-40122.8046875</v>
      </c>
      <c r="BX91" s="121">
        <v>-25573.16796875</v>
      </c>
      <c r="BY91" s="121">
        <v>-24557.005859375</v>
      </c>
      <c r="BZ91" s="121">
        <v>-18016.8046875</v>
      </c>
      <c r="CA91" s="121">
        <v>-24815.12109375</v>
      </c>
      <c r="CB91" s="121">
        <v>-18987.68359375</v>
      </c>
      <c r="CC91" s="121">
        <v>-18079.423828125</v>
      </c>
      <c r="CD91" s="121">
        <v>-18032.123046875</v>
      </c>
      <c r="CE91" s="121">
        <v>-18061.53125</v>
      </c>
      <c r="CF91" s="121">
        <v>-18191.623046875</v>
      </c>
      <c r="CG91" s="121">
        <v>-18379.431640625</v>
      </c>
      <c r="CH91" s="121">
        <v>-18611.021484375</v>
      </c>
      <c r="CI91" s="121">
        <v>-18853.91015625</v>
      </c>
      <c r="CJ91" s="121">
        <v>-24575.5</v>
      </c>
      <c r="CK91" s="121">
        <v>-21751.658203125</v>
      </c>
      <c r="CL91" s="121">
        <v>-21393.6171875</v>
      </c>
      <c r="CM91" s="121">
        <v>-20916.962890625</v>
      </c>
      <c r="CN91" s="121">
        <v>-36879.17578125</v>
      </c>
      <c r="CO91" s="121">
        <v>-46595.80078125</v>
      </c>
      <c r="CP91" s="121">
        <v>-32324.2578125</v>
      </c>
      <c r="CQ91" s="121">
        <v>-40581.11328125</v>
      </c>
      <c r="CR91" s="121">
        <v>-20102.52734375</v>
      </c>
      <c r="CS91" s="121">
        <v>-25449.47265625</v>
      </c>
      <c r="CT91" s="121">
        <v>-28481.5703125</v>
      </c>
      <c r="CU91" s="121">
        <v>-30556.091796875</v>
      </c>
      <c r="CV91" s="121">
        <v>-22241.033203125</v>
      </c>
      <c r="CW91" s="121">
        <v>-22950.048828125</v>
      </c>
      <c r="CX91" s="121">
        <v>-23895.4453125</v>
      </c>
      <c r="CY91" s="121">
        <v>-25116.93359375</v>
      </c>
      <c r="CZ91" s="121">
        <v>-26644.251953125</v>
      </c>
      <c r="DA91" s="121">
        <v>-32600.3671875</v>
      </c>
      <c r="DB91" s="121">
        <v>-34923.42578125</v>
      </c>
      <c r="DC91" s="121">
        <v>-7175.55712890625</v>
      </c>
      <c r="DD91" s="121">
        <v>-4438.4833984375</v>
      </c>
      <c r="DE91" s="121">
        <v>-5542.8505859375</v>
      </c>
      <c r="DF91" s="121">
        <v>-6577.91259765625</v>
      </c>
      <c r="DG91" s="121">
        <v>-2766.45556640625</v>
      </c>
      <c r="DH91" s="121">
        <v>-6042.49755859375</v>
      </c>
      <c r="DI91" s="121">
        <v>-3742.656494140625</v>
      </c>
      <c r="DJ91" s="121">
        <v>-4997.72314453125</v>
      </c>
      <c r="DK91" s="121">
        <v>-16121.5576171875</v>
      </c>
      <c r="DL91" s="121">
        <v>-20960.92578125</v>
      </c>
      <c r="DM91" s="121">
        <v>-11181.7998046875</v>
      </c>
      <c r="DN91" s="121">
        <v>-8727.9296875</v>
      </c>
      <c r="DO91" s="121">
        <v>-13136.958984375</v>
      </c>
      <c r="DP91" s="121">
        <v>-9786.6708984375</v>
      </c>
      <c r="DQ91" s="121">
        <v>-7876.8037109375</v>
      </c>
    </row>
    <row r="92" spans="13:121" ht="15" customHeight="1">
      <c r="AF92" s="121" t="s">
        <v>139</v>
      </c>
      <c r="AG92" s="121">
        <f t="shared" ca="1" si="14"/>
        <v>49153.09765625</v>
      </c>
      <c r="AH92" s="121">
        <v>-22276.876953125</v>
      </c>
      <c r="AI92" s="121">
        <v>-19185.169921875</v>
      </c>
      <c r="AJ92" s="121">
        <v>-15237.671875</v>
      </c>
      <c r="AK92" s="121">
        <v>-1355.743408203125</v>
      </c>
      <c r="AL92" s="121">
        <v>-1754.8023681640625</v>
      </c>
      <c r="AM92" s="121">
        <v>-476.0198974609375</v>
      </c>
      <c r="AN92" s="121">
        <v>-913.22637939453125</v>
      </c>
      <c r="AO92" s="121">
        <v>-10969.3642578125</v>
      </c>
      <c r="AP92" s="121">
        <v>-5890.580078125</v>
      </c>
      <c r="AQ92" s="121">
        <v>-5156.32177734375</v>
      </c>
      <c r="AR92" s="121">
        <v>-5354.3671875</v>
      </c>
      <c r="AS92" s="121">
        <v>-6265.314453125</v>
      </c>
      <c r="AT92" s="121">
        <v>-46804.734375</v>
      </c>
      <c r="AU92" s="121">
        <v>-17716.66015625</v>
      </c>
      <c r="AV92" s="121">
        <v>-5183.43115234375</v>
      </c>
      <c r="AW92" s="121">
        <v>-9598.9697265625</v>
      </c>
      <c r="AX92" s="121">
        <v>-15975.056640625</v>
      </c>
      <c r="AY92" s="121">
        <v>-13096.6220703125</v>
      </c>
      <c r="AZ92" s="121">
        <v>-18747.349609375</v>
      </c>
      <c r="BA92" s="121">
        <v>-22577.244140625</v>
      </c>
      <c r="BB92" s="121">
        <v>-24553.576171875</v>
      </c>
      <c r="BC92" s="121">
        <v>-24092.83984375</v>
      </c>
      <c r="BD92" s="121">
        <v>-24616.529296875</v>
      </c>
      <c r="BE92" s="121">
        <v>-23896.806640625</v>
      </c>
      <c r="BF92" s="121">
        <v>-20632.033203125</v>
      </c>
      <c r="BG92" s="121">
        <v>-40035.48828125</v>
      </c>
      <c r="BH92" s="121">
        <v>-27193.103515625</v>
      </c>
      <c r="BI92" s="121">
        <v>-18185.662109375</v>
      </c>
      <c r="BJ92" s="121">
        <v>-21231.19921875</v>
      </c>
      <c r="BK92" s="121">
        <v>-102.92832946777344</v>
      </c>
      <c r="BL92" s="121">
        <v>-32.221343994140625</v>
      </c>
      <c r="BM92" s="121">
        <v>-23957.279296875</v>
      </c>
      <c r="BN92" s="121">
        <v>-25177.650390625</v>
      </c>
      <c r="BO92" s="121">
        <v>-25740.40625</v>
      </c>
      <c r="BP92" s="121">
        <v>-2193.629638671875</v>
      </c>
      <c r="BQ92" s="121">
        <v>-2255.654052734375</v>
      </c>
      <c r="BR92" s="121">
        <v>-2298.436767578125</v>
      </c>
      <c r="BS92" s="121">
        <v>-2070.1640625</v>
      </c>
      <c r="BT92" s="121">
        <v>-42827.875</v>
      </c>
      <c r="BU92" s="121">
        <v>-48464.43359375</v>
      </c>
      <c r="BV92" s="121">
        <v>-49153.09765625</v>
      </c>
      <c r="BW92" s="121">
        <v>-40122.50390625</v>
      </c>
      <c r="BX92" s="121">
        <v>-25571.203125</v>
      </c>
      <c r="BY92" s="121">
        <v>-24554.947265625</v>
      </c>
      <c r="BZ92" s="121">
        <v>-18010.876953125</v>
      </c>
      <c r="CA92" s="121">
        <v>-24802.34375</v>
      </c>
      <c r="CB92" s="121">
        <v>-18973.681640625</v>
      </c>
      <c r="CC92" s="121">
        <v>-18072.703125</v>
      </c>
      <c r="CD92" s="121">
        <v>-18024.5</v>
      </c>
      <c r="CE92" s="121">
        <v>-18053.0078125</v>
      </c>
      <c r="CF92" s="121">
        <v>-18182.181640625</v>
      </c>
      <c r="CG92" s="121">
        <v>-18369.0078125</v>
      </c>
      <c r="CH92" s="121">
        <v>-18599.537109375</v>
      </c>
      <c r="CI92" s="121">
        <v>-18841.22265625</v>
      </c>
      <c r="CJ92" s="121">
        <v>-24731.1328125</v>
      </c>
      <c r="CK92" s="121">
        <v>-21727.091796875</v>
      </c>
      <c r="CL92" s="121">
        <v>-21371.037109375</v>
      </c>
      <c r="CM92" s="121">
        <v>-20896.44140625</v>
      </c>
      <c r="CN92" s="121">
        <v>-37121.515625</v>
      </c>
      <c r="CO92" s="121">
        <v>-46853.89453125</v>
      </c>
      <c r="CP92" s="121">
        <v>-32523.060546875</v>
      </c>
      <c r="CQ92" s="121">
        <v>-40800.83984375</v>
      </c>
      <c r="CR92" s="121">
        <v>-20083.37890625</v>
      </c>
      <c r="CS92" s="121">
        <v>-25435.0390625</v>
      </c>
      <c r="CT92" s="121">
        <v>-28437.5078125</v>
      </c>
      <c r="CU92" s="121">
        <v>-30505.1640625</v>
      </c>
      <c r="CV92" s="121">
        <v>-22214.400390625</v>
      </c>
      <c r="CW92" s="121">
        <v>-22920.693359375</v>
      </c>
      <c r="CX92" s="121">
        <v>-23863.142578125</v>
      </c>
      <c r="CY92" s="121">
        <v>-25081.3671875</v>
      </c>
      <c r="CZ92" s="121">
        <v>-26604.919921875</v>
      </c>
      <c r="DA92" s="121">
        <v>-32538.08203125</v>
      </c>
      <c r="DB92" s="121">
        <v>-34843.39453125</v>
      </c>
      <c r="DC92" s="121">
        <v>-7215.2919921875</v>
      </c>
      <c r="DD92" s="121">
        <v>-4460.0654296875</v>
      </c>
      <c r="DE92" s="121">
        <v>-5571.3916015625</v>
      </c>
      <c r="DF92" s="121">
        <v>-6613.42626953125</v>
      </c>
      <c r="DG92" s="121">
        <v>-2779.7958984375</v>
      </c>
      <c r="DH92" s="121">
        <v>-6074.47021484375</v>
      </c>
      <c r="DI92" s="121">
        <v>-3760.45068359375</v>
      </c>
      <c r="DJ92" s="121">
        <v>-5022.599609375</v>
      </c>
      <c r="DK92" s="121">
        <v>-16220.4423828125</v>
      </c>
      <c r="DL92" s="121">
        <v>-21090.673828125</v>
      </c>
      <c r="DM92" s="121">
        <v>-11249.232421875</v>
      </c>
      <c r="DN92" s="121">
        <v>-8778.7021484375</v>
      </c>
      <c r="DO92" s="121">
        <v>-13217.0419921875</v>
      </c>
      <c r="DP92" s="121">
        <v>-9844.77734375</v>
      </c>
      <c r="DQ92" s="121">
        <v>-7921.544921875</v>
      </c>
    </row>
    <row r="93" spans="13:121" ht="15" customHeight="1">
      <c r="AF93" s="121" t="s">
        <v>140</v>
      </c>
      <c r="AG93" s="121">
        <f t="shared" ca="1" si="14"/>
        <v>52748.9453125</v>
      </c>
      <c r="AH93" s="121">
        <v>-21289.658203125</v>
      </c>
      <c r="AI93" s="121">
        <v>-18104.25390625</v>
      </c>
      <c r="AJ93" s="121">
        <v>-14031.0361328125</v>
      </c>
      <c r="AK93" s="121">
        <v>-1326.5072021484375</v>
      </c>
      <c r="AL93" s="121">
        <v>-1713.592041015625</v>
      </c>
      <c r="AM93" s="121">
        <v>-470.17788696289062</v>
      </c>
      <c r="AN93" s="121">
        <v>-895.7666015625</v>
      </c>
      <c r="AO93" s="121">
        <v>-9626.42578125</v>
      </c>
      <c r="AP93" s="121">
        <v>-4385.65087890625</v>
      </c>
      <c r="AQ93" s="121">
        <v>-6183.482421875</v>
      </c>
      <c r="AR93" s="121">
        <v>-5551.5986328125</v>
      </c>
      <c r="AS93" s="121">
        <v>-5720.15966796875</v>
      </c>
      <c r="AT93" s="121">
        <v>-41870.74609375</v>
      </c>
      <c r="AU93" s="121">
        <v>-17401.935546875</v>
      </c>
      <c r="AV93" s="121">
        <v>-5054.91455078125</v>
      </c>
      <c r="AW93" s="121">
        <v>-9415.8525390625</v>
      </c>
      <c r="AX93" s="121">
        <v>-15693.7138671875</v>
      </c>
      <c r="AY93" s="121">
        <v>-12864.0048828125</v>
      </c>
      <c r="AZ93" s="121">
        <v>-18410.10546875</v>
      </c>
      <c r="BA93" s="121">
        <v>-22122.837890625</v>
      </c>
      <c r="BB93" s="121">
        <v>-23953.529296875</v>
      </c>
      <c r="BC93" s="121">
        <v>-23358.822265625</v>
      </c>
      <c r="BD93" s="121">
        <v>-23964.720703125</v>
      </c>
      <c r="BE93" s="121">
        <v>-23371.65234375</v>
      </c>
      <c r="BF93" s="121">
        <v>-20244.494140625</v>
      </c>
      <c r="BG93" s="121">
        <v>-41271.38671875</v>
      </c>
      <c r="BH93" s="121">
        <v>-26305.189453125</v>
      </c>
      <c r="BI93" s="121">
        <v>-17350.22265625</v>
      </c>
      <c r="BJ93" s="121">
        <v>-19620.62109375</v>
      </c>
      <c r="BK93" s="121">
        <v>-104.37368011474609</v>
      </c>
      <c r="BL93" s="121">
        <v>-32.687618255615234</v>
      </c>
      <c r="BM93" s="121">
        <v>-23018.009765625</v>
      </c>
      <c r="BN93" s="121">
        <v>-24278.322265625</v>
      </c>
      <c r="BO93" s="121">
        <v>-24880.7265625</v>
      </c>
      <c r="BP93" s="121">
        <v>-2108.41796875</v>
      </c>
      <c r="BQ93" s="121">
        <v>-2190.135009765625</v>
      </c>
      <c r="BR93" s="121">
        <v>-2225.10302734375</v>
      </c>
      <c r="BS93" s="121">
        <v>-2016.8228759765625</v>
      </c>
      <c r="BT93" s="121">
        <v>-39750.390625</v>
      </c>
      <c r="BU93" s="121">
        <v>-44178.42578125</v>
      </c>
      <c r="BV93" s="121">
        <v>-44824.62890625</v>
      </c>
      <c r="BW93" s="121">
        <v>-41349.33984375</v>
      </c>
      <c r="BX93" s="121">
        <v>-24734.25390625</v>
      </c>
      <c r="BY93" s="121">
        <v>-23747.02734375</v>
      </c>
      <c r="BZ93" s="121">
        <v>-17305.74609375</v>
      </c>
      <c r="CA93" s="121">
        <v>-27058.201171875</v>
      </c>
      <c r="CB93" s="121">
        <v>-18493.248046875</v>
      </c>
      <c r="CC93" s="121">
        <v>-17246.830078125</v>
      </c>
      <c r="CD93" s="121">
        <v>-17098.287109375</v>
      </c>
      <c r="CE93" s="121">
        <v>-17065.51171875</v>
      </c>
      <c r="CF93" s="121">
        <v>-17160.08203125</v>
      </c>
      <c r="CG93" s="121">
        <v>-17305.2421875</v>
      </c>
      <c r="CH93" s="121">
        <v>-17538.859375</v>
      </c>
      <c r="CI93" s="121">
        <v>-17684.298828125</v>
      </c>
      <c r="CJ93" s="121">
        <v>-27931.60546875</v>
      </c>
      <c r="CK93" s="121">
        <v>-18742.83984375</v>
      </c>
      <c r="CL93" s="121">
        <v>-18767.6796875</v>
      </c>
      <c r="CM93" s="121">
        <v>-18642.72265625</v>
      </c>
      <c r="CN93" s="121">
        <v>-25910.029296875</v>
      </c>
      <c r="CO93" s="121">
        <v>-24254.08984375</v>
      </c>
      <c r="CP93" s="121">
        <v>-27102.119140625</v>
      </c>
      <c r="CQ93" s="121">
        <v>-25786.419921875</v>
      </c>
      <c r="CR93" s="121">
        <v>-19242.23046875</v>
      </c>
      <c r="CS93" s="121">
        <v>-27555.69140625</v>
      </c>
      <c r="CT93" s="121">
        <v>-20429.515625</v>
      </c>
      <c r="CU93" s="121">
        <v>-20996.466796875</v>
      </c>
      <c r="CV93" s="121">
        <v>-18765.44140625</v>
      </c>
      <c r="CW93" s="121">
        <v>-18875.072265625</v>
      </c>
      <c r="CX93" s="121">
        <v>-19071.224609375</v>
      </c>
      <c r="CY93" s="121">
        <v>-19447.353515625</v>
      </c>
      <c r="CZ93" s="121">
        <v>-19913.47265625</v>
      </c>
      <c r="DA93" s="121">
        <v>-21284.6484375</v>
      </c>
      <c r="DB93" s="121">
        <v>-24880.818359375</v>
      </c>
      <c r="DC93" s="121">
        <v>-45724.3125</v>
      </c>
      <c r="DD93" s="121">
        <v>-12669.8212890625</v>
      </c>
      <c r="DE93" s="121">
        <v>-20608.833984375</v>
      </c>
      <c r="DF93" s="121">
        <v>-37889.8984375</v>
      </c>
      <c r="DG93" s="121">
        <v>-6807.15234375</v>
      </c>
      <c r="DH93" s="121">
        <v>-27456.970703125</v>
      </c>
      <c r="DI93" s="121">
        <v>-9742.4765625</v>
      </c>
      <c r="DJ93" s="121">
        <v>-15890.3720703125</v>
      </c>
      <c r="DK93" s="121">
        <v>-31473.482421875</v>
      </c>
      <c r="DL93" s="121">
        <v>-29403.470703125</v>
      </c>
      <c r="DM93" s="121">
        <v>-36326.703125</v>
      </c>
      <c r="DN93" s="121">
        <v>-41477.12890625</v>
      </c>
      <c r="DO93" s="121">
        <v>-33878.89453125</v>
      </c>
      <c r="DP93" s="121">
        <v>-38997.68359375</v>
      </c>
      <c r="DQ93" s="121">
        <v>-52748.9453125</v>
      </c>
    </row>
    <row r="94" spans="13:121" ht="15" customHeight="1">
      <c r="AF94" s="121" t="s">
        <v>141</v>
      </c>
      <c r="AG94" s="121">
        <f t="shared" ca="1" si="14"/>
        <v>54190.03515625</v>
      </c>
      <c r="AH94" s="121">
        <v>-21261.69921875</v>
      </c>
      <c r="AI94" s="121">
        <v>-18073.62109375</v>
      </c>
      <c r="AJ94" s="121">
        <v>-13997.166015625</v>
      </c>
      <c r="AK94" s="121">
        <v>-1325.380859375</v>
      </c>
      <c r="AL94" s="121">
        <v>-1712.1343994140625</v>
      </c>
      <c r="AM94" s="121">
        <v>-470.35894775390625</v>
      </c>
      <c r="AN94" s="121">
        <v>-895.17828369140625</v>
      </c>
      <c r="AO94" s="121">
        <v>-9589.330078125</v>
      </c>
      <c r="AP94" s="121">
        <v>-4344.94970703125</v>
      </c>
      <c r="AQ94" s="121">
        <v>-6207.85693359375</v>
      </c>
      <c r="AR94" s="121">
        <v>-5559.4736328125</v>
      </c>
      <c r="AS94" s="121">
        <v>-5706.650390625</v>
      </c>
      <c r="AT94" s="121">
        <v>-41757.34765625</v>
      </c>
      <c r="AU94" s="121">
        <v>-17391.75</v>
      </c>
      <c r="AV94" s="121">
        <v>-5052.16845703125</v>
      </c>
      <c r="AW94" s="121">
        <v>-9410.7900390625</v>
      </c>
      <c r="AX94" s="121">
        <v>-15684.7431640625</v>
      </c>
      <c r="AY94" s="121">
        <v>-12856.8974609375</v>
      </c>
      <c r="AZ94" s="121">
        <v>-18399.146484375</v>
      </c>
      <c r="BA94" s="121">
        <v>-22108.345703125</v>
      </c>
      <c r="BB94" s="121">
        <v>-23935.443359375</v>
      </c>
      <c r="BC94" s="121">
        <v>-23337.953125</v>
      </c>
      <c r="BD94" s="121">
        <v>-23945.494140625</v>
      </c>
      <c r="BE94" s="121">
        <v>-23355.31640625</v>
      </c>
      <c r="BF94" s="121">
        <v>-20231.947265625</v>
      </c>
      <c r="BG94" s="121">
        <v>-41201.7265625</v>
      </c>
      <c r="BH94" s="121">
        <v>-26239.02734375</v>
      </c>
      <c r="BI94" s="121">
        <v>-17103.9375</v>
      </c>
      <c r="BJ94" s="121">
        <v>-19540.44140625</v>
      </c>
      <c r="BK94" s="121">
        <v>-105.01278686523437</v>
      </c>
      <c r="BL94" s="121">
        <v>-33.141204833984375</v>
      </c>
      <c r="BM94" s="121">
        <v>-22991.4765625</v>
      </c>
      <c r="BN94" s="121">
        <v>-24252.935546875</v>
      </c>
      <c r="BO94" s="121">
        <v>-24856.494140625</v>
      </c>
      <c r="BP94" s="121">
        <v>-2106.97900390625</v>
      </c>
      <c r="BQ94" s="121">
        <v>-2188.505615234375</v>
      </c>
      <c r="BR94" s="121">
        <v>-2223.502197265625</v>
      </c>
      <c r="BS94" s="121">
        <v>-2015.2073974609375</v>
      </c>
      <c r="BT94" s="121">
        <v>-39678.8125</v>
      </c>
      <c r="BU94" s="121">
        <v>-44089.94140625</v>
      </c>
      <c r="BV94" s="121">
        <v>-44730.23046875</v>
      </c>
      <c r="BW94" s="121">
        <v>-41296</v>
      </c>
      <c r="BX94" s="121">
        <v>-24710.73828125</v>
      </c>
      <c r="BY94" s="121">
        <v>-23724.48046875</v>
      </c>
      <c r="BZ94" s="121">
        <v>-17022.080078125</v>
      </c>
      <c r="CA94" s="121">
        <v>-26093.033203125</v>
      </c>
      <c r="CB94" s="121">
        <v>-17762.9375</v>
      </c>
      <c r="CC94" s="121">
        <v>-16918.126953125</v>
      </c>
      <c r="CD94" s="121">
        <v>-16711.732421875</v>
      </c>
      <c r="CE94" s="121">
        <v>-16613.796875</v>
      </c>
      <c r="CF94" s="121">
        <v>-16635.712890625</v>
      </c>
      <c r="CG94" s="121">
        <v>-16701.5703125</v>
      </c>
      <c r="CH94" s="121">
        <v>-16852.12890625</v>
      </c>
      <c r="CI94" s="121">
        <v>-16905.14453125</v>
      </c>
      <c r="CJ94" s="121">
        <v>-20756.482421875</v>
      </c>
      <c r="CK94" s="121">
        <v>-17013.716796875</v>
      </c>
      <c r="CL94" s="121">
        <v>-17194.919921875</v>
      </c>
      <c r="CM94" s="121">
        <v>-17240.193359375</v>
      </c>
      <c r="CN94" s="121">
        <v>-19083.8203125</v>
      </c>
      <c r="CO94" s="121">
        <v>-19742.048828125</v>
      </c>
      <c r="CP94" s="121">
        <v>-20878.599609375</v>
      </c>
      <c r="CQ94" s="121">
        <v>-20286.220703125</v>
      </c>
      <c r="CR94" s="121">
        <v>-18201.5390625</v>
      </c>
      <c r="CS94" s="121">
        <v>-26481.0078125</v>
      </c>
      <c r="CT94" s="121">
        <v>-17046.6953125</v>
      </c>
      <c r="CU94" s="121">
        <v>-17410.9609375</v>
      </c>
      <c r="CV94" s="121">
        <v>-16897.92578125</v>
      </c>
      <c r="CW94" s="121">
        <v>-16762.697265625</v>
      </c>
      <c r="CX94" s="121">
        <v>-16660.65234375</v>
      </c>
      <c r="CY94" s="121">
        <v>-16655.673828125</v>
      </c>
      <c r="CZ94" s="121">
        <v>-16785.720703125</v>
      </c>
      <c r="DA94" s="121">
        <v>-17879.5546875</v>
      </c>
      <c r="DB94" s="121">
        <v>-18447.08984375</v>
      </c>
      <c r="DC94" s="121">
        <v>-48965.95703125</v>
      </c>
      <c r="DD94" s="121">
        <v>-14448.41015625</v>
      </c>
      <c r="DE94" s="121">
        <v>-23207.748046875</v>
      </c>
      <c r="DF94" s="121">
        <v>-41015.71875</v>
      </c>
      <c r="DG94" s="121">
        <v>-7696.82080078125</v>
      </c>
      <c r="DH94" s="121">
        <v>-30405.56640625</v>
      </c>
      <c r="DI94" s="121">
        <v>-11104.630859375</v>
      </c>
      <c r="DJ94" s="121">
        <v>-18073.47265625</v>
      </c>
      <c r="DK94" s="121">
        <v>-29754.70703125</v>
      </c>
      <c r="DL94" s="121">
        <v>-23962.80859375</v>
      </c>
      <c r="DM94" s="121">
        <v>-37116.33984375</v>
      </c>
      <c r="DN94" s="121">
        <v>-43794.78515625</v>
      </c>
      <c r="DO94" s="121">
        <v>-33759.5</v>
      </c>
      <c r="DP94" s="121">
        <v>-40093.3515625</v>
      </c>
      <c r="DQ94" s="121">
        <v>-54190.03515625</v>
      </c>
    </row>
    <row r="95" spans="13:121" ht="15" customHeight="1">
      <c r="AF95" s="121" t="s">
        <v>142</v>
      </c>
      <c r="AG95" s="121">
        <f t="shared" ca="1" si="14"/>
        <v>54219.51953125</v>
      </c>
      <c r="AH95" s="121">
        <v>-21016.96875</v>
      </c>
      <c r="AI95" s="121">
        <v>-17803.9375</v>
      </c>
      <c r="AJ95" s="121">
        <v>-13695.408203125</v>
      </c>
      <c r="AK95" s="121">
        <v>-1319.8863525390625</v>
      </c>
      <c r="AL95" s="121">
        <v>-1704.208251953125</v>
      </c>
      <c r="AM95" s="121">
        <v>-468.80361938476562</v>
      </c>
      <c r="AN95" s="121">
        <v>-891.80914306640625</v>
      </c>
      <c r="AO95" s="121">
        <v>-9253.326171875</v>
      </c>
      <c r="AP95" s="121">
        <v>-4453.03662109375</v>
      </c>
      <c r="AQ95" s="121">
        <v>-6473.3984375</v>
      </c>
      <c r="AR95" s="121">
        <v>-5680.6875</v>
      </c>
      <c r="AS95" s="121">
        <v>-5640.7353515625</v>
      </c>
      <c r="AT95" s="121">
        <v>-40927.4375</v>
      </c>
      <c r="AU95" s="121">
        <v>-17322.759765625</v>
      </c>
      <c r="AV95" s="121">
        <v>-5023.029296875</v>
      </c>
      <c r="AW95" s="121">
        <v>-9370.5693359375</v>
      </c>
      <c r="AX95" s="121">
        <v>-15623.255859375</v>
      </c>
      <c r="AY95" s="121">
        <v>-12806.1220703125</v>
      </c>
      <c r="AZ95" s="121">
        <v>-18325.013671875</v>
      </c>
      <c r="BA95" s="121">
        <v>-22006.6171875</v>
      </c>
      <c r="BB95" s="121">
        <v>-23797.9140625</v>
      </c>
      <c r="BC95" s="121">
        <v>-23166.294921875</v>
      </c>
      <c r="BD95" s="121">
        <v>-23794.892578125</v>
      </c>
      <c r="BE95" s="121">
        <v>-23236.37890625</v>
      </c>
      <c r="BF95" s="121">
        <v>-20146.111328125</v>
      </c>
      <c r="BG95" s="121">
        <v>-41807.6953125</v>
      </c>
      <c r="BH95" s="121">
        <v>-26327.259765625</v>
      </c>
      <c r="BI95" s="121">
        <v>-16763.35546875</v>
      </c>
      <c r="BJ95" s="121">
        <v>-19479.109375</v>
      </c>
      <c r="BK95" s="121">
        <v>-104.65406036376953</v>
      </c>
      <c r="BL95" s="121">
        <v>-33.026870727539063</v>
      </c>
      <c r="BM95" s="121">
        <v>-22760.26953125</v>
      </c>
      <c r="BN95" s="121">
        <v>-24033.9140625</v>
      </c>
      <c r="BO95" s="121">
        <v>-24649.59375</v>
      </c>
      <c r="BP95" s="121">
        <v>-2087.325927734375</v>
      </c>
      <c r="BQ95" s="121">
        <v>-2174.7587890625</v>
      </c>
      <c r="BR95" s="121">
        <v>-2207.5302734375</v>
      </c>
      <c r="BS95" s="121">
        <v>-2004.535888671875</v>
      </c>
      <c r="BT95" s="121">
        <v>-39211.80859375</v>
      </c>
      <c r="BU95" s="121">
        <v>-43350.8046875</v>
      </c>
      <c r="BV95" s="121">
        <v>-44001.515625</v>
      </c>
      <c r="BW95" s="121">
        <v>-41885.0234375</v>
      </c>
      <c r="BX95" s="121">
        <v>-24510.68359375</v>
      </c>
      <c r="BY95" s="121">
        <v>-23533.091796875</v>
      </c>
      <c r="BZ95" s="121">
        <v>-16570.912109375</v>
      </c>
      <c r="CA95" s="121">
        <v>-14991.5234375</v>
      </c>
      <c r="CB95" s="121">
        <v>-14892.134765625</v>
      </c>
      <c r="CC95" s="121">
        <v>-16279.76953125</v>
      </c>
      <c r="CD95" s="121">
        <v>-15919.4697265625</v>
      </c>
      <c r="CE95" s="121">
        <v>-15576.7802734375</v>
      </c>
      <c r="CF95" s="121">
        <v>-15271.9912109375</v>
      </c>
      <c r="CG95" s="121">
        <v>-15044.3466796875</v>
      </c>
      <c r="CH95" s="121">
        <v>-14902.9326171875</v>
      </c>
      <c r="CI95" s="121">
        <v>-14848.4345703125</v>
      </c>
      <c r="CJ95" s="121">
        <v>-20185.71484375</v>
      </c>
      <c r="CK95" s="121">
        <v>-14903.62890625</v>
      </c>
      <c r="CL95" s="121">
        <v>-15621.3603515625</v>
      </c>
      <c r="CM95" s="121">
        <v>-15455.8154296875</v>
      </c>
      <c r="CN95" s="121">
        <v>-19687.97265625</v>
      </c>
      <c r="CO95" s="121">
        <v>-20120.775390625</v>
      </c>
      <c r="CP95" s="121">
        <v>-20531.287109375</v>
      </c>
      <c r="CQ95" s="121">
        <v>-20410.154296875</v>
      </c>
      <c r="CR95" s="121">
        <v>-15271.05859375</v>
      </c>
      <c r="CS95" s="121">
        <v>-15128.4990234375</v>
      </c>
      <c r="CT95" s="121">
        <v>-17339.71875</v>
      </c>
      <c r="CU95" s="121">
        <v>-17964.322265625</v>
      </c>
      <c r="CV95" s="121">
        <v>-14059.8388671875</v>
      </c>
      <c r="CW95" s="121">
        <v>-13552.1552734375</v>
      </c>
      <c r="CX95" s="121">
        <v>-15091.55078125</v>
      </c>
      <c r="CY95" s="121">
        <v>-15913.037109375</v>
      </c>
      <c r="CZ95" s="121">
        <v>-16668.453125</v>
      </c>
      <c r="DA95" s="121">
        <v>-18567.080078125</v>
      </c>
      <c r="DB95" s="121">
        <v>-19151.41796875</v>
      </c>
      <c r="DC95" s="121">
        <v>-48941.8125</v>
      </c>
      <c r="DD95" s="121">
        <v>-14437.7978515625</v>
      </c>
      <c r="DE95" s="121">
        <v>-23182.3671875</v>
      </c>
      <c r="DF95" s="121">
        <v>-40999.24609375</v>
      </c>
      <c r="DG95" s="121">
        <v>-7697.71484375</v>
      </c>
      <c r="DH95" s="121">
        <v>-30377.20703125</v>
      </c>
      <c r="DI95" s="121">
        <v>-11100.2509765625</v>
      </c>
      <c r="DJ95" s="121">
        <v>-18055.41796875</v>
      </c>
      <c r="DK95" s="121">
        <v>-29536.2734375</v>
      </c>
      <c r="DL95" s="121">
        <v>-23700.19140625</v>
      </c>
      <c r="DM95" s="121">
        <v>-36977.78515625</v>
      </c>
      <c r="DN95" s="121">
        <v>-43679.94140625</v>
      </c>
      <c r="DO95" s="121">
        <v>-33586.15625</v>
      </c>
      <c r="DP95" s="121">
        <v>-39959.171875</v>
      </c>
      <c r="DQ95" s="121">
        <v>-54219.51953125</v>
      </c>
    </row>
    <row r="96" spans="13:121" ht="15" customHeight="1">
      <c r="AF96" s="121" t="s">
        <v>143</v>
      </c>
      <c r="AG96" s="121">
        <f t="shared" ca="1" si="14"/>
        <v>54300.734375</v>
      </c>
      <c r="AH96" s="121">
        <v>-19947.72265625</v>
      </c>
      <c r="AI96" s="121">
        <v>-16613.3671875</v>
      </c>
      <c r="AJ96" s="121">
        <v>-12358.734375</v>
      </c>
      <c r="AK96" s="121">
        <v>-1302.9530029296875</v>
      </c>
      <c r="AL96" s="121">
        <v>-1679.7713623046875</v>
      </c>
      <c r="AM96" s="121">
        <v>-463.86279296875</v>
      </c>
      <c r="AN96" s="121">
        <v>-881.390869140625</v>
      </c>
      <c r="AO96" s="121">
        <v>-7767.72021484375</v>
      </c>
      <c r="AP96" s="121">
        <v>-5750.21533203125</v>
      </c>
      <c r="AQ96" s="121">
        <v>-7650.49609375</v>
      </c>
      <c r="AR96" s="121">
        <v>-6306.58349609375</v>
      </c>
      <c r="AS96" s="121">
        <v>-5651.8994140625</v>
      </c>
      <c r="AT96" s="121">
        <v>-38751.3515625</v>
      </c>
      <c r="AU96" s="121">
        <v>-17055.560546875</v>
      </c>
      <c r="AV96" s="121">
        <v>-4923.83349609375</v>
      </c>
      <c r="AW96" s="121">
        <v>-9223.365234375</v>
      </c>
      <c r="AX96" s="121">
        <v>-15386.8173828125</v>
      </c>
      <c r="AY96" s="121">
        <v>-12614.1689453125</v>
      </c>
      <c r="AZ96" s="121">
        <v>-18036.9765625</v>
      </c>
      <c r="BA96" s="121">
        <v>-21609.31640625</v>
      </c>
      <c r="BB96" s="121">
        <v>-23263.365234375</v>
      </c>
      <c r="BC96" s="121">
        <v>-22504.345703125</v>
      </c>
      <c r="BD96" s="121">
        <v>-23211.177734375</v>
      </c>
      <c r="BE96" s="121">
        <v>-22772.552734375</v>
      </c>
      <c r="BF96" s="121">
        <v>-19811.337890625</v>
      </c>
      <c r="BG96" s="121">
        <v>-24249.830078125</v>
      </c>
      <c r="BH96" s="121">
        <v>-21179.0625</v>
      </c>
      <c r="BI96" s="121">
        <v>-19887.986328125</v>
      </c>
      <c r="BJ96" s="121">
        <v>-19536.30859375</v>
      </c>
      <c r="BK96" s="121">
        <v>-103.34516906738281</v>
      </c>
      <c r="BL96" s="121">
        <v>-32.607582092285156</v>
      </c>
      <c r="BM96" s="121">
        <v>-21760.72265625</v>
      </c>
      <c r="BN96" s="121">
        <v>-23102.5078125</v>
      </c>
      <c r="BO96" s="121">
        <v>-23790.341796875</v>
      </c>
      <c r="BP96" s="121">
        <v>-2026.4969482421875</v>
      </c>
      <c r="BQ96" s="121">
        <v>-2132.294189453125</v>
      </c>
      <c r="BR96" s="121">
        <v>-2158.14208984375</v>
      </c>
      <c r="BS96" s="121">
        <v>-1971.6025390625</v>
      </c>
      <c r="BT96" s="121">
        <v>-35808.2734375</v>
      </c>
      <c r="BU96" s="121">
        <v>-41324.62109375</v>
      </c>
      <c r="BV96" s="121">
        <v>-41719.86328125</v>
      </c>
      <c r="BW96" s="121">
        <v>-29079.78515625</v>
      </c>
      <c r="BX96" s="121">
        <v>-23695.236328125</v>
      </c>
      <c r="BY96" s="121">
        <v>-22778.57421875</v>
      </c>
      <c r="BZ96" s="121">
        <v>-18104.322265625</v>
      </c>
      <c r="CA96" s="121">
        <v>-16025.6650390625</v>
      </c>
      <c r="CB96" s="121">
        <v>-15855.705078125</v>
      </c>
      <c r="CC96" s="121">
        <v>-15739.53125</v>
      </c>
      <c r="CD96" s="121">
        <v>-14358.609375</v>
      </c>
      <c r="CE96" s="121">
        <v>-14710.3486328125</v>
      </c>
      <c r="CF96" s="121">
        <v>-14761.64453125</v>
      </c>
      <c r="CG96" s="121">
        <v>-15144.873046875</v>
      </c>
      <c r="CH96" s="121">
        <v>-15429.021484375</v>
      </c>
      <c r="CI96" s="121">
        <v>-15658.275390625</v>
      </c>
      <c r="CJ96" s="121">
        <v>-19911.2734375</v>
      </c>
      <c r="CK96" s="121">
        <v>-15488.0517578125</v>
      </c>
      <c r="CL96" s="121">
        <v>-16318.8662109375</v>
      </c>
      <c r="CM96" s="121">
        <v>-16273.8330078125</v>
      </c>
      <c r="CN96" s="121">
        <v>-20997.255859375</v>
      </c>
      <c r="CO96" s="121">
        <v>-21176.6953125</v>
      </c>
      <c r="CP96" s="121">
        <v>-20638.771484375</v>
      </c>
      <c r="CQ96" s="121">
        <v>-21138.27734375</v>
      </c>
      <c r="CR96" s="121">
        <v>-16266.6279296875</v>
      </c>
      <c r="CS96" s="121">
        <v>-16156.3583984375</v>
      </c>
      <c r="CT96" s="121">
        <v>-19027.00390625</v>
      </c>
      <c r="CU96" s="121">
        <v>-19654.1484375</v>
      </c>
      <c r="CV96" s="121">
        <v>-14796.1474609375</v>
      </c>
      <c r="CW96" s="121">
        <v>-14608.982421875</v>
      </c>
      <c r="CX96" s="121">
        <v>-16446.5078125</v>
      </c>
      <c r="CY96" s="121">
        <v>-17440.73046875</v>
      </c>
      <c r="CZ96" s="121">
        <v>-18302.94140625</v>
      </c>
      <c r="DA96" s="121">
        <v>-20204.095703125</v>
      </c>
      <c r="DB96" s="121">
        <v>-20666.224609375</v>
      </c>
      <c r="DC96" s="121">
        <v>-49007.89453125</v>
      </c>
      <c r="DD96" s="121">
        <v>-14489.6806640625</v>
      </c>
      <c r="DE96" s="121">
        <v>-23232.869140625</v>
      </c>
      <c r="DF96" s="121">
        <v>-41070.01171875</v>
      </c>
      <c r="DG96" s="121">
        <v>-7738.564453125</v>
      </c>
      <c r="DH96" s="121">
        <v>-30430.404296875</v>
      </c>
      <c r="DI96" s="121">
        <v>-11149.3408203125</v>
      </c>
      <c r="DJ96" s="121">
        <v>-18107.037109375</v>
      </c>
      <c r="DK96" s="121">
        <v>-29494.2265625</v>
      </c>
      <c r="DL96" s="121">
        <v>-23872.228515625</v>
      </c>
      <c r="DM96" s="121">
        <v>-36899.73046875</v>
      </c>
      <c r="DN96" s="121">
        <v>-43606.74609375</v>
      </c>
      <c r="DO96" s="121">
        <v>-33507.65234375</v>
      </c>
      <c r="DP96" s="121">
        <v>-39874.3203125</v>
      </c>
      <c r="DQ96" s="121">
        <v>-54300.734375</v>
      </c>
    </row>
    <row r="97" spans="31:121" ht="15" customHeight="1">
      <c r="AF97" s="121" t="s">
        <v>144</v>
      </c>
      <c r="AG97" s="121">
        <f t="shared" ca="1" si="14"/>
        <v>54450.35546875</v>
      </c>
      <c r="AH97" s="121">
        <v>-26546.943359375</v>
      </c>
      <c r="AI97" s="121">
        <v>-25822.69921875</v>
      </c>
      <c r="AJ97" s="121">
        <v>-24254.0859375</v>
      </c>
      <c r="AK97" s="121">
        <v>-678.80816650390625</v>
      </c>
      <c r="AL97" s="121">
        <v>-817.61163330078125</v>
      </c>
      <c r="AM97" s="121">
        <v>-305.6287841796875</v>
      </c>
      <c r="AN97" s="121">
        <v>-491.8570556640625</v>
      </c>
      <c r="AO97" s="121">
        <v>-22157.65234375</v>
      </c>
      <c r="AP97" s="121">
        <v>-19271.2265625</v>
      </c>
      <c r="AQ97" s="121">
        <v>-14262.5634765625</v>
      </c>
      <c r="AR97" s="121">
        <v>-9581.625</v>
      </c>
      <c r="AS97" s="121">
        <v>-4189.66259765625</v>
      </c>
      <c r="AT97" s="121">
        <v>-52276.921875</v>
      </c>
      <c r="AU97" s="121">
        <v>-14062.5380859375</v>
      </c>
      <c r="AV97" s="121">
        <v>-2817.17431640625</v>
      </c>
      <c r="AW97" s="121">
        <v>-6853.8330078125</v>
      </c>
      <c r="AX97" s="121">
        <v>-12550.3984375</v>
      </c>
      <c r="AY97" s="121">
        <v>-10007.6240234375</v>
      </c>
      <c r="AZ97" s="121">
        <v>-14939.0703125</v>
      </c>
      <c r="BA97" s="121">
        <v>-17976.876953125</v>
      </c>
      <c r="BB97" s="121">
        <v>-19024.376953125</v>
      </c>
      <c r="BC97" s="121">
        <v>-17678.697265625</v>
      </c>
      <c r="BD97" s="121">
        <v>-18722.96875</v>
      </c>
      <c r="BE97" s="121">
        <v>-18826.197265625</v>
      </c>
      <c r="BF97" s="121">
        <v>-16482.11328125</v>
      </c>
      <c r="BG97" s="121">
        <v>-25847.81640625</v>
      </c>
      <c r="BH97" s="121">
        <v>-22561.796875</v>
      </c>
      <c r="BI97" s="121">
        <v>-20874.892578125</v>
      </c>
      <c r="BJ97" s="121">
        <v>-20697.421875</v>
      </c>
      <c r="BK97" s="121">
        <v>-100.25672149658203</v>
      </c>
      <c r="BL97" s="121">
        <v>-31.637422561645508</v>
      </c>
      <c r="BM97" s="121">
        <v>-26650.431640625</v>
      </c>
      <c r="BN97" s="121">
        <v>-26245.13671875</v>
      </c>
      <c r="BO97" s="121">
        <v>-24910.076171875</v>
      </c>
      <c r="BP97" s="121">
        <v>-1313.07470703125</v>
      </c>
      <c r="BQ97" s="121">
        <v>-840.57061767578125</v>
      </c>
      <c r="BR97" s="121">
        <v>-816.39398193359375</v>
      </c>
      <c r="BS97" s="121">
        <v>-875.039794921875</v>
      </c>
      <c r="BT97" s="121">
        <v>-39263.09765625</v>
      </c>
      <c r="BU97" s="121">
        <v>-50054.09375</v>
      </c>
      <c r="BV97" s="121">
        <v>-48043.33984375</v>
      </c>
      <c r="BW97" s="121">
        <v>-31199.53515625</v>
      </c>
      <c r="BX97" s="121">
        <v>-22587.6015625</v>
      </c>
      <c r="BY97" s="121">
        <v>-19311.423828125</v>
      </c>
      <c r="BZ97" s="121">
        <v>-19102.94140625</v>
      </c>
      <c r="CA97" s="121">
        <v>-17292.4296875</v>
      </c>
      <c r="CB97" s="121">
        <v>-17137.099609375</v>
      </c>
      <c r="CC97" s="121">
        <v>-17037.298828125</v>
      </c>
      <c r="CD97" s="121">
        <v>-15764.9306640625</v>
      </c>
      <c r="CE97" s="121">
        <v>-16295.033203125</v>
      </c>
      <c r="CF97" s="121">
        <v>-16134.2431640625</v>
      </c>
      <c r="CG97" s="121">
        <v>-16112.7578125</v>
      </c>
      <c r="CH97" s="121">
        <v>-16560.798828125</v>
      </c>
      <c r="CI97" s="121">
        <v>-16898.494140625</v>
      </c>
      <c r="CJ97" s="121">
        <v>-19743.6875</v>
      </c>
      <c r="CK97" s="121">
        <v>-16555.40625</v>
      </c>
      <c r="CL97" s="121">
        <v>-17215.3359375</v>
      </c>
      <c r="CM97" s="121">
        <v>-17215.98828125</v>
      </c>
      <c r="CN97" s="121">
        <v>-22123.46875</v>
      </c>
      <c r="CO97" s="121">
        <v>-22136.568359375</v>
      </c>
      <c r="CP97" s="121">
        <v>-20768.94140625</v>
      </c>
      <c r="CQ97" s="121">
        <v>-21760.4765625</v>
      </c>
      <c r="CR97" s="121">
        <v>-17402.939453125</v>
      </c>
      <c r="CS97" s="121">
        <v>-17371.20703125</v>
      </c>
      <c r="CT97" s="121">
        <v>-20452.951171875</v>
      </c>
      <c r="CU97" s="121">
        <v>-21071.181640625</v>
      </c>
      <c r="CV97" s="121">
        <v>-15926.05859375</v>
      </c>
      <c r="CW97" s="121">
        <v>-15689.9443359375</v>
      </c>
      <c r="CX97" s="121">
        <v>-17662.58984375</v>
      </c>
      <c r="CY97" s="121">
        <v>-18771.361328125</v>
      </c>
      <c r="CZ97" s="121">
        <v>-19700.69140625</v>
      </c>
      <c r="DA97" s="121">
        <v>-21570.341796875</v>
      </c>
      <c r="DB97" s="121">
        <v>-21928.21875</v>
      </c>
      <c r="DC97" s="121">
        <v>-49201.6640625</v>
      </c>
      <c r="DD97" s="121">
        <v>-14599.4873046875</v>
      </c>
      <c r="DE97" s="121">
        <v>-23367.45703125</v>
      </c>
      <c r="DF97" s="121">
        <v>-41251.2578125</v>
      </c>
      <c r="DG97" s="121">
        <v>-7810.23876953125</v>
      </c>
      <c r="DH97" s="121">
        <v>-30581.548828125</v>
      </c>
      <c r="DI97" s="121">
        <v>-11243.8671875</v>
      </c>
      <c r="DJ97" s="121">
        <v>-18229.31640625</v>
      </c>
      <c r="DK97" s="121">
        <v>-29508.29296875</v>
      </c>
      <c r="DL97" s="121">
        <v>-24047.11328125</v>
      </c>
      <c r="DM97" s="121">
        <v>-36888.328125</v>
      </c>
      <c r="DN97" s="121">
        <v>-43611.77734375</v>
      </c>
      <c r="DO97" s="121">
        <v>-33494.08984375</v>
      </c>
      <c r="DP97" s="121">
        <v>-39860.59765625</v>
      </c>
      <c r="DQ97" s="121">
        <v>-54450.35546875</v>
      </c>
    </row>
    <row r="98" spans="31:121" ht="15" customHeight="1">
      <c r="AF98" s="121" t="s">
        <v>145</v>
      </c>
      <c r="AG98" s="121">
        <f t="shared" ca="1" si="14"/>
        <v>54440.7734375</v>
      </c>
      <c r="AH98" s="121">
        <v>-27304.76171875</v>
      </c>
      <c r="AI98" s="121">
        <v>-22790.751953125</v>
      </c>
      <c r="AJ98" s="121">
        <v>-17517.15234375</v>
      </c>
      <c r="AK98" s="121">
        <v>-1216.9075927734375</v>
      </c>
      <c r="AL98" s="121">
        <v>-1710.028076171875</v>
      </c>
      <c r="AM98" s="121">
        <v>-359.56396484375</v>
      </c>
      <c r="AN98" s="121">
        <v>-774.7237548828125</v>
      </c>
      <c r="AO98" s="121">
        <v>-12529.9658203125</v>
      </c>
      <c r="AP98" s="121">
        <v>-10322.259765625</v>
      </c>
      <c r="AQ98" s="121">
        <v>-7106.43212890625</v>
      </c>
      <c r="AR98" s="121">
        <v>-3589.562744140625</v>
      </c>
      <c r="AS98" s="121">
        <v>-3420.67626953125</v>
      </c>
      <c r="AT98" s="121">
        <v>-51094.05859375</v>
      </c>
      <c r="AU98" s="121">
        <v>-18398.34765625</v>
      </c>
      <c r="AV98" s="121">
        <v>-3476.400146484375</v>
      </c>
      <c r="AW98" s="121">
        <v>-6133.083984375</v>
      </c>
      <c r="AX98" s="121">
        <v>-15658.50390625</v>
      </c>
      <c r="AY98" s="121">
        <v>-11269.5419921875</v>
      </c>
      <c r="AZ98" s="121">
        <v>-20080.802734375</v>
      </c>
      <c r="BA98" s="121">
        <v>-27094.42578125</v>
      </c>
      <c r="BB98" s="121">
        <v>-32675.80859375</v>
      </c>
      <c r="BC98" s="121">
        <v>-35541.484375</v>
      </c>
      <c r="BD98" s="121">
        <v>-34464.40234375</v>
      </c>
      <c r="BE98" s="121">
        <v>-30208.572265625</v>
      </c>
      <c r="BF98" s="121">
        <v>-23364.828125</v>
      </c>
      <c r="BG98" s="121">
        <v>-26885.51171875</v>
      </c>
      <c r="BH98" s="121">
        <v>-23554.794921875</v>
      </c>
      <c r="BI98" s="121">
        <v>-21572.6640625</v>
      </c>
      <c r="BJ98" s="121">
        <v>-21626.265625</v>
      </c>
      <c r="BK98" s="121">
        <v>-96.043777465820313</v>
      </c>
      <c r="BL98" s="121">
        <v>-30.321491241455078</v>
      </c>
      <c r="BM98" s="121">
        <v>-29993.841796875</v>
      </c>
      <c r="BN98" s="121">
        <v>-32466.544921875</v>
      </c>
      <c r="BO98" s="121">
        <v>-34511.52734375</v>
      </c>
      <c r="BP98" s="121">
        <v>-4680.701171875</v>
      </c>
      <c r="BQ98" s="121">
        <v>-2943.540771484375</v>
      </c>
      <c r="BR98" s="121">
        <v>-3737.4619140625</v>
      </c>
      <c r="BS98" s="121">
        <v>-2276.845947265625</v>
      </c>
      <c r="BT98" s="121">
        <v>-40222.4921875</v>
      </c>
      <c r="BU98" s="121">
        <v>-50571.0546875</v>
      </c>
      <c r="BV98" s="121">
        <v>-48801.48828125</v>
      </c>
      <c r="BW98" s="121">
        <v>-32234.111328125</v>
      </c>
      <c r="BX98" s="121">
        <v>-35627.55078125</v>
      </c>
      <c r="BY98" s="121">
        <v>-35860.80859375</v>
      </c>
      <c r="BZ98" s="121">
        <v>-19900.828125</v>
      </c>
      <c r="CA98" s="121">
        <v>-17845.001953125</v>
      </c>
      <c r="CB98" s="121">
        <v>-17712.201171875</v>
      </c>
      <c r="CC98" s="121">
        <v>-17796.126953125</v>
      </c>
      <c r="CD98" s="121">
        <v>-16437.767578125</v>
      </c>
      <c r="CE98" s="121">
        <v>-16932.82421875</v>
      </c>
      <c r="CF98" s="121">
        <v>-16739.80078125</v>
      </c>
      <c r="CG98" s="121">
        <v>-16730.8515625</v>
      </c>
      <c r="CH98" s="121">
        <v>-17188.326171875</v>
      </c>
      <c r="CI98" s="121">
        <v>-17499.080078125</v>
      </c>
      <c r="CJ98" s="121">
        <v>-19957.65234375</v>
      </c>
      <c r="CK98" s="121">
        <v>-17032.84375</v>
      </c>
      <c r="CL98" s="121">
        <v>-17705.150390625</v>
      </c>
      <c r="CM98" s="121">
        <v>-17725.14453125</v>
      </c>
      <c r="CN98" s="121">
        <v>-22518.40625</v>
      </c>
      <c r="CO98" s="121">
        <v>-22516.89453125</v>
      </c>
      <c r="CP98" s="121">
        <v>-21091.681640625</v>
      </c>
      <c r="CQ98" s="121">
        <v>-22135.9609375</v>
      </c>
      <c r="CR98" s="121">
        <v>-17924.37109375</v>
      </c>
      <c r="CS98" s="121">
        <v>-17909.330078125</v>
      </c>
      <c r="CT98" s="121">
        <v>-20887.984375</v>
      </c>
      <c r="CU98" s="121">
        <v>-21497.76953125</v>
      </c>
      <c r="CV98" s="121">
        <v>-16410.138671875</v>
      </c>
      <c r="CW98" s="121">
        <v>-16145.7841796875</v>
      </c>
      <c r="CX98" s="121">
        <v>-18117.751953125</v>
      </c>
      <c r="CY98" s="121">
        <v>-19220.111328125</v>
      </c>
      <c r="CZ98" s="121">
        <v>-20142.822265625</v>
      </c>
      <c r="DA98" s="121">
        <v>-21986.740234375</v>
      </c>
      <c r="DB98" s="121">
        <v>-22332.724609375</v>
      </c>
      <c r="DC98" s="121">
        <v>-49195.89453125</v>
      </c>
      <c r="DD98" s="121">
        <v>-14604.1083984375</v>
      </c>
      <c r="DE98" s="121">
        <v>-23370.724609375</v>
      </c>
      <c r="DF98" s="121">
        <v>-41248.2890625</v>
      </c>
      <c r="DG98" s="121">
        <v>-7813.7880859375</v>
      </c>
      <c r="DH98" s="121">
        <v>-30582.681640625</v>
      </c>
      <c r="DI98" s="121">
        <v>-11248.283203125</v>
      </c>
      <c r="DJ98" s="121">
        <v>-18233.55859375</v>
      </c>
      <c r="DK98" s="121">
        <v>-29644.908203125</v>
      </c>
      <c r="DL98" s="121">
        <v>-24408.111328125</v>
      </c>
      <c r="DM98" s="121">
        <v>-36921.9140625</v>
      </c>
      <c r="DN98" s="121">
        <v>-43621.9765625</v>
      </c>
      <c r="DO98" s="121">
        <v>-33558.8515625</v>
      </c>
      <c r="DP98" s="121">
        <v>-39881.70703125</v>
      </c>
      <c r="DQ98" s="121">
        <v>-54440.7734375</v>
      </c>
    </row>
    <row r="99" spans="31:121" ht="15" customHeight="1">
      <c r="AF99" s="121" t="s">
        <v>146</v>
      </c>
      <c r="AG99" s="121">
        <f t="shared" ca="1" si="14"/>
        <v>54393.1953125</v>
      </c>
      <c r="AH99" s="121">
        <v>-24851.11328125</v>
      </c>
      <c r="AI99" s="121">
        <v>-20596.04296875</v>
      </c>
      <c r="AJ99" s="121">
        <v>-15657.58984375</v>
      </c>
      <c r="AK99" s="121">
        <v>-4865.8955078125</v>
      </c>
      <c r="AL99" s="121">
        <v>-6573.1552734375</v>
      </c>
      <c r="AM99" s="121">
        <v>-1354.4000244140625</v>
      </c>
      <c r="AN99" s="121">
        <v>-3110.92724609375</v>
      </c>
      <c r="AO99" s="121">
        <v>-10933.970703125</v>
      </c>
      <c r="AP99" s="121">
        <v>-8961.1259765625</v>
      </c>
      <c r="AQ99" s="121">
        <v>-5979.2548828125</v>
      </c>
      <c r="AR99" s="121">
        <v>-2731.201904296875</v>
      </c>
      <c r="AS99" s="121">
        <v>-3649.0478515625</v>
      </c>
      <c r="AT99" s="121">
        <v>-51731.44921875</v>
      </c>
      <c r="AU99" s="121">
        <v>-14363.09375</v>
      </c>
      <c r="AV99" s="121">
        <v>-13090.9228515625</v>
      </c>
      <c r="AW99" s="121">
        <v>-13781.751953125</v>
      </c>
      <c r="AX99" s="121">
        <v>-14065.951171875</v>
      </c>
      <c r="AY99" s="121">
        <v>-14076.3779296875</v>
      </c>
      <c r="AZ99" s="121">
        <v>-15178.669921875</v>
      </c>
      <c r="BA99" s="121">
        <v>-22079.294921875</v>
      </c>
      <c r="BB99" s="121">
        <v>-28520.939453125</v>
      </c>
      <c r="BC99" s="121">
        <v>-31846.75</v>
      </c>
      <c r="BD99" s="121">
        <v>-30546.5234375</v>
      </c>
      <c r="BE99" s="121">
        <v>-25752.826171875</v>
      </c>
      <c r="BF99" s="121">
        <v>-18245.236328125</v>
      </c>
      <c r="BG99" s="121">
        <v>-27636.2734375</v>
      </c>
      <c r="BH99" s="121">
        <v>-24278.810546875</v>
      </c>
      <c r="BI99" s="121">
        <v>-22255.669921875</v>
      </c>
      <c r="BJ99" s="121">
        <v>-22325.900390625</v>
      </c>
      <c r="BK99" s="121">
        <v>-93.3533935546875</v>
      </c>
      <c r="BL99" s="121">
        <v>-29.408855438232422</v>
      </c>
      <c r="BM99" s="121">
        <v>-27362.892578125</v>
      </c>
      <c r="BN99" s="121">
        <v>-29641.677734375</v>
      </c>
      <c r="BO99" s="121">
        <v>-31457.40234375</v>
      </c>
      <c r="BP99" s="121">
        <v>-12153.263671875</v>
      </c>
      <c r="BQ99" s="121">
        <v>-9686.62890625</v>
      </c>
      <c r="BR99" s="121">
        <v>-11014.3837890625</v>
      </c>
      <c r="BS99" s="121">
        <v>-8194.767578125</v>
      </c>
      <c r="BT99" s="121">
        <v>-41028.61328125</v>
      </c>
      <c r="BU99" s="121">
        <v>-51432.13671875</v>
      </c>
      <c r="BV99" s="121">
        <v>-49633.390625</v>
      </c>
      <c r="BW99" s="121">
        <v>-33012.26953125</v>
      </c>
      <c r="BX99" s="121">
        <v>-32343.59765625</v>
      </c>
      <c r="BY99" s="121">
        <v>-32393.244140625</v>
      </c>
      <c r="BZ99" s="121">
        <v>-20571.59765625</v>
      </c>
      <c r="CA99" s="121">
        <v>-18434.35546875</v>
      </c>
      <c r="CB99" s="121">
        <v>-18306.146484375</v>
      </c>
      <c r="CC99" s="121">
        <v>-18458.82421875</v>
      </c>
      <c r="CD99" s="121">
        <v>-17068.025390625</v>
      </c>
      <c r="CE99" s="121">
        <v>-17566.330078125</v>
      </c>
      <c r="CF99" s="121">
        <v>-17367.921875</v>
      </c>
      <c r="CG99" s="121">
        <v>-17346.939453125</v>
      </c>
      <c r="CH99" s="121">
        <v>-17796.1015625</v>
      </c>
      <c r="CI99" s="121">
        <v>-18099.36328125</v>
      </c>
      <c r="CJ99" s="121">
        <v>-20227.005859375</v>
      </c>
      <c r="CK99" s="121">
        <v>-17622.712890625</v>
      </c>
      <c r="CL99" s="121">
        <v>-18300.947265625</v>
      </c>
      <c r="CM99" s="121">
        <v>-18311.890625</v>
      </c>
      <c r="CN99" s="121">
        <v>-23024.759765625</v>
      </c>
      <c r="CO99" s="121">
        <v>-23006.630859375</v>
      </c>
      <c r="CP99" s="121">
        <v>-21508.861328125</v>
      </c>
      <c r="CQ99" s="121">
        <v>-22622.45703125</v>
      </c>
      <c r="CR99" s="121">
        <v>-18508.3046875</v>
      </c>
      <c r="CS99" s="121">
        <v>-18494.701171875</v>
      </c>
      <c r="CT99" s="121">
        <v>-21434.34765625</v>
      </c>
      <c r="CU99" s="121">
        <v>-22036.51171875</v>
      </c>
      <c r="CV99" s="121">
        <v>-17010.138671875</v>
      </c>
      <c r="CW99" s="121">
        <v>-16713.974609375</v>
      </c>
      <c r="CX99" s="121">
        <v>-18680.912109375</v>
      </c>
      <c r="CY99" s="121">
        <v>-19777.76953125</v>
      </c>
      <c r="CZ99" s="121">
        <v>-20695.044921875</v>
      </c>
      <c r="DA99" s="121">
        <v>-22515.419921875</v>
      </c>
      <c r="DB99" s="121">
        <v>-22848.896484375</v>
      </c>
      <c r="DC99" s="121">
        <v>-49130.79296875</v>
      </c>
      <c r="DD99" s="121">
        <v>-14581.9267578125</v>
      </c>
      <c r="DE99" s="121">
        <v>-23336.380859375</v>
      </c>
      <c r="DF99" s="121">
        <v>-41193.33203125</v>
      </c>
      <c r="DG99" s="121">
        <v>-7802.14794921875</v>
      </c>
      <c r="DH99" s="121">
        <v>-30539.732421875</v>
      </c>
      <c r="DI99" s="121">
        <v>-11231.1142578125</v>
      </c>
      <c r="DJ99" s="121">
        <v>-18205.78515625</v>
      </c>
      <c r="DK99" s="121">
        <v>-29811.20703125</v>
      </c>
      <c r="DL99" s="121">
        <v>-24881.314453125</v>
      </c>
      <c r="DM99" s="121">
        <v>-36947.45703125</v>
      </c>
      <c r="DN99" s="121">
        <v>-43610.68359375</v>
      </c>
      <c r="DO99" s="121">
        <v>-33627.37890625</v>
      </c>
      <c r="DP99" s="121">
        <v>-39889.07421875</v>
      </c>
      <c r="DQ99" s="121">
        <v>-54393.1953125</v>
      </c>
    </row>
    <row r="100" spans="31:121" ht="15" customHeight="1">
      <c r="AF100" s="121" t="s">
        <v>147</v>
      </c>
      <c r="AG100" s="121">
        <f t="shared" ca="1" si="14"/>
        <v>54374.50390625</v>
      </c>
      <c r="AH100" s="121">
        <v>-22429.771484375</v>
      </c>
      <c r="AI100" s="121">
        <v>-18799.06640625</v>
      </c>
      <c r="AJ100" s="121">
        <v>-14484.5849609375</v>
      </c>
      <c r="AK100" s="121">
        <v>-850.54339599609375</v>
      </c>
      <c r="AL100" s="121">
        <v>-1094.2635498046875</v>
      </c>
      <c r="AM100" s="121">
        <v>-300.57855224609375</v>
      </c>
      <c r="AN100" s="121">
        <v>-569.623046875</v>
      </c>
      <c r="AO100" s="121">
        <v>-10216.4365234375</v>
      </c>
      <c r="AP100" s="121">
        <v>-8515.06640625</v>
      </c>
      <c r="AQ100" s="121">
        <v>-5746.08544921875</v>
      </c>
      <c r="AR100" s="121">
        <v>-2658.536865234375</v>
      </c>
      <c r="AS100" s="121">
        <v>-3763.572509765625</v>
      </c>
      <c r="AT100" s="121">
        <v>-52004.16015625</v>
      </c>
      <c r="AU100" s="121">
        <v>-5996.58056640625</v>
      </c>
      <c r="AV100" s="121">
        <v>-6346.78173828125</v>
      </c>
      <c r="AW100" s="121">
        <v>-6300.2333984375</v>
      </c>
      <c r="AX100" s="121">
        <v>-5864.91796875</v>
      </c>
      <c r="AY100" s="121">
        <v>-6061.0322265625</v>
      </c>
      <c r="AZ100" s="121">
        <v>-6879.265625</v>
      </c>
      <c r="BA100" s="121">
        <v>-14331.7509765625</v>
      </c>
      <c r="BB100" s="121">
        <v>-21894.560546875</v>
      </c>
      <c r="BC100" s="121">
        <v>-26333.498046875</v>
      </c>
      <c r="BD100" s="121">
        <v>-24478.296875</v>
      </c>
      <c r="BE100" s="121">
        <v>-18560.12890625</v>
      </c>
      <c r="BF100" s="121">
        <v>-10171.248046875</v>
      </c>
      <c r="BG100" s="121">
        <v>-27813.22265625</v>
      </c>
      <c r="BH100" s="121">
        <v>-24445.783203125</v>
      </c>
      <c r="BI100" s="121">
        <v>-22435.216796875</v>
      </c>
      <c r="BJ100" s="121">
        <v>-22491.2265625</v>
      </c>
      <c r="BK100" s="121">
        <v>-106.67626190185547</v>
      </c>
      <c r="BL100" s="121">
        <v>-33.420581817626953</v>
      </c>
      <c r="BM100" s="121">
        <v>-24506.404296875</v>
      </c>
      <c r="BN100" s="121">
        <v>-26302.51953125</v>
      </c>
      <c r="BO100" s="121">
        <v>-27544.28515625</v>
      </c>
      <c r="BP100" s="121">
        <v>-6130.66650390625</v>
      </c>
      <c r="BQ100" s="121">
        <v>-4530.0166015625</v>
      </c>
      <c r="BR100" s="121">
        <v>-5626.6552734375</v>
      </c>
      <c r="BS100" s="121">
        <v>-2655.9716796875</v>
      </c>
      <c r="BT100" s="121">
        <v>-41246.46484375</v>
      </c>
      <c r="BU100" s="121">
        <v>-51698.1796875</v>
      </c>
      <c r="BV100" s="121">
        <v>-49880.4765625</v>
      </c>
      <c r="BW100" s="121">
        <v>-33205.92578125</v>
      </c>
      <c r="BX100" s="121">
        <v>-27852.71484375</v>
      </c>
      <c r="BY100" s="121">
        <v>-27451.390625</v>
      </c>
      <c r="BZ100" s="121">
        <v>-20742.88671875</v>
      </c>
      <c r="CA100" s="121">
        <v>-18577.984375</v>
      </c>
      <c r="CB100" s="121">
        <v>-18450.0390625</v>
      </c>
      <c r="CC100" s="121">
        <v>-18619.44921875</v>
      </c>
      <c r="CD100" s="121">
        <v>-17217.5546875</v>
      </c>
      <c r="CE100" s="121">
        <v>-17710.9296875</v>
      </c>
      <c r="CF100" s="121">
        <v>-17512.984375</v>
      </c>
      <c r="CG100" s="121">
        <v>-17505.935546875</v>
      </c>
      <c r="CH100" s="121">
        <v>-17946.748046875</v>
      </c>
      <c r="CI100" s="121">
        <v>-18245.384765625</v>
      </c>
      <c r="CJ100" s="121">
        <v>-20313.1796875</v>
      </c>
      <c r="CK100" s="121">
        <v>-17775.37109375</v>
      </c>
      <c r="CL100" s="121">
        <v>-18452.63671875</v>
      </c>
      <c r="CM100" s="121">
        <v>-18461.60546875</v>
      </c>
      <c r="CN100" s="121">
        <v>-23154.5390625</v>
      </c>
      <c r="CO100" s="121">
        <v>-23136.203125</v>
      </c>
      <c r="CP100" s="121">
        <v>-21634.15234375</v>
      </c>
      <c r="CQ100" s="121">
        <v>-22758.40625</v>
      </c>
      <c r="CR100" s="121">
        <v>-18654.0546875</v>
      </c>
      <c r="CS100" s="121">
        <v>-18638.5859375</v>
      </c>
      <c r="CT100" s="121">
        <v>-21570.748046875</v>
      </c>
      <c r="CU100" s="121">
        <v>-22170.94140625</v>
      </c>
      <c r="CV100" s="121">
        <v>-17165.224609375</v>
      </c>
      <c r="CW100" s="121">
        <v>-16859.66796875</v>
      </c>
      <c r="CX100" s="121">
        <v>-18825.3359375</v>
      </c>
      <c r="CY100" s="121">
        <v>-19918.888671875</v>
      </c>
      <c r="CZ100" s="121">
        <v>-20833.546875</v>
      </c>
      <c r="DA100" s="121">
        <v>-22647.966796875</v>
      </c>
      <c r="DB100" s="121">
        <v>-22979.921875</v>
      </c>
      <c r="DC100" s="121">
        <v>-49105.44921875</v>
      </c>
      <c r="DD100" s="121">
        <v>-14572.4033203125</v>
      </c>
      <c r="DE100" s="121">
        <v>-23322.34375</v>
      </c>
      <c r="DF100" s="121">
        <v>-41171.56640625</v>
      </c>
      <c r="DG100" s="121">
        <v>-7796.86865234375</v>
      </c>
      <c r="DH100" s="121">
        <v>-30522.529296875</v>
      </c>
      <c r="DI100" s="121">
        <v>-11223.552734375</v>
      </c>
      <c r="DJ100" s="121">
        <v>-18194.16796875</v>
      </c>
      <c r="DK100" s="121">
        <v>-29861.71484375</v>
      </c>
      <c r="DL100" s="121">
        <v>-25022.892578125</v>
      </c>
      <c r="DM100" s="121">
        <v>-36955.21875</v>
      </c>
      <c r="DN100" s="121">
        <v>-43606.71484375</v>
      </c>
      <c r="DO100" s="121">
        <v>-33648.40234375</v>
      </c>
      <c r="DP100" s="121">
        <v>-39891.2890625</v>
      </c>
      <c r="DQ100" s="121">
        <v>-54374.50390625</v>
      </c>
    </row>
    <row r="101" spans="31:121" ht="15" customHeight="1">
      <c r="AF101" s="121" t="s">
        <v>121</v>
      </c>
      <c r="AG101" s="121">
        <f t="shared" ca="1" si="14"/>
        <v>55847.40234375</v>
      </c>
      <c r="AH101" s="121">
        <v>-31033.759765625</v>
      </c>
      <c r="AI101" s="121">
        <v>-30243.47265625</v>
      </c>
      <c r="AJ101" s="121">
        <v>-25697.1953125</v>
      </c>
      <c r="AK101" s="121">
        <v>-4618.890625</v>
      </c>
      <c r="AL101" s="121">
        <v>-3870.209228515625</v>
      </c>
      <c r="AM101" s="121">
        <v>-1443.6009521484375</v>
      </c>
      <c r="AN101" s="121">
        <v>-2893.482177734375</v>
      </c>
      <c r="AO101" s="121">
        <v>-17469.69140625</v>
      </c>
      <c r="AP101" s="121">
        <v>-11897.9365234375</v>
      </c>
      <c r="AQ101" s="121">
        <v>-8080.55908203125</v>
      </c>
      <c r="AR101" s="121">
        <v>-7162.28515625</v>
      </c>
      <c r="AS101" s="121">
        <v>-5432.8857421875</v>
      </c>
      <c r="AT101" s="121">
        <v>-55847.40234375</v>
      </c>
      <c r="AU101" s="121">
        <v>-316.44866943359375</v>
      </c>
      <c r="AV101" s="121">
        <v>1898.033203125</v>
      </c>
      <c r="AW101" s="121">
        <v>-1489.080078125</v>
      </c>
      <c r="AX101" s="121">
        <v>-1844.899658203125</v>
      </c>
      <c r="AY101" s="121">
        <v>-3244.847900390625</v>
      </c>
      <c r="AZ101" s="121">
        <v>2250.44482421875</v>
      </c>
      <c r="BA101" s="121">
        <v>-3646.59423828125</v>
      </c>
      <c r="BB101" s="121">
        <v>-15954.5224609375</v>
      </c>
      <c r="BC101" s="121">
        <v>-24316.748046875</v>
      </c>
      <c r="BD101" s="121">
        <v>-20519.73828125</v>
      </c>
      <c r="BE101" s="121">
        <v>-10508.3017578125</v>
      </c>
      <c r="BF101" s="121">
        <v>864.21881103515625</v>
      </c>
      <c r="BG101" s="121">
        <v>-28920.3984375</v>
      </c>
      <c r="BH101" s="121">
        <v>-25700.65234375</v>
      </c>
      <c r="BI101" s="121">
        <v>-27507.921875</v>
      </c>
      <c r="BJ101" s="121">
        <v>-26183.51953125</v>
      </c>
      <c r="BK101" s="121">
        <v>1088.6298828125</v>
      </c>
      <c r="BL101" s="121">
        <v>-135.07841491699219</v>
      </c>
      <c r="BM101" s="121">
        <v>-31625.08984375</v>
      </c>
      <c r="BN101" s="121">
        <v>-31791.115234375</v>
      </c>
      <c r="BO101" s="121">
        <v>-31074.39453125</v>
      </c>
      <c r="BP101" s="121">
        <v>4300.23193359375</v>
      </c>
      <c r="BQ101" s="121">
        <v>1576.9888916015625</v>
      </c>
      <c r="BR101" s="121">
        <v>3456.403564453125</v>
      </c>
      <c r="BS101" s="121">
        <v>-2335.485107421875</v>
      </c>
      <c r="BT101" s="121">
        <v>-42447.60546875</v>
      </c>
      <c r="BU101" s="121">
        <v>-53636.25390625</v>
      </c>
      <c r="BV101" s="121">
        <v>-51486.18359375</v>
      </c>
      <c r="BW101" s="121">
        <v>-34222.46875</v>
      </c>
      <c r="BX101" s="121">
        <v>-29713.228515625</v>
      </c>
      <c r="BY101" s="121">
        <v>-27424.1875</v>
      </c>
      <c r="BZ101" s="121">
        <v>-21394.759765625</v>
      </c>
      <c r="CA101" s="121">
        <v>-22102.572265625</v>
      </c>
      <c r="CB101" s="121">
        <v>-20966.25390625</v>
      </c>
      <c r="CC101" s="121">
        <v>-17674.947265625</v>
      </c>
      <c r="CD101" s="121">
        <v>-14648.6728515625</v>
      </c>
      <c r="CE101" s="121">
        <v>-19143.1875</v>
      </c>
      <c r="CF101" s="121">
        <v>-19146.248046875</v>
      </c>
      <c r="CG101" s="121">
        <v>-19373</v>
      </c>
      <c r="CH101" s="121">
        <v>-19336.39453125</v>
      </c>
      <c r="CI101" s="121">
        <v>-19954.248046875</v>
      </c>
      <c r="CJ101" s="121">
        <v>-22470.427734375</v>
      </c>
      <c r="CK101" s="121">
        <v>-21152.34765625</v>
      </c>
      <c r="CL101" s="121">
        <v>-29117.8203125</v>
      </c>
      <c r="CM101" s="121">
        <v>-28706.33984375</v>
      </c>
      <c r="CN101" s="121">
        <v>-25561.56640625</v>
      </c>
      <c r="CO101" s="121">
        <v>-25618.3828125</v>
      </c>
      <c r="CP101" s="121">
        <v>-24454.638671875</v>
      </c>
      <c r="CQ101" s="121">
        <v>-25537.93359375</v>
      </c>
      <c r="CR101" s="121">
        <v>-25064.310546875</v>
      </c>
      <c r="CS101" s="121">
        <v>-23436.17578125</v>
      </c>
      <c r="CT101" s="121">
        <v>-23037.521484375</v>
      </c>
      <c r="CU101" s="121">
        <v>-24119.853515625</v>
      </c>
      <c r="CV101" s="121">
        <v>-17717.328125</v>
      </c>
      <c r="CW101" s="121">
        <v>-15107.9189453125</v>
      </c>
      <c r="CX101" s="121">
        <v>-20180.103515625</v>
      </c>
      <c r="CY101" s="121">
        <v>-20658.70703125</v>
      </c>
      <c r="CZ101" s="121">
        <v>-21457.01171875</v>
      </c>
      <c r="DA101" s="121">
        <v>-24851.57421875</v>
      </c>
      <c r="DB101" s="121">
        <v>-25322.142578125</v>
      </c>
      <c r="DC101" s="121">
        <v>-48706.67578125</v>
      </c>
      <c r="DD101" s="121">
        <v>-14402.06640625</v>
      </c>
      <c r="DE101" s="121">
        <v>-23084.37890625</v>
      </c>
      <c r="DF101" s="121">
        <v>-40825.33984375</v>
      </c>
      <c r="DG101" s="121">
        <v>-7699.28076171875</v>
      </c>
      <c r="DH101" s="121">
        <v>-30239.927734375</v>
      </c>
      <c r="DI101" s="121">
        <v>-11085.515625</v>
      </c>
      <c r="DJ101" s="121">
        <v>-17991.357421875</v>
      </c>
      <c r="DK101" s="121">
        <v>-30945.5</v>
      </c>
      <c r="DL101" s="121">
        <v>-27852.873046875</v>
      </c>
      <c r="DM101" s="121">
        <v>-37162.88671875</v>
      </c>
      <c r="DN101" s="121">
        <v>-43565.4375</v>
      </c>
      <c r="DO101" s="121">
        <v>-34138.78125</v>
      </c>
      <c r="DP101" s="121">
        <v>-39992.46484375</v>
      </c>
      <c r="DQ101" s="121">
        <v>-54095.32421875</v>
      </c>
    </row>
    <row r="103" spans="31:121" ht="15" customHeight="1">
      <c r="AG103" s="121" t="s">
        <v>337</v>
      </c>
      <c r="AH103" s="121" t="s">
        <v>338</v>
      </c>
      <c r="AI103" s="121" t="s">
        <v>339</v>
      </c>
      <c r="AJ103" s="121" t="s">
        <v>340</v>
      </c>
      <c r="AK103" s="121" t="s">
        <v>341</v>
      </c>
      <c r="AL103" s="121" t="s">
        <v>342</v>
      </c>
      <c r="AM103" s="121" t="s">
        <v>343</v>
      </c>
      <c r="AN103" s="121" t="s">
        <v>344</v>
      </c>
      <c r="AO103" s="121" t="s">
        <v>345</v>
      </c>
      <c r="AP103" s="121" t="s">
        <v>346</v>
      </c>
      <c r="AQ103" s="121" t="s">
        <v>347</v>
      </c>
      <c r="AR103" s="121" t="s">
        <v>348</v>
      </c>
      <c r="AS103" s="121" t="s">
        <v>349</v>
      </c>
      <c r="AT103" s="121" t="s">
        <v>350</v>
      </c>
      <c r="AU103" s="121" t="s">
        <v>351</v>
      </c>
      <c r="AV103" s="121" t="s">
        <v>352</v>
      </c>
      <c r="AW103" s="121" t="s">
        <v>353</v>
      </c>
      <c r="AX103" s="121" t="s">
        <v>354</v>
      </c>
      <c r="AY103" s="121" t="s">
        <v>355</v>
      </c>
      <c r="AZ103" s="121" t="s">
        <v>356</v>
      </c>
      <c r="BA103" s="121" t="s">
        <v>357</v>
      </c>
      <c r="BB103" s="121" t="s">
        <v>358</v>
      </c>
      <c r="BC103" s="121" t="s">
        <v>359</v>
      </c>
      <c r="BD103" s="121" t="s">
        <v>360</v>
      </c>
      <c r="BE103" s="121" t="s">
        <v>361</v>
      </c>
      <c r="BF103" s="121" t="s">
        <v>362</v>
      </c>
      <c r="BG103" s="121" t="s">
        <v>363</v>
      </c>
      <c r="BH103" s="121" t="s">
        <v>364</v>
      </c>
      <c r="BI103" s="121" t="s">
        <v>365</v>
      </c>
      <c r="BJ103" s="121" t="s">
        <v>366</v>
      </c>
      <c r="BK103" s="121" t="s">
        <v>367</v>
      </c>
      <c r="BL103" s="121" t="s">
        <v>368</v>
      </c>
      <c r="BM103" s="121" t="s">
        <v>369</v>
      </c>
      <c r="BN103" s="121" t="s">
        <v>370</v>
      </c>
      <c r="BO103" s="121" t="s">
        <v>371</v>
      </c>
      <c r="BP103" s="121" t="s">
        <v>372</v>
      </c>
      <c r="BQ103" s="121" t="s">
        <v>373</v>
      </c>
      <c r="BR103" s="121" t="s">
        <v>374</v>
      </c>
      <c r="BS103" s="121" t="s">
        <v>375</v>
      </c>
      <c r="BT103" s="121" t="s">
        <v>376</v>
      </c>
      <c r="BU103" s="121" t="s">
        <v>377</v>
      </c>
      <c r="BV103" s="121" t="s">
        <v>378</v>
      </c>
      <c r="BW103" s="121" t="s">
        <v>379</v>
      </c>
      <c r="BX103" s="121" t="s">
        <v>380</v>
      </c>
      <c r="BY103" s="121" t="s">
        <v>381</v>
      </c>
      <c r="BZ103" s="121" t="s">
        <v>382</v>
      </c>
      <c r="CA103" s="121" t="s">
        <v>383</v>
      </c>
      <c r="CB103" s="121" t="s">
        <v>384</v>
      </c>
      <c r="CC103" s="121" t="s">
        <v>385</v>
      </c>
      <c r="CD103" s="121" t="s">
        <v>386</v>
      </c>
      <c r="CE103" s="121" t="s">
        <v>387</v>
      </c>
      <c r="CF103" s="121" t="s">
        <v>388</v>
      </c>
      <c r="CG103" s="121" t="s">
        <v>389</v>
      </c>
      <c r="CH103" s="121" t="s">
        <v>390</v>
      </c>
      <c r="CI103" s="121" t="s">
        <v>391</v>
      </c>
      <c r="CJ103" s="121" t="s">
        <v>392</v>
      </c>
      <c r="CK103" s="121" t="s">
        <v>393</v>
      </c>
      <c r="CL103" s="121" t="s">
        <v>394</v>
      </c>
      <c r="CM103" s="121" t="s">
        <v>395</v>
      </c>
      <c r="CN103" s="121" t="s">
        <v>396</v>
      </c>
      <c r="CO103" s="121" t="s">
        <v>397</v>
      </c>
      <c r="CP103" s="121" t="s">
        <v>398</v>
      </c>
      <c r="CQ103" s="121" t="s">
        <v>399</v>
      </c>
      <c r="CR103" s="121" t="s">
        <v>400</v>
      </c>
      <c r="CS103" s="121" t="s">
        <v>401</v>
      </c>
      <c r="CT103" s="121" t="s">
        <v>402</v>
      </c>
      <c r="CU103" s="121" t="s">
        <v>403</v>
      </c>
      <c r="CV103" s="121" t="s">
        <v>404</v>
      </c>
      <c r="CW103" s="121" t="s">
        <v>405</v>
      </c>
      <c r="CX103" s="121" t="s">
        <v>406</v>
      </c>
      <c r="CY103" s="121" t="s">
        <v>407</v>
      </c>
      <c r="CZ103" s="121" t="s">
        <v>408</v>
      </c>
      <c r="DA103" s="121" t="s">
        <v>409</v>
      </c>
      <c r="DB103" s="121" t="s">
        <v>410</v>
      </c>
      <c r="DC103" s="121" t="s">
        <v>411</v>
      </c>
      <c r="DD103" s="121" t="s">
        <v>412</v>
      </c>
      <c r="DE103" s="121" t="s">
        <v>413</v>
      </c>
      <c r="DF103" s="121" t="s">
        <v>414</v>
      </c>
      <c r="DG103" s="121" t="s">
        <v>415</v>
      </c>
      <c r="DH103" s="121" t="s">
        <v>416</v>
      </c>
      <c r="DI103" s="121" t="s">
        <v>417</v>
      </c>
      <c r="DJ103" s="121" t="s">
        <v>418</v>
      </c>
      <c r="DK103" s="121" t="s">
        <v>419</v>
      </c>
      <c r="DL103" s="121" t="s">
        <v>420</v>
      </c>
      <c r="DM103" s="121" t="s">
        <v>421</v>
      </c>
      <c r="DN103" s="121" t="s">
        <v>422</v>
      </c>
      <c r="DO103" s="121" t="s">
        <v>423</v>
      </c>
      <c r="DP103" s="121" t="s">
        <v>424</v>
      </c>
      <c r="DQ103" s="121" t="s">
        <v>425</v>
      </c>
    </row>
    <row r="104" spans="31:121" ht="15" customHeight="1">
      <c r="AE104" s="121" t="s">
        <v>429</v>
      </c>
      <c r="AF104" s="121" t="s">
        <v>126</v>
      </c>
      <c r="AG104" s="121">
        <f t="shared" ref="AG104:AG126" ca="1" si="15">MAX(MAX(OFFSET(AH104,0,0,1,88),ABS(MIN(OFFSET(AH104,0,0,1,88)))))</f>
        <v>2732.514404296875</v>
      </c>
      <c r="AH104" s="121">
        <v>682.6988525390625</v>
      </c>
      <c r="AI104" s="121">
        <v>650.181884765625</v>
      </c>
      <c r="AJ104" s="121">
        <v>585.23345947265625</v>
      </c>
      <c r="AK104" s="121">
        <v>-130.05918884277344</v>
      </c>
      <c r="AL104" s="121">
        <v>-213.19621276855469</v>
      </c>
      <c r="AM104" s="121">
        <v>-37.304164886474609</v>
      </c>
      <c r="AN104" s="121">
        <v>-82.760604858398438</v>
      </c>
      <c r="AO104" s="121">
        <v>516.928466796875</v>
      </c>
      <c r="AP104" s="121">
        <v>453.77761840820312</v>
      </c>
      <c r="AQ104" s="121">
        <v>369.89700317382812</v>
      </c>
      <c r="AR104" s="121">
        <v>320.7952880859375</v>
      </c>
      <c r="AS104" s="121">
        <v>282.63720703125</v>
      </c>
      <c r="AT104" s="121">
        <v>2569.226318359375</v>
      </c>
      <c r="AU104" s="121">
        <v>370.03945922851562</v>
      </c>
      <c r="AV104" s="121">
        <v>155.04043579101562</v>
      </c>
      <c r="AW104" s="121">
        <v>251.11181640625</v>
      </c>
      <c r="AX104" s="121">
        <v>348.18536376953125</v>
      </c>
      <c r="AY104" s="121">
        <v>309.50314331054687</v>
      </c>
      <c r="AZ104" s="121">
        <v>381.68524169921875</v>
      </c>
      <c r="BA104" s="121">
        <v>423.40237426757812</v>
      </c>
      <c r="BB104" s="121">
        <v>462.87747192382812</v>
      </c>
      <c r="BC104" s="121">
        <v>508.3717041015625</v>
      </c>
      <c r="BD104" s="121">
        <v>484.11456298828125</v>
      </c>
      <c r="BE104" s="121">
        <v>443.26025390625</v>
      </c>
      <c r="BF104" s="121">
        <v>400.9180908203125</v>
      </c>
      <c r="BG104" s="121">
        <v>-2677.443115234375</v>
      </c>
      <c r="BH104" s="121">
        <v>-2553.581298828125</v>
      </c>
      <c r="BI104" s="121">
        <v>-2254.61767578125</v>
      </c>
      <c r="BJ104" s="121">
        <v>-2405.965087890625</v>
      </c>
      <c r="BK104" s="121">
        <v>-22.743444442749023</v>
      </c>
      <c r="BL104" s="121">
        <v>-11.693911552429199</v>
      </c>
      <c r="BM104" s="121">
        <v>677.0782470703125</v>
      </c>
      <c r="BN104" s="121">
        <v>650.89849853515625</v>
      </c>
      <c r="BO104" s="121">
        <v>610.8062744140625</v>
      </c>
      <c r="BP104" s="121">
        <v>40.918918609619141</v>
      </c>
      <c r="BQ104" s="121">
        <v>-155.38360595703125</v>
      </c>
      <c r="BR104" s="121">
        <v>-85.172821044921875</v>
      </c>
      <c r="BS104" s="121">
        <v>-198.01373291015625</v>
      </c>
      <c r="BT104" s="121">
        <v>-2650.96533203125</v>
      </c>
      <c r="BU104" s="121">
        <v>-1536.41162109375</v>
      </c>
      <c r="BV104" s="121">
        <v>-2300.388427734375</v>
      </c>
      <c r="BW104" s="121">
        <v>-2732.514404296875</v>
      </c>
      <c r="BX104" s="121">
        <v>572.2879638671875</v>
      </c>
      <c r="BY104" s="121">
        <v>537.7550048828125</v>
      </c>
      <c r="BZ104" s="121">
        <v>-2127.44873046875</v>
      </c>
      <c r="CA104" s="121">
        <v>-1314.1153564453125</v>
      </c>
      <c r="CB104" s="121">
        <v>-1373.4658203125</v>
      </c>
      <c r="CC104" s="121">
        <v>-2015.390869140625</v>
      </c>
      <c r="CD104" s="121">
        <v>-1891.425537109375</v>
      </c>
      <c r="CE104" s="121">
        <v>-1780.808837890625</v>
      </c>
      <c r="CF104" s="121">
        <v>-1681.197998046875</v>
      </c>
      <c r="CG104" s="121">
        <v>-1591.879150390625</v>
      </c>
      <c r="CH104" s="121">
        <v>-1511.582763671875</v>
      </c>
      <c r="CI104" s="121">
        <v>-1438.9490966796875</v>
      </c>
      <c r="CJ104" s="121">
        <v>-747.39117431640625</v>
      </c>
      <c r="CK104" s="121">
        <v>-1092.4613037109375</v>
      </c>
      <c r="CL104" s="121">
        <v>-1127.80615234375</v>
      </c>
      <c r="CM104" s="121">
        <v>-1168.9013671875</v>
      </c>
      <c r="CN104" s="121">
        <v>-821.7398681640625</v>
      </c>
      <c r="CO104" s="121">
        <v>-802.2728271484375</v>
      </c>
      <c r="CP104" s="121">
        <v>-765.3704833984375</v>
      </c>
      <c r="CQ104" s="121">
        <v>-783.58685302734375</v>
      </c>
      <c r="CR104" s="121">
        <v>-1212.93408203125</v>
      </c>
      <c r="CS104" s="121">
        <v>-1260.921630859375</v>
      </c>
      <c r="CT104" s="121">
        <v>-913.0982666015625</v>
      </c>
      <c r="CU104" s="121">
        <v>-888.23004150390625</v>
      </c>
      <c r="CV104" s="121">
        <v>-1063.911865234375</v>
      </c>
      <c r="CW104" s="121">
        <v>-1029.3751220703125</v>
      </c>
      <c r="CX104" s="121">
        <v>-997.41741943359375</v>
      </c>
      <c r="CY104" s="121">
        <v>-967.5245361328125</v>
      </c>
      <c r="CZ104" s="121">
        <v>-939.48187255859375</v>
      </c>
      <c r="DA104" s="121">
        <v>-864.7958984375</v>
      </c>
      <c r="DB104" s="121">
        <v>-842.660400390625</v>
      </c>
      <c r="DC104" s="121">
        <v>-613.25360107421875</v>
      </c>
      <c r="DD104" s="121">
        <v>-475.65707397460937</v>
      </c>
      <c r="DE104" s="121">
        <v>-544.95086669921875</v>
      </c>
      <c r="DF104" s="121">
        <v>-592.848876953125</v>
      </c>
      <c r="DG104" s="121">
        <v>-331.20773315429687</v>
      </c>
      <c r="DH104" s="121">
        <v>-570.72894287109375</v>
      </c>
      <c r="DI104" s="121">
        <v>-415.81570434570312</v>
      </c>
      <c r="DJ104" s="121">
        <v>-515.0267333984375</v>
      </c>
      <c r="DK104" s="121">
        <v>-723.04046630859375</v>
      </c>
      <c r="DL104" s="121">
        <v>-740.99407958984375</v>
      </c>
      <c r="DM104" s="121">
        <v>-687.84869384765625</v>
      </c>
      <c r="DN104" s="121">
        <v>-652.11492919921875</v>
      </c>
      <c r="DO104" s="121">
        <v>-705.42822265625</v>
      </c>
      <c r="DP104" s="121">
        <v>-670.14263916015625</v>
      </c>
      <c r="DQ104" s="121">
        <v>-633.30072021484375</v>
      </c>
    </row>
    <row r="105" spans="31:121" ht="15" customHeight="1">
      <c r="AF105" s="121" t="s">
        <v>127</v>
      </c>
      <c r="AG105" s="121">
        <f t="shared" ca="1" si="15"/>
        <v>2880.285400390625</v>
      </c>
      <c r="AH105" s="121">
        <v>619.3726806640625</v>
      </c>
      <c r="AI105" s="121">
        <v>587.164794921875</v>
      </c>
      <c r="AJ105" s="121">
        <v>522.54144287109375</v>
      </c>
      <c r="AK105" s="121">
        <v>-194.31034851074219</v>
      </c>
      <c r="AL105" s="121">
        <v>-277.12301635742187</v>
      </c>
      <c r="AM105" s="121">
        <v>-101.87165069580078</v>
      </c>
      <c r="AN105" s="121">
        <v>-147.24166870117187</v>
      </c>
      <c r="AO105" s="121">
        <v>454.53366088867187</v>
      </c>
      <c r="AP105" s="121">
        <v>391.75320434570312</v>
      </c>
      <c r="AQ105" s="121">
        <v>308.37799072265625</v>
      </c>
      <c r="AR105" s="121">
        <v>259.75054931640625</v>
      </c>
      <c r="AS105" s="121">
        <v>222.20127868652344</v>
      </c>
      <c r="AT105" s="121">
        <v>2298.208984375</v>
      </c>
      <c r="AU105" s="121">
        <v>304.9713134765625</v>
      </c>
      <c r="AV105" s="121">
        <v>89.8675537109375</v>
      </c>
      <c r="AW105" s="121">
        <v>185.97760009765625</v>
      </c>
      <c r="AX105" s="121">
        <v>283.09515380859375</v>
      </c>
      <c r="AY105" s="121">
        <v>244.39204406738281</v>
      </c>
      <c r="AZ105" s="121">
        <v>316.633056640625</v>
      </c>
      <c r="BA105" s="121">
        <v>358.4505615234375</v>
      </c>
      <c r="BB105" s="121">
        <v>398.11618041992187</v>
      </c>
      <c r="BC105" s="121">
        <v>443.87869262695312</v>
      </c>
      <c r="BD105" s="121">
        <v>419.47793579101562</v>
      </c>
      <c r="BE105" s="121">
        <v>378.39401245117187</v>
      </c>
      <c r="BF105" s="121">
        <v>335.8994140625</v>
      </c>
      <c r="BG105" s="121">
        <v>-2810.946533203125</v>
      </c>
      <c r="BH105" s="121">
        <v>-2675.208251953125</v>
      </c>
      <c r="BI105" s="121">
        <v>-2357.769775390625</v>
      </c>
      <c r="BJ105" s="121">
        <v>-2517.644287109375</v>
      </c>
      <c r="BK105" s="121">
        <v>-22.776956558227539</v>
      </c>
      <c r="BL105" s="121">
        <v>-11.689313888549805</v>
      </c>
      <c r="BM105" s="121">
        <v>613.5322265625</v>
      </c>
      <c r="BN105" s="121">
        <v>587.184326171875</v>
      </c>
      <c r="BO105" s="121">
        <v>546.8765869140625</v>
      </c>
      <c r="BP105" s="121">
        <v>-56.597499847412109</v>
      </c>
      <c r="BQ105" s="121">
        <v>-220.46856689453125</v>
      </c>
      <c r="BR105" s="121">
        <v>-150.32026672363281</v>
      </c>
      <c r="BS105" s="121">
        <v>-262.99951171875</v>
      </c>
      <c r="BT105" s="121">
        <v>-2816.620849609375</v>
      </c>
      <c r="BU105" s="121">
        <v>-1757.533935546875</v>
      </c>
      <c r="BV105" s="121">
        <v>-2489.297119140625</v>
      </c>
      <c r="BW105" s="121">
        <v>-2880.285400390625</v>
      </c>
      <c r="BX105" s="121">
        <v>508.15277099609375</v>
      </c>
      <c r="BY105" s="121">
        <v>473.43020629882812</v>
      </c>
      <c r="BZ105" s="121">
        <v>-2224.280029296875</v>
      </c>
      <c r="CA105" s="121">
        <v>-1372.07275390625</v>
      </c>
      <c r="CB105" s="121">
        <v>-1434.260009765625</v>
      </c>
      <c r="CC105" s="121">
        <v>-2106.46728515625</v>
      </c>
      <c r="CD105" s="121">
        <v>-1976.57470703125</v>
      </c>
      <c r="CE105" s="121">
        <v>-1860.7498779296875</v>
      </c>
      <c r="CF105" s="121">
        <v>-1756.4744873046875</v>
      </c>
      <c r="CG105" s="121">
        <v>-1662.97509765625</v>
      </c>
      <c r="CH105" s="121">
        <v>-1578.9095458984375</v>
      </c>
      <c r="CI105" s="121">
        <v>-1502.8502197265625</v>
      </c>
      <c r="CJ105" s="121">
        <v>-776.97711181640625</v>
      </c>
      <c r="CK105" s="121">
        <v>-1139.763671875</v>
      </c>
      <c r="CL105" s="121">
        <v>-1176.7210693359375</v>
      </c>
      <c r="CM105" s="121">
        <v>-1219.83837890625</v>
      </c>
      <c r="CN105" s="121">
        <v>-854.99066162109375</v>
      </c>
      <c r="CO105" s="121">
        <v>-834.48516845703125</v>
      </c>
      <c r="CP105" s="121">
        <v>-795.6072998046875</v>
      </c>
      <c r="CQ105" s="121">
        <v>-814.80206298828125</v>
      </c>
      <c r="CR105" s="121">
        <v>-1266.018310546875</v>
      </c>
      <c r="CS105" s="121">
        <v>-1316.3321533203125</v>
      </c>
      <c r="CT105" s="121">
        <v>-951.135986328125</v>
      </c>
      <c r="CU105" s="121">
        <v>-924.9732666015625</v>
      </c>
      <c r="CV105" s="121">
        <v>-1109.64013671875</v>
      </c>
      <c r="CW105" s="121">
        <v>-1073.369140625</v>
      </c>
      <c r="CX105" s="121">
        <v>-1039.791259765625</v>
      </c>
      <c r="CY105" s="121">
        <v>-1008.370361328125</v>
      </c>
      <c r="CZ105" s="121">
        <v>-978.8851318359375</v>
      </c>
      <c r="DA105" s="121">
        <v>-900.31109619140625</v>
      </c>
      <c r="DB105" s="121">
        <v>-877.0069580078125</v>
      </c>
      <c r="DC105" s="121">
        <v>-635.52587890625</v>
      </c>
      <c r="DD105" s="121">
        <v>-491.5859375</v>
      </c>
      <c r="DE105" s="121">
        <v>-564.02459716796875</v>
      </c>
      <c r="DF105" s="121">
        <v>-614.12872314453125</v>
      </c>
      <c r="DG105" s="121">
        <v>-341.76080322265625</v>
      </c>
      <c r="DH105" s="121">
        <v>-590.96966552734375</v>
      </c>
      <c r="DI105" s="121">
        <v>-429.46685791015625</v>
      </c>
      <c r="DJ105" s="121">
        <v>-532.77813720703125</v>
      </c>
      <c r="DK105" s="121">
        <v>-750.9794921875</v>
      </c>
      <c r="DL105" s="121">
        <v>-769.896240234375</v>
      </c>
      <c r="DM105" s="121">
        <v>-713.91290283203125</v>
      </c>
      <c r="DN105" s="121">
        <v>-676.31787109375</v>
      </c>
      <c r="DO105" s="121">
        <v>-732.425537109375</v>
      </c>
      <c r="DP105" s="121">
        <v>-695.27801513671875</v>
      </c>
      <c r="DQ105" s="121">
        <v>-656.54632568359375</v>
      </c>
    </row>
    <row r="106" spans="31:121" ht="15" customHeight="1">
      <c r="AF106" s="121" t="s">
        <v>128</v>
      </c>
      <c r="AG106" s="121">
        <f t="shared" ca="1" si="15"/>
        <v>32989.65625</v>
      </c>
      <c r="AH106" s="121">
        <v>-383.61453247070312</v>
      </c>
      <c r="AI106" s="121">
        <v>-1310.7926025390625</v>
      </c>
      <c r="AJ106" s="121">
        <v>-569.10675048828125</v>
      </c>
      <c r="AK106" s="121">
        <v>3878.3291015625</v>
      </c>
      <c r="AL106" s="121">
        <v>5240.33349609375</v>
      </c>
      <c r="AM106" s="121">
        <v>932.9388427734375</v>
      </c>
      <c r="AN106" s="121">
        <v>2431.744140625</v>
      </c>
      <c r="AO106" s="121">
        <v>635.5291748046875</v>
      </c>
      <c r="AP106" s="121">
        <v>1919.7718505859375</v>
      </c>
      <c r="AQ106" s="121">
        <v>3131.796142578125</v>
      </c>
      <c r="AR106" s="121">
        <v>4268.45263671875</v>
      </c>
      <c r="AS106" s="121">
        <v>5444.38720703125</v>
      </c>
      <c r="AT106" s="121">
        <v>32989.65625</v>
      </c>
      <c r="AU106" s="121">
        <v>9611.111328125</v>
      </c>
      <c r="AV106" s="121">
        <v>9699.2265625</v>
      </c>
      <c r="AW106" s="121">
        <v>9887.701171875</v>
      </c>
      <c r="AX106" s="121">
        <v>9786.998046875</v>
      </c>
      <c r="AY106" s="121">
        <v>9934.73828125</v>
      </c>
      <c r="AZ106" s="121">
        <v>9484.6552734375</v>
      </c>
      <c r="BA106" s="121">
        <v>8800.22265625</v>
      </c>
      <c r="BB106" s="121">
        <v>7554.3232421875</v>
      </c>
      <c r="BC106" s="121">
        <v>5961.98681640625</v>
      </c>
      <c r="BD106" s="121">
        <v>6796.74609375</v>
      </c>
      <c r="BE106" s="121">
        <v>8225.841796875</v>
      </c>
      <c r="BF106" s="121">
        <v>9266.689453125</v>
      </c>
      <c r="BG106" s="121">
        <v>-1986.718505859375</v>
      </c>
      <c r="BH106" s="121">
        <v>-2408.496826171875</v>
      </c>
      <c r="BI106" s="121">
        <v>-2510.69287109375</v>
      </c>
      <c r="BJ106" s="121">
        <v>-2534.31591796875</v>
      </c>
      <c r="BK106" s="121">
        <v>-19.732152938842773</v>
      </c>
      <c r="BL106" s="121">
        <v>-15.407270431518555</v>
      </c>
      <c r="BM106" s="121">
        <v>794.95733642578125</v>
      </c>
      <c r="BN106" s="121">
        <v>1801.2332763671875</v>
      </c>
      <c r="BO106" s="121">
        <v>2935.151611328125</v>
      </c>
      <c r="BP106" s="121">
        <v>9214.0703125</v>
      </c>
      <c r="BQ106" s="121">
        <v>7582.31103515625</v>
      </c>
      <c r="BR106" s="121">
        <v>8500.896484375</v>
      </c>
      <c r="BS106" s="121">
        <v>6485.453125</v>
      </c>
      <c r="BT106" s="121">
        <v>5359.76416015625</v>
      </c>
      <c r="BU106" s="121">
        <v>22948.486328125</v>
      </c>
      <c r="BV106" s="121">
        <v>12127.107421875</v>
      </c>
      <c r="BW106" s="121">
        <v>1489.8375244140625</v>
      </c>
      <c r="BX106" s="121">
        <v>4018.919189453125</v>
      </c>
      <c r="BY106" s="121">
        <v>5041.830078125</v>
      </c>
      <c r="BZ106" s="121">
        <v>-2422.014404296875</v>
      </c>
      <c r="CA106" s="121">
        <v>-1547.62451171875</v>
      </c>
      <c r="CB106" s="121">
        <v>-1618.781005859375</v>
      </c>
      <c r="CC106" s="121">
        <v>-2338.8564453125</v>
      </c>
      <c r="CD106" s="121">
        <v>-2215.941650390625</v>
      </c>
      <c r="CE106" s="121">
        <v>-2095.966796875</v>
      </c>
      <c r="CF106" s="121">
        <v>-1982.75830078125</v>
      </c>
      <c r="CG106" s="121">
        <v>-1878.6112060546875</v>
      </c>
      <c r="CH106" s="121">
        <v>-1783.6866455078125</v>
      </c>
      <c r="CI106" s="121">
        <v>-1697.1492919921875</v>
      </c>
      <c r="CJ106" s="121">
        <v>-851.10015869140625</v>
      </c>
      <c r="CK106" s="121">
        <v>-1279.7156982421875</v>
      </c>
      <c r="CL106" s="121">
        <v>-1322.4385986328125</v>
      </c>
      <c r="CM106" s="121">
        <v>-1372.4273681640625</v>
      </c>
      <c r="CN106" s="121">
        <v>-944.0267333984375</v>
      </c>
      <c r="CO106" s="121">
        <v>-919.4832763671875</v>
      </c>
      <c r="CP106" s="121">
        <v>-872.53802490234375</v>
      </c>
      <c r="CQ106" s="121">
        <v>-895.7637939453125</v>
      </c>
      <c r="CR106" s="121">
        <v>-1425.8536376953125</v>
      </c>
      <c r="CS106" s="121">
        <v>-1483.7393798828125</v>
      </c>
      <c r="CT106" s="121">
        <v>-1058.357421875</v>
      </c>
      <c r="CU106" s="121">
        <v>-1027.25732421875</v>
      </c>
      <c r="CV106" s="121">
        <v>-1244.1907958984375</v>
      </c>
      <c r="CW106" s="121">
        <v>-1201.806640625</v>
      </c>
      <c r="CX106" s="121">
        <v>-1162.6044921875</v>
      </c>
      <c r="CY106" s="121">
        <v>-1125.852783203125</v>
      </c>
      <c r="CZ106" s="121">
        <v>-1091.175048828125</v>
      </c>
      <c r="DA106" s="121">
        <v>-997.87481689453125</v>
      </c>
      <c r="DB106" s="121">
        <v>-970.17828369140625</v>
      </c>
      <c r="DC106" s="121">
        <v>-681.74603271484375</v>
      </c>
      <c r="DD106" s="121">
        <v>-520.83319091796875</v>
      </c>
      <c r="DE106" s="121">
        <v>-600.1483154296875</v>
      </c>
      <c r="DF106" s="121">
        <v>-657.1553955078125</v>
      </c>
      <c r="DG106" s="121">
        <v>-360.5887451171875</v>
      </c>
      <c r="DH106" s="121">
        <v>-630.48077392578125</v>
      </c>
      <c r="DI106" s="121">
        <v>-455.630615234375</v>
      </c>
      <c r="DJ106" s="121">
        <v>-565.10467529296875</v>
      </c>
      <c r="DK106" s="121">
        <v>-818.61224365234375</v>
      </c>
      <c r="DL106" s="121">
        <v>-841.2996826171875</v>
      </c>
      <c r="DM106" s="121">
        <v>-774.31707763671875</v>
      </c>
      <c r="DN106" s="121">
        <v>-729.47637939453125</v>
      </c>
      <c r="DO106" s="121">
        <v>-796.442138671875</v>
      </c>
      <c r="DP106" s="121">
        <v>-752.0296630859375</v>
      </c>
      <c r="DQ106" s="121">
        <v>-706.1798095703125</v>
      </c>
    </row>
    <row r="107" spans="31:121" ht="15" customHeight="1">
      <c r="AF107" s="121" t="s">
        <v>129</v>
      </c>
      <c r="AG107" s="121">
        <f t="shared" ca="1" si="15"/>
        <v>32722.42578125</v>
      </c>
      <c r="AH107" s="121">
        <v>-444.73867797851562</v>
      </c>
      <c r="AI107" s="121">
        <v>-1371.8406982421875</v>
      </c>
      <c r="AJ107" s="121">
        <v>-632.1953125</v>
      </c>
      <c r="AK107" s="121">
        <v>3878.1748046875</v>
      </c>
      <c r="AL107" s="121">
        <v>5240.0908203125</v>
      </c>
      <c r="AM107" s="121">
        <v>932.8922119140625</v>
      </c>
      <c r="AN107" s="121">
        <v>2431.65625</v>
      </c>
      <c r="AO107" s="121">
        <v>572.9298095703125</v>
      </c>
      <c r="AP107" s="121">
        <v>1857.8106689453125</v>
      </c>
      <c r="AQ107" s="121">
        <v>3070.55322265625</v>
      </c>
      <c r="AR107" s="121">
        <v>4207.9287109375</v>
      </c>
      <c r="AS107" s="121">
        <v>5384.73486328125</v>
      </c>
      <c r="AT107" s="121">
        <v>32722.42578125</v>
      </c>
      <c r="AU107" s="121">
        <v>9547.6572265625</v>
      </c>
      <c r="AV107" s="121">
        <v>9633.9462890625</v>
      </c>
      <c r="AW107" s="121">
        <v>9822.609375</v>
      </c>
      <c r="AX107" s="121">
        <v>9723.0078125</v>
      </c>
      <c r="AY107" s="121">
        <v>9869.96875</v>
      </c>
      <c r="AZ107" s="121">
        <v>9421.439453125</v>
      </c>
      <c r="BA107" s="121">
        <v>8737.8134765625</v>
      </c>
      <c r="BB107" s="121">
        <v>7492.607421875</v>
      </c>
      <c r="BC107" s="121">
        <v>5900.69189453125</v>
      </c>
      <c r="BD107" s="121">
        <v>6735.271484375</v>
      </c>
      <c r="BE107" s="121">
        <v>8163.8173828125</v>
      </c>
      <c r="BF107" s="121">
        <v>9203.798828125</v>
      </c>
      <c r="BG107" s="121">
        <v>-2118.653076171875</v>
      </c>
      <c r="BH107" s="121">
        <v>-2528.690673828125</v>
      </c>
      <c r="BI107" s="121">
        <v>-2612.59912109375</v>
      </c>
      <c r="BJ107" s="121">
        <v>-2644.66650390625</v>
      </c>
      <c r="BK107" s="121">
        <v>-19.753829956054688</v>
      </c>
      <c r="BL107" s="121">
        <v>-15.402947425842285</v>
      </c>
      <c r="BM107" s="121">
        <v>733.81634521484375</v>
      </c>
      <c r="BN107" s="121">
        <v>1740.1326904296875</v>
      </c>
      <c r="BO107" s="121">
        <v>2874.07177734375</v>
      </c>
      <c r="BP107" s="121">
        <v>9213.2744140625</v>
      </c>
      <c r="BQ107" s="121">
        <v>7581.8330078125</v>
      </c>
      <c r="BR107" s="121">
        <v>8500.26953125</v>
      </c>
      <c r="BS107" s="121">
        <v>6485.10205078125</v>
      </c>
      <c r="BT107" s="121">
        <v>5196.79052734375</v>
      </c>
      <c r="BU107" s="121">
        <v>22732.373046875</v>
      </c>
      <c r="BV107" s="121">
        <v>11941.7421875</v>
      </c>
      <c r="BW107" s="121">
        <v>1344.207275390625</v>
      </c>
      <c r="BX107" s="121">
        <v>3957.820068359375</v>
      </c>
      <c r="BY107" s="121">
        <v>4980.65966796875</v>
      </c>
      <c r="BZ107" s="121">
        <v>-2517.65771484375</v>
      </c>
      <c r="CA107" s="121">
        <v>-1604.711181640625</v>
      </c>
      <c r="CB107" s="121">
        <v>-1678.6834716796875</v>
      </c>
      <c r="CC107" s="121">
        <v>-2428.79638671875</v>
      </c>
      <c r="CD107" s="121">
        <v>-2300.005859375</v>
      </c>
      <c r="CE107" s="121">
        <v>-2174.865966796875</v>
      </c>
      <c r="CF107" s="121">
        <v>-2057.031005859375</v>
      </c>
      <c r="CG107" s="121">
        <v>-1948.73681640625</v>
      </c>
      <c r="CH107" s="121">
        <v>-1850.0723876953125</v>
      </c>
      <c r="CI107" s="121">
        <v>-1760.135498046875</v>
      </c>
      <c r="CJ107" s="121">
        <v>-880.00360107421875</v>
      </c>
      <c r="CK107" s="121">
        <v>-1326.2198486328125</v>
      </c>
      <c r="CL107" s="121">
        <v>-1370.5447998046875</v>
      </c>
      <c r="CM107" s="121">
        <v>-1422.5423583984375</v>
      </c>
      <c r="CN107" s="121">
        <v>-976.56781005859375</v>
      </c>
      <c r="CO107" s="121">
        <v>-950.9931640625</v>
      </c>
      <c r="CP107" s="121">
        <v>-902.0869140625</v>
      </c>
      <c r="CQ107" s="121">
        <v>-926.28387451171875</v>
      </c>
      <c r="CR107" s="121">
        <v>-1478.10107421875</v>
      </c>
      <c r="CS107" s="121">
        <v>-1538.297119140625</v>
      </c>
      <c r="CT107" s="121">
        <v>-1095.654541015625</v>
      </c>
      <c r="CU107" s="121">
        <v>-1063.2679443359375</v>
      </c>
      <c r="CV107" s="121">
        <v>-1289.1304931640625</v>
      </c>
      <c r="CW107" s="121">
        <v>-1245.023193359375</v>
      </c>
      <c r="CX107" s="121">
        <v>-1204.2110595703125</v>
      </c>
      <c r="CY107" s="121">
        <v>-1165.940673828125</v>
      </c>
      <c r="CZ107" s="121">
        <v>-1129.8292236328125</v>
      </c>
      <c r="DA107" s="121">
        <v>-1032.6654052734375</v>
      </c>
      <c r="DB107" s="121">
        <v>-1003.8077392578125</v>
      </c>
      <c r="DC107" s="121">
        <v>-703.42169189453125</v>
      </c>
      <c r="DD107" s="121">
        <v>-536.483154296875</v>
      </c>
      <c r="DE107" s="121">
        <v>-618.686767578125</v>
      </c>
      <c r="DF107" s="121">
        <v>-677.8558349609375</v>
      </c>
      <c r="DG107" s="121">
        <v>-370.82522583007812</v>
      </c>
      <c r="DH107" s="121">
        <v>-650.16168212890625</v>
      </c>
      <c r="DI107" s="121">
        <v>-468.87576293945312</v>
      </c>
      <c r="DJ107" s="121">
        <v>-582.34942626953125</v>
      </c>
      <c r="DK107" s="121">
        <v>-845.88323974609375</v>
      </c>
      <c r="DL107" s="121">
        <v>-869.5250244140625</v>
      </c>
      <c r="DM107" s="121">
        <v>-799.73260498046875</v>
      </c>
      <c r="DN107" s="121">
        <v>-753.0537109375</v>
      </c>
      <c r="DO107" s="121">
        <v>-822.78076171875</v>
      </c>
      <c r="DP107" s="121">
        <v>-776.52728271484375</v>
      </c>
      <c r="DQ107" s="121">
        <v>-728.8134765625</v>
      </c>
    </row>
    <row r="108" spans="31:121" ht="15" customHeight="1">
      <c r="AF108" s="121" t="s">
        <v>130</v>
      </c>
      <c r="AG108" s="121">
        <f t="shared" ca="1" si="15"/>
        <v>72534.546875</v>
      </c>
      <c r="AH108" s="121">
        <v>8118.6845703125</v>
      </c>
      <c r="AI108" s="121">
        <v>5369.6083984375</v>
      </c>
      <c r="AJ108" s="121">
        <v>2638.23388671875</v>
      </c>
      <c r="AK108" s="121">
        <v>1461.4742431640625</v>
      </c>
      <c r="AL108" s="121">
        <v>1952.0350341796875</v>
      </c>
      <c r="AM108" s="121">
        <v>319.16009521484375</v>
      </c>
      <c r="AN108" s="121">
        <v>907.9854736328125</v>
      </c>
      <c r="AO108" s="121">
        <v>-488.22705078125</v>
      </c>
      <c r="AP108" s="121">
        <v>-1299.5767822265625</v>
      </c>
      <c r="AQ108" s="121">
        <v>4551.03076171875</v>
      </c>
      <c r="AR108" s="121">
        <v>8155.40478515625</v>
      </c>
      <c r="AS108" s="121">
        <v>11782.7587890625</v>
      </c>
      <c r="AT108" s="121">
        <v>72534.546875</v>
      </c>
      <c r="AU108" s="121">
        <v>15230.9287109375</v>
      </c>
      <c r="AV108" s="121">
        <v>5112.86279296875</v>
      </c>
      <c r="AW108" s="121">
        <v>8709.138671875</v>
      </c>
      <c r="AX108" s="121">
        <v>13838.96875</v>
      </c>
      <c r="AY108" s="121">
        <v>11526.5546875</v>
      </c>
      <c r="AZ108" s="121">
        <v>16056.662109375</v>
      </c>
      <c r="BA108" s="121">
        <v>19132.1171875</v>
      </c>
      <c r="BB108" s="121">
        <v>20709.115234375</v>
      </c>
      <c r="BC108" s="121">
        <v>20303.31640625</v>
      </c>
      <c r="BD108" s="121">
        <v>20736.138671875</v>
      </c>
      <c r="BE108" s="121">
        <v>20187.392578125</v>
      </c>
      <c r="BF108" s="121">
        <v>17574.634765625</v>
      </c>
      <c r="BG108" s="121">
        <v>2770.952392578125</v>
      </c>
      <c r="BH108" s="121">
        <v>-1639.030029296875</v>
      </c>
      <c r="BI108" s="121">
        <v>-2495.022216796875</v>
      </c>
      <c r="BJ108" s="121">
        <v>-2258.34765625</v>
      </c>
      <c r="BK108" s="121">
        <v>-17.280763626098633</v>
      </c>
      <c r="BL108" s="121">
        <v>-18.192926406860352</v>
      </c>
      <c r="BM108" s="121">
        <v>10039.3984375</v>
      </c>
      <c r="BN108" s="121">
        <v>12391.4638671875</v>
      </c>
      <c r="BO108" s="121">
        <v>15078.3115234375</v>
      </c>
      <c r="BP108" s="121">
        <v>2707.31396484375</v>
      </c>
      <c r="BQ108" s="121">
        <v>2616.80615234375</v>
      </c>
      <c r="BR108" s="121">
        <v>2733.111083984375</v>
      </c>
      <c r="BS108" s="121">
        <v>2347.06884765625</v>
      </c>
      <c r="BT108" s="121">
        <v>16914.56640625</v>
      </c>
      <c r="BU108" s="121">
        <v>56206.49609375</v>
      </c>
      <c r="BV108" s="121">
        <v>32297.8359375</v>
      </c>
      <c r="BW108" s="121">
        <v>7853.89306640625</v>
      </c>
      <c r="BX108" s="121">
        <v>17388.83203125</v>
      </c>
      <c r="BY108" s="121">
        <v>19219.5234375</v>
      </c>
      <c r="BZ108" s="121">
        <v>-2511.319580078125</v>
      </c>
      <c r="CA108" s="121">
        <v>-1801.497802734375</v>
      </c>
      <c r="CB108" s="121">
        <v>-1874.400634765625</v>
      </c>
      <c r="CC108" s="121">
        <v>-2515.937744140625</v>
      </c>
      <c r="CD108" s="121">
        <v>-2436.595458984375</v>
      </c>
      <c r="CE108" s="121">
        <v>-2338.0048828125</v>
      </c>
      <c r="CF108" s="121">
        <v>-2234.806640625</v>
      </c>
      <c r="CG108" s="121">
        <v>-2134.770751953125</v>
      </c>
      <c r="CH108" s="121">
        <v>-2040.9906005859375</v>
      </c>
      <c r="CI108" s="121">
        <v>-1954.05029296875</v>
      </c>
      <c r="CJ108" s="121">
        <v>-1036.8270263671875</v>
      </c>
      <c r="CK108" s="121">
        <v>-1520.5732421875</v>
      </c>
      <c r="CL108" s="121">
        <v>-1566.3011474609375</v>
      </c>
      <c r="CM108" s="121">
        <v>-1619.0972900390625</v>
      </c>
      <c r="CN108" s="121">
        <v>-1146.425048828125</v>
      </c>
      <c r="CO108" s="121">
        <v>-1117.62109375</v>
      </c>
      <c r="CP108" s="121">
        <v>-1061.6253662109375</v>
      </c>
      <c r="CQ108" s="121">
        <v>-1089.429931640625</v>
      </c>
      <c r="CR108" s="121">
        <v>-1675.3035888671875</v>
      </c>
      <c r="CS108" s="121">
        <v>-1735.5550537109375</v>
      </c>
      <c r="CT108" s="121">
        <v>-1277.605712890625</v>
      </c>
      <c r="CU108" s="121">
        <v>-1242.234130859375</v>
      </c>
      <c r="CV108" s="121">
        <v>-1482.3358154296875</v>
      </c>
      <c r="CW108" s="121">
        <v>-1436.2813720703125</v>
      </c>
      <c r="CX108" s="121">
        <v>-1393.5194091796875</v>
      </c>
      <c r="CY108" s="121">
        <v>-1353.1090087890625</v>
      </c>
      <c r="CZ108" s="121">
        <v>-1314.52294921875</v>
      </c>
      <c r="DA108" s="121">
        <v>-1208.574951171875</v>
      </c>
      <c r="DB108" s="121">
        <v>-1176.698974609375</v>
      </c>
      <c r="DC108" s="121">
        <v>-826.119140625</v>
      </c>
      <c r="DD108" s="121">
        <v>-624.95343017578125</v>
      </c>
      <c r="DE108" s="121">
        <v>-723.636474609375</v>
      </c>
      <c r="DF108" s="121">
        <v>-795.3089599609375</v>
      </c>
      <c r="DG108" s="121">
        <v>-429.95657348632812</v>
      </c>
      <c r="DH108" s="121">
        <v>-761.61407470703125</v>
      </c>
      <c r="DI108" s="121">
        <v>-546.6859130859375</v>
      </c>
      <c r="DJ108" s="121">
        <v>-679.7574462890625</v>
      </c>
      <c r="DK108" s="121">
        <v>-996.14752197265625</v>
      </c>
      <c r="DL108" s="121">
        <v>-1023.72021484375</v>
      </c>
      <c r="DM108" s="121">
        <v>-941.7415771484375</v>
      </c>
      <c r="DN108" s="121">
        <v>-885.8006591796875</v>
      </c>
      <c r="DO108" s="121">
        <v>-969.0399169921875</v>
      </c>
      <c r="DP108" s="121">
        <v>-913.99688720703125</v>
      </c>
      <c r="DQ108" s="121">
        <v>-856.6129150390625</v>
      </c>
    </row>
    <row r="109" spans="31:121" ht="15" customHeight="1">
      <c r="AF109" s="121" t="s">
        <v>131</v>
      </c>
      <c r="AG109" s="121">
        <f t="shared" ca="1" si="15"/>
        <v>72263.984375</v>
      </c>
      <c r="AH109" s="121">
        <v>8056.46923828125</v>
      </c>
      <c r="AI109" s="121">
        <v>5307.99560546875</v>
      </c>
      <c r="AJ109" s="121">
        <v>2577.1162109375</v>
      </c>
      <c r="AK109" s="121">
        <v>1461.7808837890625</v>
      </c>
      <c r="AL109" s="121">
        <v>1952.4271240234375</v>
      </c>
      <c r="AM109" s="121">
        <v>319.23101806640625</v>
      </c>
      <c r="AN109" s="121">
        <v>908.1861572265625</v>
      </c>
      <c r="AO109" s="121">
        <v>-549.0576171875</v>
      </c>
      <c r="AP109" s="121">
        <v>-1363.37646484375</v>
      </c>
      <c r="AQ109" s="121">
        <v>4488.228515625</v>
      </c>
      <c r="AR109" s="121">
        <v>8093.60791015625</v>
      </c>
      <c r="AS109" s="121">
        <v>11722.2451171875</v>
      </c>
      <c r="AT109" s="121">
        <v>72263.984375</v>
      </c>
      <c r="AU109" s="121">
        <v>15231.8935546875</v>
      </c>
      <c r="AV109" s="121">
        <v>5113.54931640625</v>
      </c>
      <c r="AW109" s="121">
        <v>8709.9873046875</v>
      </c>
      <c r="AX109" s="121">
        <v>13839.927734375</v>
      </c>
      <c r="AY109" s="121">
        <v>11527.484375</v>
      </c>
      <c r="AZ109" s="121">
        <v>16057.6220703125</v>
      </c>
      <c r="BA109" s="121">
        <v>19132.97265625</v>
      </c>
      <c r="BB109" s="121">
        <v>20709.73046875</v>
      </c>
      <c r="BC109" s="121">
        <v>20303.642578125</v>
      </c>
      <c r="BD109" s="121">
        <v>20736.654296875</v>
      </c>
      <c r="BE109" s="121">
        <v>20188.140625</v>
      </c>
      <c r="BF109" s="121">
        <v>17575.556640625</v>
      </c>
      <c r="BG109" s="121">
        <v>2638.716552734375</v>
      </c>
      <c r="BH109" s="121">
        <v>-1759.5499267578125</v>
      </c>
      <c r="BI109" s="121">
        <v>-2596.9599609375</v>
      </c>
      <c r="BJ109" s="121">
        <v>-2368.86767578125</v>
      </c>
      <c r="BK109" s="121">
        <v>-17.300554275512695</v>
      </c>
      <c r="BL109" s="121">
        <v>-18.189207077026367</v>
      </c>
      <c r="BM109" s="121">
        <v>9976.767578125</v>
      </c>
      <c r="BN109" s="121">
        <v>12328.4287109375</v>
      </c>
      <c r="BO109" s="121">
        <v>15014.525390625</v>
      </c>
      <c r="BP109" s="121">
        <v>2707.8623046875</v>
      </c>
      <c r="BQ109" s="121">
        <v>2617.313232421875</v>
      </c>
      <c r="BR109" s="121">
        <v>2733.647705078125</v>
      </c>
      <c r="BS109" s="121">
        <v>2347.527587890625</v>
      </c>
      <c r="BT109" s="121">
        <v>16750.576171875</v>
      </c>
      <c r="BU109" s="121">
        <v>55988.421875</v>
      </c>
      <c r="BV109" s="121">
        <v>32111.08203125</v>
      </c>
      <c r="BW109" s="121">
        <v>7707.52001953125</v>
      </c>
      <c r="BX109" s="121">
        <v>17324.671875</v>
      </c>
      <c r="BY109" s="121">
        <v>19155.18359375</v>
      </c>
      <c r="BZ109" s="121">
        <v>-2606.893310546875</v>
      </c>
      <c r="CA109" s="121">
        <v>-1857.89892578125</v>
      </c>
      <c r="CB109" s="121">
        <v>-1933.65966796875</v>
      </c>
      <c r="CC109" s="121">
        <v>-2605.712890625</v>
      </c>
      <c r="CD109" s="121">
        <v>-2520.39892578125</v>
      </c>
      <c r="CE109" s="121">
        <v>-2416.560302734375</v>
      </c>
      <c r="CF109" s="121">
        <v>-2308.6611328125</v>
      </c>
      <c r="CG109" s="121">
        <v>-2204.412109375</v>
      </c>
      <c r="CH109" s="121">
        <v>-2106.833251953125</v>
      </c>
      <c r="CI109" s="121">
        <v>-2016.440185546875</v>
      </c>
      <c r="CJ109" s="121">
        <v>-1064.744140625</v>
      </c>
      <c r="CK109" s="121">
        <v>-1566.24169921875</v>
      </c>
      <c r="CL109" s="121">
        <v>-1613.5928955078125</v>
      </c>
      <c r="CM109" s="121">
        <v>-1668.4263916015625</v>
      </c>
      <c r="CN109" s="121">
        <v>-1177.9910888671875</v>
      </c>
      <c r="CO109" s="121">
        <v>-1148.1512451171875</v>
      </c>
      <c r="CP109" s="121">
        <v>-1090.1884765625</v>
      </c>
      <c r="CQ109" s="121">
        <v>-1118.966796875</v>
      </c>
      <c r="CR109" s="121">
        <v>-1726.79541015625</v>
      </c>
      <c r="CS109" s="121">
        <v>-1789.390380859375</v>
      </c>
      <c r="CT109" s="121">
        <v>-1313.9627685546875</v>
      </c>
      <c r="CU109" s="121">
        <v>-1277.29345703125</v>
      </c>
      <c r="CV109" s="121">
        <v>-1526.41943359375</v>
      </c>
      <c r="CW109" s="121">
        <v>-1478.620849609375</v>
      </c>
      <c r="CX109" s="121">
        <v>-1434.2301025390625</v>
      </c>
      <c r="CY109" s="121">
        <v>-1392.2845458984375</v>
      </c>
      <c r="CZ109" s="121">
        <v>-1352.250244140625</v>
      </c>
      <c r="DA109" s="121">
        <v>-1242.4046630859375</v>
      </c>
      <c r="DB109" s="121">
        <v>-1209.3597412109375</v>
      </c>
      <c r="DC109" s="121">
        <v>-846.8726806640625</v>
      </c>
      <c r="DD109" s="121">
        <v>-639.8646240234375</v>
      </c>
      <c r="DE109" s="121">
        <v>-741.335205078125</v>
      </c>
      <c r="DF109" s="121">
        <v>-815.10888671875</v>
      </c>
      <c r="DG109" s="121">
        <v>-439.6885986328125</v>
      </c>
      <c r="DH109" s="121">
        <v>-780.4207763671875</v>
      </c>
      <c r="DI109" s="121">
        <v>-559.2862548828125</v>
      </c>
      <c r="DJ109" s="121">
        <v>-696.20361328125</v>
      </c>
      <c r="DK109" s="121">
        <v>-1022.4344482421875</v>
      </c>
      <c r="DL109" s="121">
        <v>-1050.959228515625</v>
      </c>
      <c r="DM109" s="121">
        <v>-966.1834716796875</v>
      </c>
      <c r="DN109" s="121">
        <v>-908.42401123046875</v>
      </c>
      <c r="DO109" s="121">
        <v>-994.398681640625</v>
      </c>
      <c r="DP109" s="121">
        <v>-937.52947998046875</v>
      </c>
      <c r="DQ109" s="121">
        <v>-878.3070068359375</v>
      </c>
    </row>
    <row r="110" spans="31:121" ht="15" customHeight="1">
      <c r="AF110" s="121" t="s">
        <v>132</v>
      </c>
      <c r="AG110" s="121">
        <f t="shared" ca="1" si="15"/>
        <v>89809.265625</v>
      </c>
      <c r="AH110" s="121">
        <v>17073.783203125</v>
      </c>
      <c r="AI110" s="121">
        <v>14531.6083984375</v>
      </c>
      <c r="AJ110" s="121">
        <v>11379.8134765625</v>
      </c>
      <c r="AK110" s="121">
        <v>774.8424072265625</v>
      </c>
      <c r="AL110" s="121">
        <v>1024.1519775390625</v>
      </c>
      <c r="AM110" s="121">
        <v>143.45787048339844</v>
      </c>
      <c r="AN110" s="121">
        <v>473.13775634765625</v>
      </c>
      <c r="AO110" s="121">
        <v>8034.01513671875</v>
      </c>
      <c r="AP110" s="121">
        <v>4066.664794921875</v>
      </c>
      <c r="AQ110" s="121">
        <v>-2738.44580078125</v>
      </c>
      <c r="AR110" s="121">
        <v>5579.26318359375</v>
      </c>
      <c r="AS110" s="121">
        <v>13264.916015625</v>
      </c>
      <c r="AT110" s="121">
        <v>89809.265625</v>
      </c>
      <c r="AU110" s="121">
        <v>13568.0537109375</v>
      </c>
      <c r="AV110" s="121">
        <v>3322.4365234375</v>
      </c>
      <c r="AW110" s="121">
        <v>6934.16552734375</v>
      </c>
      <c r="AX110" s="121">
        <v>12141.1474609375</v>
      </c>
      <c r="AY110" s="121">
        <v>9784.0966796875</v>
      </c>
      <c r="AZ110" s="121">
        <v>14420.1015625</v>
      </c>
      <c r="BA110" s="121">
        <v>17659.9453125</v>
      </c>
      <c r="BB110" s="121">
        <v>19489.9296875</v>
      </c>
      <c r="BC110" s="121">
        <v>19360.224609375</v>
      </c>
      <c r="BD110" s="121">
        <v>19617.341796875</v>
      </c>
      <c r="BE110" s="121">
        <v>18831.517578125</v>
      </c>
      <c r="BF110" s="121">
        <v>16004.7626953125</v>
      </c>
      <c r="BG110" s="121">
        <v>4357.97314453125</v>
      </c>
      <c r="BH110" s="121">
        <v>-1991.6756591796875</v>
      </c>
      <c r="BI110" s="121">
        <v>-3233.50732421875</v>
      </c>
      <c r="BJ110" s="121">
        <v>-2889.88427734375</v>
      </c>
      <c r="BK110" s="121">
        <v>-16.269201278686523</v>
      </c>
      <c r="BL110" s="121">
        <v>-19.696321487426758</v>
      </c>
      <c r="BM110" s="121">
        <v>18501.6015625</v>
      </c>
      <c r="BN110" s="121">
        <v>19583.36328125</v>
      </c>
      <c r="BO110" s="121">
        <v>20195.490234375</v>
      </c>
      <c r="BP110" s="121">
        <v>1031.817138671875</v>
      </c>
      <c r="BQ110" s="121">
        <v>1254.562744140625</v>
      </c>
      <c r="BR110" s="121">
        <v>1212.6929931640625</v>
      </c>
      <c r="BS110" s="121">
        <v>1194.327880859375</v>
      </c>
      <c r="BT110" s="121">
        <v>24531.052734375</v>
      </c>
      <c r="BU110" s="121">
        <v>77643.8828125</v>
      </c>
      <c r="BV110" s="121">
        <v>46195.04296875</v>
      </c>
      <c r="BW110" s="121">
        <v>11649.822265625</v>
      </c>
      <c r="BX110" s="121">
        <v>20206.8359375</v>
      </c>
      <c r="BY110" s="121">
        <v>19601.724609375</v>
      </c>
      <c r="BZ110" s="121">
        <v>-3260.29931640625</v>
      </c>
      <c r="CA110" s="121">
        <v>-2321.480224609375</v>
      </c>
      <c r="CB110" s="121">
        <v>-2416.4853515625</v>
      </c>
      <c r="CC110" s="121">
        <v>-3272.12744140625</v>
      </c>
      <c r="CD110" s="121">
        <v>-3166.44287109375</v>
      </c>
      <c r="CE110" s="121">
        <v>-3034.17822265625</v>
      </c>
      <c r="CF110" s="121">
        <v>-2895.404296875</v>
      </c>
      <c r="CG110" s="121">
        <v>-2761.231201171875</v>
      </c>
      <c r="CH110" s="121">
        <v>-2636.254638671875</v>
      </c>
      <c r="CI110" s="121">
        <v>-2521.09619140625</v>
      </c>
      <c r="CJ110" s="121">
        <v>-1340.69775390625</v>
      </c>
      <c r="CK110" s="121">
        <v>-1959.052490234375</v>
      </c>
      <c r="CL110" s="121">
        <v>-2017.229736328125</v>
      </c>
      <c r="CM110" s="121">
        <v>-2085.346435546875</v>
      </c>
      <c r="CN110" s="121">
        <v>-1480.3665771484375</v>
      </c>
      <c r="CO110" s="121">
        <v>-1443.3675537109375</v>
      </c>
      <c r="CP110" s="121">
        <v>-1371.091064453125</v>
      </c>
      <c r="CQ110" s="121">
        <v>-1407.0513916015625</v>
      </c>
      <c r="CR110" s="121">
        <v>-2157.986328125</v>
      </c>
      <c r="CS110" s="121">
        <v>-2236.06689453125</v>
      </c>
      <c r="CT110" s="121">
        <v>-1648.0802001953125</v>
      </c>
      <c r="CU110" s="121">
        <v>-1602.797607421875</v>
      </c>
      <c r="CV110" s="121">
        <v>-1909.27197265625</v>
      </c>
      <c r="CW110" s="121">
        <v>-1850.426025390625</v>
      </c>
      <c r="CX110" s="121">
        <v>-1795.9951171875</v>
      </c>
      <c r="CY110" s="121">
        <v>-1744.52783203125</v>
      </c>
      <c r="CZ110" s="121">
        <v>-1695.2955322265625</v>
      </c>
      <c r="DA110" s="121">
        <v>-1559.7108154296875</v>
      </c>
      <c r="DB110" s="121">
        <v>-1519.00537109375</v>
      </c>
      <c r="DC110" s="121">
        <v>-1064.8682861328125</v>
      </c>
      <c r="DD110" s="121">
        <v>-800.37066650390625</v>
      </c>
      <c r="DE110" s="121">
        <v>-930.21246337890625</v>
      </c>
      <c r="DF110" s="121">
        <v>-1024.464111328125</v>
      </c>
      <c r="DG110" s="121">
        <v>-546.23846435546875</v>
      </c>
      <c r="DH110" s="121">
        <v>-980.10650634765625</v>
      </c>
      <c r="DI110" s="121">
        <v>-697.29229736328125</v>
      </c>
      <c r="DJ110" s="121">
        <v>-872.326904296875</v>
      </c>
      <c r="DK110" s="121">
        <v>-1286.30908203125</v>
      </c>
      <c r="DL110" s="121">
        <v>-1321.93505859375</v>
      </c>
      <c r="DM110" s="121">
        <v>-1215.797607421875</v>
      </c>
      <c r="DN110" s="121">
        <v>-1142.8067626953125</v>
      </c>
      <c r="DO110" s="121">
        <v>-1251.2454833984375</v>
      </c>
      <c r="DP110" s="121">
        <v>-1179.6318359375</v>
      </c>
      <c r="DQ110" s="121">
        <v>-1104.63525390625</v>
      </c>
    </row>
    <row r="111" spans="31:121" ht="15" customHeight="1">
      <c r="AF111" s="121" t="s">
        <v>133</v>
      </c>
      <c r="AG111" s="121">
        <f t="shared" ca="1" si="15"/>
        <v>89553.328125</v>
      </c>
      <c r="AH111" s="121">
        <v>17076.884765625</v>
      </c>
      <c r="AI111" s="121">
        <v>14534.796875</v>
      </c>
      <c r="AJ111" s="121">
        <v>11382.93359375</v>
      </c>
      <c r="AK111" s="121">
        <v>774.9356689453125</v>
      </c>
      <c r="AL111" s="121">
        <v>1024.2578125</v>
      </c>
      <c r="AM111" s="121">
        <v>143.47708129882812</v>
      </c>
      <c r="AN111" s="121">
        <v>473.20294189453125</v>
      </c>
      <c r="AO111" s="121">
        <v>8036.97509765625</v>
      </c>
      <c r="AP111" s="121">
        <v>4069.37158203125</v>
      </c>
      <c r="AQ111" s="121">
        <v>-2801.301025390625</v>
      </c>
      <c r="AR111" s="121">
        <v>5517.35400390625</v>
      </c>
      <c r="AS111" s="121">
        <v>13205.6103515625</v>
      </c>
      <c r="AT111" s="121">
        <v>89553.328125</v>
      </c>
      <c r="AU111" s="121">
        <v>13568.95703125</v>
      </c>
      <c r="AV111" s="121">
        <v>3322.640380859375</v>
      </c>
      <c r="AW111" s="121">
        <v>6934.642578125</v>
      </c>
      <c r="AX111" s="121">
        <v>12141.962890625</v>
      </c>
      <c r="AY111" s="121">
        <v>9784.7666015625</v>
      </c>
      <c r="AZ111" s="121">
        <v>14421.0546875</v>
      </c>
      <c r="BA111" s="121">
        <v>17661.083984375</v>
      </c>
      <c r="BB111" s="121">
        <v>19491.193359375</v>
      </c>
      <c r="BC111" s="121">
        <v>19361.52734375</v>
      </c>
      <c r="BD111" s="121">
        <v>19618.6328125</v>
      </c>
      <c r="BE111" s="121">
        <v>18832.73046875</v>
      </c>
      <c r="BF111" s="121">
        <v>16005.8046875</v>
      </c>
      <c r="BG111" s="121">
        <v>4227.9814453125</v>
      </c>
      <c r="BH111" s="121">
        <v>-2108.625732421875</v>
      </c>
      <c r="BI111" s="121">
        <v>-3327.938232421875</v>
      </c>
      <c r="BJ111" s="121">
        <v>-2994.891845703125</v>
      </c>
      <c r="BK111" s="121">
        <v>-16.275911331176758</v>
      </c>
      <c r="BL111" s="121">
        <v>-19.693614959716797</v>
      </c>
      <c r="BM111" s="121">
        <v>18504.533203125</v>
      </c>
      <c r="BN111" s="121">
        <v>19586.015625</v>
      </c>
      <c r="BO111" s="121">
        <v>20197.77734375</v>
      </c>
      <c r="BP111" s="121">
        <v>1031.850830078125</v>
      </c>
      <c r="BQ111" s="121">
        <v>1254.6514892578125</v>
      </c>
      <c r="BR111" s="121">
        <v>1212.76611328125</v>
      </c>
      <c r="BS111" s="121">
        <v>1194.43212890625</v>
      </c>
      <c r="BT111" s="121">
        <v>24370.134765625</v>
      </c>
      <c r="BU111" s="121">
        <v>77437.328125</v>
      </c>
      <c r="BV111" s="121">
        <v>46014.30859375</v>
      </c>
      <c r="BW111" s="121">
        <v>11505.4130859375</v>
      </c>
      <c r="BX111" s="121">
        <v>20208.853515625</v>
      </c>
      <c r="BY111" s="121">
        <v>19603.3203125</v>
      </c>
      <c r="BZ111" s="121">
        <v>-3346.8857421875</v>
      </c>
      <c r="CA111" s="121">
        <v>-2362.268798828125</v>
      </c>
      <c r="CB111" s="121">
        <v>-2460.27734375</v>
      </c>
      <c r="CC111" s="121">
        <v>-3351.457275390625</v>
      </c>
      <c r="CD111" s="121">
        <v>-3238.47705078125</v>
      </c>
      <c r="CE111" s="121">
        <v>-3099.89794921875</v>
      </c>
      <c r="CF111" s="121">
        <v>-2955.577392578125</v>
      </c>
      <c r="CG111" s="121">
        <v>-2816.529541015625</v>
      </c>
      <c r="CH111" s="121">
        <v>-2687.251953125</v>
      </c>
      <c r="CI111" s="121">
        <v>-2568.26904296875</v>
      </c>
      <c r="CJ111" s="121">
        <v>-1356.39208984375</v>
      </c>
      <c r="CK111" s="121">
        <v>-1989.2325439453125</v>
      </c>
      <c r="CL111" s="121">
        <v>-2048.9384765625</v>
      </c>
      <c r="CM111" s="121">
        <v>-2119.021728515625</v>
      </c>
      <c r="CN111" s="121">
        <v>-1498.717041015625</v>
      </c>
      <c r="CO111" s="121">
        <v>-1460.9476318359375</v>
      </c>
      <c r="CP111" s="121">
        <v>-1387.2442626953125</v>
      </c>
      <c r="CQ111" s="121">
        <v>-1423.906494140625</v>
      </c>
      <c r="CR111" s="121">
        <v>-2193.787841796875</v>
      </c>
      <c r="CS111" s="121">
        <v>-2274.2236328125</v>
      </c>
      <c r="CT111" s="121">
        <v>-1670.1737060546875</v>
      </c>
      <c r="CU111" s="121">
        <v>-1623.8470458984375</v>
      </c>
      <c r="CV111" s="121">
        <v>-1937.9940185546875</v>
      </c>
      <c r="CW111" s="121">
        <v>-1877.5882568359375</v>
      </c>
      <c r="CX111" s="121">
        <v>-1821.7359619140625</v>
      </c>
      <c r="CY111" s="121">
        <v>-1768.9580078125</v>
      </c>
      <c r="CZ111" s="121">
        <v>-1718.5142822265625</v>
      </c>
      <c r="DA111" s="121">
        <v>-1579.789794921875</v>
      </c>
      <c r="DB111" s="121">
        <v>-1538.183837890625</v>
      </c>
      <c r="DC111" s="121">
        <v>-1075.925048828125</v>
      </c>
      <c r="DD111" s="121">
        <v>-808.1309814453125</v>
      </c>
      <c r="DE111" s="121">
        <v>-939.5064697265625</v>
      </c>
      <c r="DF111" s="121">
        <v>-1034.9588623046875</v>
      </c>
      <c r="DG111" s="121">
        <v>-551.27020263671875</v>
      </c>
      <c r="DH111" s="121">
        <v>-990.02581787109375</v>
      </c>
      <c r="DI111" s="121">
        <v>-703.836181640625</v>
      </c>
      <c r="DJ111" s="121">
        <v>-880.91815185546875</v>
      </c>
      <c r="DK111" s="121">
        <v>-1300.8843994140625</v>
      </c>
      <c r="DL111" s="121">
        <v>-1337.158935546875</v>
      </c>
      <c r="DM111" s="121">
        <v>-1229.154052734375</v>
      </c>
      <c r="DN111" s="121">
        <v>-1155.0050048828125</v>
      </c>
      <c r="DO111" s="121">
        <v>-1265.2021484375</v>
      </c>
      <c r="DP111" s="121">
        <v>-1192.4033203125</v>
      </c>
      <c r="DQ111" s="121">
        <v>-1116.260498046875</v>
      </c>
    </row>
    <row r="112" spans="31:121" ht="15" customHeight="1">
      <c r="AF112" s="121" t="s">
        <v>134</v>
      </c>
      <c r="AG112" s="121">
        <f t="shared" ca="1" si="15"/>
        <v>33488.1171875</v>
      </c>
      <c r="AH112" s="121">
        <v>15921.0361328125</v>
      </c>
      <c r="AI112" s="121">
        <v>13570.9169921875</v>
      </c>
      <c r="AJ112" s="121">
        <v>10627.0107421875</v>
      </c>
      <c r="AK112" s="121">
        <v>576.852294921875</v>
      </c>
      <c r="AL112" s="121">
        <v>760.0330810546875</v>
      </c>
      <c r="AM112" s="121">
        <v>92.1171875</v>
      </c>
      <c r="AN112" s="121">
        <v>346.1651611328125</v>
      </c>
      <c r="AO112" s="121">
        <v>7488.84814453125</v>
      </c>
      <c r="AP112" s="121">
        <v>3760.806640625</v>
      </c>
      <c r="AQ112" s="121">
        <v>-2131.893310546875</v>
      </c>
      <c r="AR112" s="121">
        <v>-2366.128173828125</v>
      </c>
      <c r="AS112" s="121">
        <v>2695.701416015625</v>
      </c>
      <c r="AT112" s="121">
        <v>33488.1171875</v>
      </c>
      <c r="AU112" s="121">
        <v>12459.1298828125</v>
      </c>
      <c r="AV112" s="121">
        <v>2754.525634765625</v>
      </c>
      <c r="AW112" s="121">
        <v>6182.005859375</v>
      </c>
      <c r="AX112" s="121">
        <v>11114.697265625</v>
      </c>
      <c r="AY112" s="121">
        <v>8885.6865234375</v>
      </c>
      <c r="AZ112" s="121">
        <v>13258.8115234375</v>
      </c>
      <c r="BA112" s="121">
        <v>16259.4658203125</v>
      </c>
      <c r="BB112" s="121">
        <v>17849.17578125</v>
      </c>
      <c r="BC112" s="121">
        <v>17544.197265625</v>
      </c>
      <c r="BD112" s="121">
        <v>17903.98828125</v>
      </c>
      <c r="BE112" s="121">
        <v>17307.0546875</v>
      </c>
      <c r="BF112" s="121">
        <v>14735.810546875</v>
      </c>
      <c r="BG112" s="121">
        <v>-15617.8828125</v>
      </c>
      <c r="BH112" s="121">
        <v>-17012.09375</v>
      </c>
      <c r="BI112" s="121">
        <v>-11762.8837890625</v>
      </c>
      <c r="BJ112" s="121">
        <v>-13832.2099609375</v>
      </c>
      <c r="BK112" s="121">
        <v>-15.971779823303223</v>
      </c>
      <c r="BL112" s="121">
        <v>-20.610645294189453</v>
      </c>
      <c r="BM112" s="121">
        <v>17222.39453125</v>
      </c>
      <c r="BN112" s="121">
        <v>18162.74609375</v>
      </c>
      <c r="BO112" s="121">
        <v>18622.771484375</v>
      </c>
      <c r="BP112" s="121">
        <v>609.08673095703125</v>
      </c>
      <c r="BQ112" s="121">
        <v>885.4803466796875</v>
      </c>
      <c r="BR112" s="121">
        <v>817.482177734375</v>
      </c>
      <c r="BS112" s="121">
        <v>872.05841064453125</v>
      </c>
      <c r="BT112" s="121">
        <v>12349.4453125</v>
      </c>
      <c r="BU112" s="121">
        <v>32066.53515625</v>
      </c>
      <c r="BV112" s="121">
        <v>27784.033203125</v>
      </c>
      <c r="BW112" s="121">
        <v>-10892.857421875</v>
      </c>
      <c r="BX112" s="121">
        <v>18541.33203125</v>
      </c>
      <c r="BY112" s="121">
        <v>17804.4609375</v>
      </c>
      <c r="BZ112" s="121">
        <v>-10274.736328125</v>
      </c>
      <c r="CA112" s="121">
        <v>-4673.591796875</v>
      </c>
      <c r="CB112" s="121">
        <v>-5004.2431640625</v>
      </c>
      <c r="CC112" s="121">
        <v>-9767.7646484375</v>
      </c>
      <c r="CD112" s="121">
        <v>-8736.1396484375</v>
      </c>
      <c r="CE112" s="121">
        <v>-7832.59912109375</v>
      </c>
      <c r="CF112" s="121">
        <v>-7060.361328125</v>
      </c>
      <c r="CG112" s="121">
        <v>-6406.87109375</v>
      </c>
      <c r="CH112" s="121">
        <v>-5857.78955078125</v>
      </c>
      <c r="CI112" s="121">
        <v>-5393.3798828125</v>
      </c>
      <c r="CJ112" s="121">
        <v>-2151.834716796875</v>
      </c>
      <c r="CK112" s="121">
        <v>-3582.891357421875</v>
      </c>
      <c r="CL112" s="121">
        <v>-3737.565673828125</v>
      </c>
      <c r="CM112" s="121">
        <v>-3931.510986328125</v>
      </c>
      <c r="CN112" s="121">
        <v>-2434.6015625</v>
      </c>
      <c r="CO112" s="121">
        <v>-2355.883544921875</v>
      </c>
      <c r="CP112" s="121">
        <v>-2207.122802734375</v>
      </c>
      <c r="CQ112" s="121">
        <v>-2280.38330078125</v>
      </c>
      <c r="CR112" s="121">
        <v>-4148.20068359375</v>
      </c>
      <c r="CS112" s="121">
        <v>-4393.77880859375</v>
      </c>
      <c r="CT112" s="121">
        <v>-2806.7119140625</v>
      </c>
      <c r="CU112" s="121">
        <v>-2703.354736328125</v>
      </c>
      <c r="CV112" s="121">
        <v>-3446.83447265625</v>
      </c>
      <c r="CW112" s="121">
        <v>-3296.191162109375</v>
      </c>
      <c r="CX112" s="121">
        <v>-3160.630859375</v>
      </c>
      <c r="CY112" s="121">
        <v>-3034.75439453125</v>
      </c>
      <c r="CZ112" s="121">
        <v>-2917.132568359375</v>
      </c>
      <c r="DA112" s="121">
        <v>-2607.043212890625</v>
      </c>
      <c r="DB112" s="121">
        <v>-2517.745361328125</v>
      </c>
      <c r="DC112" s="121">
        <v>-1631.721923828125</v>
      </c>
      <c r="DD112" s="121">
        <v>-1196.3665771484375</v>
      </c>
      <c r="DE112" s="121">
        <v>-1404.6590576171875</v>
      </c>
      <c r="DF112" s="121">
        <v>-1561.91943359375</v>
      </c>
      <c r="DG112" s="121">
        <v>-805.60107421875</v>
      </c>
      <c r="DH112" s="121">
        <v>-1487.0369873046875</v>
      </c>
      <c r="DI112" s="121">
        <v>-1037.502197265625</v>
      </c>
      <c r="DJ112" s="121">
        <v>-1310.4716796875</v>
      </c>
      <c r="DK112" s="121">
        <v>-2038.8084716796875</v>
      </c>
      <c r="DL112" s="121">
        <v>-2108.73974609375</v>
      </c>
      <c r="DM112" s="121">
        <v>-1903.82373046875</v>
      </c>
      <c r="DN112" s="121">
        <v>-1769.3111572265625</v>
      </c>
      <c r="DO112" s="121">
        <v>-1971.138916015625</v>
      </c>
      <c r="DP112" s="121">
        <v>-1836.504150390625</v>
      </c>
      <c r="DQ112" s="121">
        <v>-1700.9949951171875</v>
      </c>
    </row>
    <row r="113" spans="32:121" ht="15" customHeight="1">
      <c r="AF113" s="121" t="s">
        <v>135</v>
      </c>
      <c r="AG113" s="121">
        <f t="shared" ca="1" si="15"/>
        <v>33455.46484375</v>
      </c>
      <c r="AH113" s="121">
        <v>15921.1142578125</v>
      </c>
      <c r="AI113" s="121">
        <v>13571.1201171875</v>
      </c>
      <c r="AJ113" s="121">
        <v>10627.232421875</v>
      </c>
      <c r="AK113" s="121">
        <v>576.7750244140625</v>
      </c>
      <c r="AL113" s="121">
        <v>759.91131591796875</v>
      </c>
      <c r="AM113" s="121">
        <v>92.095146179199219</v>
      </c>
      <c r="AN113" s="121">
        <v>346.1214599609375</v>
      </c>
      <c r="AO113" s="121">
        <v>7489.02587890625</v>
      </c>
      <c r="AP113" s="121">
        <v>3760.90087890625</v>
      </c>
      <c r="AQ113" s="121">
        <v>-2130.137451171875</v>
      </c>
      <c r="AR113" s="121">
        <v>-2369.433837890625</v>
      </c>
      <c r="AS113" s="121">
        <v>2688.046142578125</v>
      </c>
      <c r="AT113" s="121">
        <v>33455.46484375</v>
      </c>
      <c r="AU113" s="121">
        <v>12458.6162109375</v>
      </c>
      <c r="AV113" s="121">
        <v>2754.116943359375</v>
      </c>
      <c r="AW113" s="121">
        <v>6181.60400390625</v>
      </c>
      <c r="AX113" s="121">
        <v>11114.2236328125</v>
      </c>
      <c r="AY113" s="121">
        <v>8885.2607421875</v>
      </c>
      <c r="AZ113" s="121">
        <v>13258.267578125</v>
      </c>
      <c r="BA113" s="121">
        <v>16258.724609375</v>
      </c>
      <c r="BB113" s="121">
        <v>17848.142578125</v>
      </c>
      <c r="BC113" s="121">
        <v>17542.8671875</v>
      </c>
      <c r="BD113" s="121">
        <v>17902.845703125</v>
      </c>
      <c r="BE113" s="121">
        <v>17306.17578125</v>
      </c>
      <c r="BF113" s="121">
        <v>14735.185546875</v>
      </c>
      <c r="BG113" s="121">
        <v>-15874.265625</v>
      </c>
      <c r="BH113" s="121">
        <v>-17255.5546875</v>
      </c>
      <c r="BI113" s="121">
        <v>-11925.83984375</v>
      </c>
      <c r="BJ113" s="121">
        <v>-14038.1669921875</v>
      </c>
      <c r="BK113" s="121">
        <v>-15.975935935974121</v>
      </c>
      <c r="BL113" s="121">
        <v>-20.608924865722656</v>
      </c>
      <c r="BM113" s="121">
        <v>17222.314453125</v>
      </c>
      <c r="BN113" s="121">
        <v>18162.421875</v>
      </c>
      <c r="BO113" s="121">
        <v>18622.13671875</v>
      </c>
      <c r="BP113" s="121">
        <v>608.71893310546875</v>
      </c>
      <c r="BQ113" s="121">
        <v>885.239990234375</v>
      </c>
      <c r="BR113" s="121">
        <v>817.1956787109375</v>
      </c>
      <c r="BS113" s="121">
        <v>871.88232421875</v>
      </c>
      <c r="BT113" s="121">
        <v>12365.515625</v>
      </c>
      <c r="BU113" s="121">
        <v>32040.15234375</v>
      </c>
      <c r="BV113" s="121">
        <v>27779.73828125</v>
      </c>
      <c r="BW113" s="121">
        <v>-10837.5927734375</v>
      </c>
      <c r="BX113" s="121">
        <v>18540.47265625</v>
      </c>
      <c r="BY113" s="121">
        <v>17803.2421875</v>
      </c>
      <c r="BZ113" s="121">
        <v>-10416.728515625</v>
      </c>
      <c r="CA113" s="121">
        <v>-4713.50048828125</v>
      </c>
      <c r="CB113" s="121">
        <v>-5048.5146484375</v>
      </c>
      <c r="CC113" s="121">
        <v>-9890.5966796875</v>
      </c>
      <c r="CD113" s="121">
        <v>-8837.9697265625</v>
      </c>
      <c r="CE113" s="121">
        <v>-7918.34619140625</v>
      </c>
      <c r="CF113" s="121">
        <v>-7133.74853515625</v>
      </c>
      <c r="CG113" s="121">
        <v>-6470.54052734375</v>
      </c>
      <c r="CH113" s="121">
        <v>-5913.67138671875</v>
      </c>
      <c r="CI113" s="121">
        <v>-5442.8857421875</v>
      </c>
      <c r="CJ113" s="121">
        <v>-2163.70703125</v>
      </c>
      <c r="CK113" s="121">
        <v>-3609.2177734375</v>
      </c>
      <c r="CL113" s="121">
        <v>-3765.67529296875</v>
      </c>
      <c r="CM113" s="121">
        <v>-3962.003662109375</v>
      </c>
      <c r="CN113" s="121">
        <v>-2448.837646484375</v>
      </c>
      <c r="CO113" s="121">
        <v>-2369.42138671875</v>
      </c>
      <c r="CP113" s="121">
        <v>-2219.39404296875</v>
      </c>
      <c r="CQ113" s="121">
        <v>-2293.273681640625</v>
      </c>
      <c r="CR113" s="121">
        <v>-4181.38134765625</v>
      </c>
      <c r="CS113" s="121">
        <v>-4430.06640625</v>
      </c>
      <c r="CT113" s="121">
        <v>-2824.489013671875</v>
      </c>
      <c r="CU113" s="121">
        <v>-2720.11767578125</v>
      </c>
      <c r="CV113" s="121">
        <v>-3471.51318359375</v>
      </c>
      <c r="CW113" s="121">
        <v>-3319.1689453125</v>
      </c>
      <c r="CX113" s="121">
        <v>-3182.104248046875</v>
      </c>
      <c r="CY113" s="121">
        <v>-3054.87255859375</v>
      </c>
      <c r="CZ113" s="121">
        <v>-2936.025390625</v>
      </c>
      <c r="DA113" s="121">
        <v>-2622.88134765625</v>
      </c>
      <c r="DB113" s="121">
        <v>-2532.742919921875</v>
      </c>
      <c r="DC113" s="121">
        <v>-1639.7904052734375</v>
      </c>
      <c r="DD113" s="121">
        <v>-1201.9488525390625</v>
      </c>
      <c r="DE113" s="121">
        <v>-1411.3818359375</v>
      </c>
      <c r="DF113" s="121">
        <v>-1569.5531005859375</v>
      </c>
      <c r="DG113" s="121">
        <v>-809.20135498046875</v>
      </c>
      <c r="DH113" s="121">
        <v>-1494.2308349609375</v>
      </c>
      <c r="DI113" s="121">
        <v>-1042.1915283203125</v>
      </c>
      <c r="DJ113" s="121">
        <v>-1316.6656494140625</v>
      </c>
      <c r="DK113" s="121">
        <v>-2049.72705078125</v>
      </c>
      <c r="DL113" s="121">
        <v>-2120.2080078125</v>
      </c>
      <c r="DM113" s="121">
        <v>-1913.7308349609375</v>
      </c>
      <c r="DN113" s="121">
        <v>-1778.2801513671875</v>
      </c>
      <c r="DO113" s="121">
        <v>-1981.5411376953125</v>
      </c>
      <c r="DP113" s="121">
        <v>-1845.934326171875</v>
      </c>
      <c r="DQ113" s="121">
        <v>-1709.509033203125</v>
      </c>
    </row>
    <row r="114" spans="32:121" ht="15" customHeight="1">
      <c r="AF114" s="121" t="s">
        <v>136</v>
      </c>
      <c r="AG114" s="121">
        <f t="shared" ca="1" si="15"/>
        <v>30314.087890625</v>
      </c>
      <c r="AH114" s="121">
        <v>14324.49609375</v>
      </c>
      <c r="AI114" s="121">
        <v>11841.625</v>
      </c>
      <c r="AJ114" s="121">
        <v>8723.37890625</v>
      </c>
      <c r="AK114" s="121">
        <v>506.94683837890625</v>
      </c>
      <c r="AL114" s="121">
        <v>667.377197265625</v>
      </c>
      <c r="AM114" s="121">
        <v>74.221450805664063</v>
      </c>
      <c r="AN114" s="121">
        <v>301.18527221679687</v>
      </c>
      <c r="AO114" s="121">
        <v>5399.29443359375</v>
      </c>
      <c r="AP114" s="121">
        <v>1458.8336181640625</v>
      </c>
      <c r="AQ114" s="121">
        <v>-2406.168701171875</v>
      </c>
      <c r="AR114" s="121">
        <v>-1235.8968505859375</v>
      </c>
      <c r="AS114" s="121">
        <v>1577.3758544921875</v>
      </c>
      <c r="AT114" s="121">
        <v>25124.49609375</v>
      </c>
      <c r="AU114" s="121">
        <v>11898.94140625</v>
      </c>
      <c r="AV114" s="121">
        <v>2528.772705078125</v>
      </c>
      <c r="AW114" s="121">
        <v>5849.60400390625</v>
      </c>
      <c r="AX114" s="121">
        <v>10609.0791015625</v>
      </c>
      <c r="AY114" s="121">
        <v>8462.9462890625</v>
      </c>
      <c r="AZ114" s="121">
        <v>12662.7080078125</v>
      </c>
      <c r="BA114" s="121">
        <v>15484.87109375</v>
      </c>
      <c r="BB114" s="121">
        <v>16869.56640625</v>
      </c>
      <c r="BC114" s="121">
        <v>16389.33984375</v>
      </c>
      <c r="BD114" s="121">
        <v>16855.630859375</v>
      </c>
      <c r="BE114" s="121">
        <v>16430.755859375</v>
      </c>
      <c r="BF114" s="121">
        <v>14061.5224609375</v>
      </c>
      <c r="BG114" s="121">
        <v>-11881.8056640625</v>
      </c>
      <c r="BH114" s="121">
        <v>-16313.0048828125</v>
      </c>
      <c r="BI114" s="121">
        <v>-19590.94921875</v>
      </c>
      <c r="BJ114" s="121">
        <v>-18521.11328125</v>
      </c>
      <c r="BK114" s="121">
        <v>-15.731538772583008</v>
      </c>
      <c r="BL114" s="121">
        <v>-21.089572906494141</v>
      </c>
      <c r="BM114" s="121">
        <v>15693.8525390625</v>
      </c>
      <c r="BN114" s="121">
        <v>16702.26171875</v>
      </c>
      <c r="BO114" s="121">
        <v>17236.771484375</v>
      </c>
      <c r="BP114" s="121">
        <v>461.4493408203125</v>
      </c>
      <c r="BQ114" s="121">
        <v>758.3533935546875</v>
      </c>
      <c r="BR114" s="121">
        <v>679.24615478515625</v>
      </c>
      <c r="BS114" s="121">
        <v>759.38360595703125</v>
      </c>
      <c r="BT114" s="121">
        <v>12060.2021484375</v>
      </c>
      <c r="BU114" s="121">
        <v>24518.681640625</v>
      </c>
      <c r="BV114" s="121">
        <v>23753.671875</v>
      </c>
      <c r="BW114" s="121">
        <v>1972.2220458984375</v>
      </c>
      <c r="BX114" s="121">
        <v>17201.201171875</v>
      </c>
      <c r="BY114" s="121">
        <v>16532.419921875</v>
      </c>
      <c r="BZ114" s="121">
        <v>-19585.341796875</v>
      </c>
      <c r="CA114" s="121">
        <v>-23090.138671875</v>
      </c>
      <c r="CB114" s="121">
        <v>-20952.880859375</v>
      </c>
      <c r="CC114" s="121">
        <v>-19273.431640625</v>
      </c>
      <c r="CD114" s="121">
        <v>-18910.1875</v>
      </c>
      <c r="CE114" s="121">
        <v>-18833.0859375</v>
      </c>
      <c r="CF114" s="121">
        <v>-18933.40234375</v>
      </c>
      <c r="CG114" s="121">
        <v>-19167.630859375</v>
      </c>
      <c r="CH114" s="121">
        <v>-19534.419921875</v>
      </c>
      <c r="CI114" s="121">
        <v>-20083.732421875</v>
      </c>
      <c r="CJ114" s="121">
        <v>-4154.42236328125</v>
      </c>
      <c r="CK114" s="121">
        <v>-13115.267578125</v>
      </c>
      <c r="CL114" s="121">
        <v>-15310.123046875</v>
      </c>
      <c r="CM114" s="121">
        <v>-17873.216796875</v>
      </c>
      <c r="CN114" s="121">
        <v>-4988.1259765625</v>
      </c>
      <c r="CO114" s="121">
        <v>-4728.78515625</v>
      </c>
      <c r="CP114" s="121">
        <v>-4294.5986328125</v>
      </c>
      <c r="CQ114" s="121">
        <v>-4500.44677734375</v>
      </c>
      <c r="CR114" s="121">
        <v>-30314.087890625</v>
      </c>
      <c r="CS114" s="121">
        <v>-27260.66015625</v>
      </c>
      <c r="CT114" s="121">
        <v>-6616.046875</v>
      </c>
      <c r="CU114" s="121">
        <v>-6080.91259765625</v>
      </c>
      <c r="CV114" s="121">
        <v>-11966.1376953125</v>
      </c>
      <c r="CW114" s="121">
        <v>-10360.9521484375</v>
      </c>
      <c r="CX114" s="121">
        <v>-9090.7265625</v>
      </c>
      <c r="CY114" s="121">
        <v>-8082.1103515625</v>
      </c>
      <c r="CZ114" s="121">
        <v>-7275.55810546875</v>
      </c>
      <c r="DA114" s="121">
        <v>-5642.9130859375</v>
      </c>
      <c r="DB114" s="121">
        <v>-5287.033203125</v>
      </c>
      <c r="DC114" s="121">
        <v>-3001.9794921875</v>
      </c>
      <c r="DD114" s="121">
        <v>-2168.669921875</v>
      </c>
      <c r="DE114" s="121">
        <v>-2560.63232421875</v>
      </c>
      <c r="DF114" s="121">
        <v>-2863.85888671875</v>
      </c>
      <c r="DG114" s="121">
        <v>-1453.69140625</v>
      </c>
      <c r="DH114" s="121">
        <v>-2717.73779296875</v>
      </c>
      <c r="DI114" s="121">
        <v>-1894.1702880859375</v>
      </c>
      <c r="DJ114" s="121">
        <v>-2379.4609375</v>
      </c>
      <c r="DK114" s="121">
        <v>-3873.4326171875</v>
      </c>
      <c r="DL114" s="121">
        <v>-4041.410888671875</v>
      </c>
      <c r="DM114" s="121">
        <v>-3568.642822265625</v>
      </c>
      <c r="DN114" s="121">
        <v>-3280.756103515625</v>
      </c>
      <c r="DO114" s="121">
        <v>-3718.6767578125</v>
      </c>
      <c r="DP114" s="121">
        <v>-3422.524169921875</v>
      </c>
      <c r="DQ114" s="121">
        <v>-3140.392333984375</v>
      </c>
    </row>
    <row r="115" spans="32:121" ht="15" customHeight="1">
      <c r="AF115" s="121" t="s">
        <v>137</v>
      </c>
      <c r="AG115" s="121">
        <f t="shared" ca="1" si="15"/>
        <v>30534.908203125</v>
      </c>
      <c r="AH115" s="121">
        <v>14323.3857421875</v>
      </c>
      <c r="AI115" s="121">
        <v>11840.439453125</v>
      </c>
      <c r="AJ115" s="121">
        <v>8722.01171875</v>
      </c>
      <c r="AK115" s="121">
        <v>506.899658203125</v>
      </c>
      <c r="AL115" s="121">
        <v>667.30029296875</v>
      </c>
      <c r="AM115" s="121">
        <v>74.208251953125</v>
      </c>
      <c r="AN115" s="121">
        <v>301.15847778320312</v>
      </c>
      <c r="AO115" s="121">
        <v>5397.6943359375</v>
      </c>
      <c r="AP115" s="121">
        <v>1456.9371337890625</v>
      </c>
      <c r="AQ115" s="121">
        <v>-2403.46826171875</v>
      </c>
      <c r="AR115" s="121">
        <v>-1235.9149169921875</v>
      </c>
      <c r="AS115" s="121">
        <v>1573.83056640625</v>
      </c>
      <c r="AT115" s="121">
        <v>25104.66015625</v>
      </c>
      <c r="AU115" s="121">
        <v>11898.4345703125</v>
      </c>
      <c r="AV115" s="121">
        <v>2528.461669921875</v>
      </c>
      <c r="AW115" s="121">
        <v>5849.265625</v>
      </c>
      <c r="AX115" s="121">
        <v>10608.625</v>
      </c>
      <c r="AY115" s="121">
        <v>8462.5576171875</v>
      </c>
      <c r="AZ115" s="121">
        <v>12662.1630859375</v>
      </c>
      <c r="BA115" s="121">
        <v>15484.0888671875</v>
      </c>
      <c r="BB115" s="121">
        <v>16868.4453125</v>
      </c>
      <c r="BC115" s="121">
        <v>16387.876953125</v>
      </c>
      <c r="BD115" s="121">
        <v>16854.3828125</v>
      </c>
      <c r="BE115" s="121">
        <v>16429.814453125</v>
      </c>
      <c r="BF115" s="121">
        <v>14060.87890625</v>
      </c>
      <c r="BG115" s="121">
        <v>-11872.9462890625</v>
      </c>
      <c r="BH115" s="121">
        <v>-16303.1865234375</v>
      </c>
      <c r="BI115" s="121">
        <v>-19577.248046875</v>
      </c>
      <c r="BJ115" s="121">
        <v>-18509.56640625</v>
      </c>
      <c r="BK115" s="121">
        <v>-15.731758117675781</v>
      </c>
      <c r="BL115" s="121">
        <v>-21.088865280151367</v>
      </c>
      <c r="BM115" s="121">
        <v>15692.7333984375</v>
      </c>
      <c r="BN115" s="121">
        <v>16701.080078125</v>
      </c>
      <c r="BO115" s="121">
        <v>17235.4921875</v>
      </c>
      <c r="BP115" s="121">
        <v>461.19110107421875</v>
      </c>
      <c r="BQ115" s="121">
        <v>758.2095947265625</v>
      </c>
      <c r="BR115" s="121">
        <v>679.04974365234375</v>
      </c>
      <c r="BS115" s="121">
        <v>759.2685546875</v>
      </c>
      <c r="BT115" s="121">
        <v>12057.27734375</v>
      </c>
      <c r="BU115" s="121">
        <v>24507.849609375</v>
      </c>
      <c r="BV115" s="121">
        <v>23743.56640625</v>
      </c>
      <c r="BW115" s="121">
        <v>1975.7408447265625</v>
      </c>
      <c r="BX115" s="121">
        <v>17199.837890625</v>
      </c>
      <c r="BY115" s="121">
        <v>16530.91015625</v>
      </c>
      <c r="BZ115" s="121">
        <v>-19566.859375</v>
      </c>
      <c r="CA115" s="121">
        <v>-23010.90234375</v>
      </c>
      <c r="CB115" s="121">
        <v>-20884.392578125</v>
      </c>
      <c r="CC115" s="121">
        <v>-19252.40234375</v>
      </c>
      <c r="CD115" s="121">
        <v>-18885.568359375</v>
      </c>
      <c r="CE115" s="121">
        <v>-18804.21484375</v>
      </c>
      <c r="CF115" s="121">
        <v>-18899.421875</v>
      </c>
      <c r="CG115" s="121">
        <v>-19127.47265625</v>
      </c>
      <c r="CH115" s="121">
        <v>-19486.732421875</v>
      </c>
      <c r="CI115" s="121">
        <v>-20026.74609375</v>
      </c>
      <c r="CJ115" s="121">
        <v>-4182.4384765625</v>
      </c>
      <c r="CK115" s="121">
        <v>-13261.9609375</v>
      </c>
      <c r="CL115" s="121">
        <v>-15473.8623046875</v>
      </c>
      <c r="CM115" s="121">
        <v>-18029.115234375</v>
      </c>
      <c r="CN115" s="121">
        <v>-5026.39208984375</v>
      </c>
      <c r="CO115" s="121">
        <v>-4763.74609375</v>
      </c>
      <c r="CP115" s="121">
        <v>-4324.15380859375</v>
      </c>
      <c r="CQ115" s="121">
        <v>-4532.55078125</v>
      </c>
      <c r="CR115" s="121">
        <v>-30534.908203125</v>
      </c>
      <c r="CS115" s="121">
        <v>-27494.673828125</v>
      </c>
      <c r="CT115" s="121">
        <v>-6675.36328125</v>
      </c>
      <c r="CU115" s="121">
        <v>-6133.37890625</v>
      </c>
      <c r="CV115" s="121">
        <v>-12094.9365234375</v>
      </c>
      <c r="CW115" s="121">
        <v>-10468.9052734375</v>
      </c>
      <c r="CX115" s="121">
        <v>-9182.044921875</v>
      </c>
      <c r="CY115" s="121">
        <v>-8160.2861328125</v>
      </c>
      <c r="CZ115" s="121">
        <v>-7343.30712890625</v>
      </c>
      <c r="DA115" s="121">
        <v>-5689.7314453125</v>
      </c>
      <c r="DB115" s="121">
        <v>-5329.18994140625</v>
      </c>
      <c r="DC115" s="121">
        <v>-3018.09912109375</v>
      </c>
      <c r="DD115" s="121">
        <v>-2179.175048828125</v>
      </c>
      <c r="DE115" s="121">
        <v>-2573.5693359375</v>
      </c>
      <c r="DF115" s="121">
        <v>-2878.900390625</v>
      </c>
      <c r="DG115" s="121">
        <v>-1460.3289794921875</v>
      </c>
      <c r="DH115" s="121">
        <v>-2731.736328125</v>
      </c>
      <c r="DI115" s="121">
        <v>-1902.884033203125</v>
      </c>
      <c r="DJ115" s="121">
        <v>-2391.22998046875</v>
      </c>
      <c r="DK115" s="121">
        <v>-3897.99169921875</v>
      </c>
      <c r="DL115" s="121">
        <v>-4067.90966796875</v>
      </c>
      <c r="DM115" s="121">
        <v>-3589.917724609375</v>
      </c>
      <c r="DN115" s="121">
        <v>-3299.272216796875</v>
      </c>
      <c r="DO115" s="121">
        <v>-3741.518310546875</v>
      </c>
      <c r="DP115" s="121">
        <v>-3442.36328125</v>
      </c>
      <c r="DQ115" s="121">
        <v>-3157.6689453125</v>
      </c>
    </row>
    <row r="116" spans="32:121" ht="15" customHeight="1">
      <c r="AF116" s="121" t="s">
        <v>138</v>
      </c>
      <c r="AG116" s="121">
        <f t="shared" ca="1" si="15"/>
        <v>36942.5078125</v>
      </c>
      <c r="AH116" s="121">
        <v>13098.5263671875</v>
      </c>
      <c r="AI116" s="121">
        <v>10508.15234375</v>
      </c>
      <c r="AJ116" s="121">
        <v>7246.04833984375</v>
      </c>
      <c r="AK116" s="121">
        <v>459.06842041015625</v>
      </c>
      <c r="AL116" s="121">
        <v>603.30401611328125</v>
      </c>
      <c r="AM116" s="121">
        <v>62.179912567138672</v>
      </c>
      <c r="AN116" s="121">
        <v>270.63101196289062</v>
      </c>
      <c r="AO116" s="121">
        <v>3766.342041015625</v>
      </c>
      <c r="AP116" s="121">
        <v>-2614.365234375</v>
      </c>
      <c r="AQ116" s="121">
        <v>-297.46945190429687</v>
      </c>
      <c r="AR116" s="121">
        <v>-360.24172973632812</v>
      </c>
      <c r="AS116" s="121">
        <v>649.0994873046875</v>
      </c>
      <c r="AT116" s="121">
        <v>17818.369140625</v>
      </c>
      <c r="AU116" s="121">
        <v>11487.369140625</v>
      </c>
      <c r="AV116" s="121">
        <v>2360.076171875</v>
      </c>
      <c r="AW116" s="121">
        <v>5606.68798828125</v>
      </c>
      <c r="AX116" s="121">
        <v>10239.0703125</v>
      </c>
      <c r="AY116" s="121">
        <v>8154.8515625</v>
      </c>
      <c r="AZ116" s="121">
        <v>12224.072265625</v>
      </c>
      <c r="BA116" s="121">
        <v>14907.6591796875</v>
      </c>
      <c r="BB116" s="121">
        <v>16126.7998046875</v>
      </c>
      <c r="BC116" s="121">
        <v>15500.2421875</v>
      </c>
      <c r="BD116" s="121">
        <v>16055.9716796875</v>
      </c>
      <c r="BE116" s="121">
        <v>15772.216796875</v>
      </c>
      <c r="BF116" s="121">
        <v>13562.8310546875</v>
      </c>
      <c r="BG116" s="121">
        <v>-10140.5419921875</v>
      </c>
      <c r="BH116" s="121">
        <v>-15119.6025390625</v>
      </c>
      <c r="BI116" s="121">
        <v>-17409.90234375</v>
      </c>
      <c r="BJ116" s="121">
        <v>-17238.478515625</v>
      </c>
      <c r="BK116" s="121">
        <v>-15.562996864318848</v>
      </c>
      <c r="BL116" s="121">
        <v>-21.40464973449707</v>
      </c>
      <c r="BM116" s="121">
        <v>14522.0751953125</v>
      </c>
      <c r="BN116" s="121">
        <v>15583.2841796875</v>
      </c>
      <c r="BO116" s="121">
        <v>16173.96484375</v>
      </c>
      <c r="BP116" s="121">
        <v>349.47988891601562</v>
      </c>
      <c r="BQ116" s="121">
        <v>669.83111572265625</v>
      </c>
      <c r="BR116" s="121">
        <v>578.05059814453125</v>
      </c>
      <c r="BS116" s="121">
        <v>680.33685302734375</v>
      </c>
      <c r="BT116" s="121">
        <v>9634.59375</v>
      </c>
      <c r="BU116" s="121">
        <v>19807.59375</v>
      </c>
      <c r="BV116" s="121">
        <v>19118.697265625</v>
      </c>
      <c r="BW116" s="121">
        <v>4490.8037109375</v>
      </c>
      <c r="BX116" s="121">
        <v>16171.89453125</v>
      </c>
      <c r="BY116" s="121">
        <v>15551.15625</v>
      </c>
      <c r="BZ116" s="121">
        <v>-16730.1875</v>
      </c>
      <c r="CA116" s="121">
        <v>-17441.595703125</v>
      </c>
      <c r="CB116" s="121">
        <v>-17723.234375</v>
      </c>
      <c r="CC116" s="121">
        <v>-16081.0888671875</v>
      </c>
      <c r="CD116" s="121">
        <v>-15622.5703125</v>
      </c>
      <c r="CE116" s="121">
        <v>-15427.4755859375</v>
      </c>
      <c r="CF116" s="121">
        <v>-15372.513671875</v>
      </c>
      <c r="CG116" s="121">
        <v>-15429.6572265625</v>
      </c>
      <c r="CH116" s="121">
        <v>-15778.1923828125</v>
      </c>
      <c r="CI116" s="121">
        <v>-16740.87890625</v>
      </c>
      <c r="CJ116" s="121">
        <v>-15946.26171875</v>
      </c>
      <c r="CK116" s="121">
        <v>-17740.201171875</v>
      </c>
      <c r="CL116" s="121">
        <v>-17724.921875</v>
      </c>
      <c r="CM116" s="121">
        <v>-18281.30859375</v>
      </c>
      <c r="CN116" s="121">
        <v>-32847.44921875</v>
      </c>
      <c r="CO116" s="121">
        <v>-36942.5078125</v>
      </c>
      <c r="CP116" s="121">
        <v>-18429.37890625</v>
      </c>
      <c r="CQ116" s="121">
        <v>-20226.064453125</v>
      </c>
      <c r="CR116" s="121">
        <v>-18855.7734375</v>
      </c>
      <c r="CS116" s="121">
        <v>-18123.064453125</v>
      </c>
      <c r="CT116" s="121">
        <v>-21318.12890625</v>
      </c>
      <c r="CU116" s="121">
        <v>-22343.109375</v>
      </c>
      <c r="CV116" s="121">
        <v>-18029.35546875</v>
      </c>
      <c r="CW116" s="121">
        <v>-18503.416015625</v>
      </c>
      <c r="CX116" s="121">
        <v>-19091.5546875</v>
      </c>
      <c r="CY116" s="121">
        <v>-19750.15625</v>
      </c>
      <c r="CZ116" s="121">
        <v>-20481.58984375</v>
      </c>
      <c r="DA116" s="121">
        <v>-23744.3203125</v>
      </c>
      <c r="DB116" s="121">
        <v>-26770.896484375</v>
      </c>
      <c r="DC116" s="121">
        <v>-6659.7841796875</v>
      </c>
      <c r="DD116" s="121">
        <v>-4206.82568359375</v>
      </c>
      <c r="DE116" s="121">
        <v>-5172.58203125</v>
      </c>
      <c r="DF116" s="121">
        <v>-6117.88037109375</v>
      </c>
      <c r="DG116" s="121">
        <v>-2766.45556640625</v>
      </c>
      <c r="DH116" s="121">
        <v>-5628.0556640625</v>
      </c>
      <c r="DI116" s="121">
        <v>-3663.796630859375</v>
      </c>
      <c r="DJ116" s="121">
        <v>-4681.3251953125</v>
      </c>
      <c r="DK116" s="121">
        <v>-13441.923828125</v>
      </c>
      <c r="DL116" s="121">
        <v>-15579.22265625</v>
      </c>
      <c r="DM116" s="121">
        <v>-10197.896484375</v>
      </c>
      <c r="DN116" s="121">
        <v>-8079.3095703125</v>
      </c>
      <c r="DO116" s="121">
        <v>-11639.3203125</v>
      </c>
      <c r="DP116" s="121">
        <v>-9030.521484375</v>
      </c>
      <c r="DQ116" s="121">
        <v>-7299.4375</v>
      </c>
    </row>
    <row r="117" spans="32:121" ht="15" customHeight="1">
      <c r="AF117" s="121" t="s">
        <v>139</v>
      </c>
      <c r="AG117" s="121">
        <f t="shared" ca="1" si="15"/>
        <v>37154.58984375</v>
      </c>
      <c r="AH117" s="121">
        <v>13097.25390625</v>
      </c>
      <c r="AI117" s="121">
        <v>10506.771484375</v>
      </c>
      <c r="AJ117" s="121">
        <v>7244.4658203125</v>
      </c>
      <c r="AK117" s="121">
        <v>459.05715942382812</v>
      </c>
      <c r="AL117" s="121">
        <v>603.27362060546875</v>
      </c>
      <c r="AM117" s="121">
        <v>62.175197601318359</v>
      </c>
      <c r="AN117" s="121">
        <v>270.62600708007812</v>
      </c>
      <c r="AO117" s="121">
        <v>3764.513916015625</v>
      </c>
      <c r="AP117" s="121">
        <v>-2610.863037109375</v>
      </c>
      <c r="AQ117" s="121">
        <v>-295.34036254882812</v>
      </c>
      <c r="AR117" s="121">
        <v>-359.65060424804687</v>
      </c>
      <c r="AS117" s="121">
        <v>646.6180419921875</v>
      </c>
      <c r="AT117" s="121">
        <v>17802.8515625</v>
      </c>
      <c r="AU117" s="121">
        <v>11486.8974609375</v>
      </c>
      <c r="AV117" s="121">
        <v>2359.798583984375</v>
      </c>
      <c r="AW117" s="121">
        <v>5606.37744140625</v>
      </c>
      <c r="AX117" s="121">
        <v>10238.6474609375</v>
      </c>
      <c r="AY117" s="121">
        <v>8154.49267578125</v>
      </c>
      <c r="AZ117" s="121">
        <v>12223.564453125</v>
      </c>
      <c r="BA117" s="121">
        <v>14906.931640625</v>
      </c>
      <c r="BB117" s="121">
        <v>16125.7568359375</v>
      </c>
      <c r="BC117" s="121">
        <v>15498.87890625</v>
      </c>
      <c r="BD117" s="121">
        <v>16054.80859375</v>
      </c>
      <c r="BE117" s="121">
        <v>15771.3408203125</v>
      </c>
      <c r="BF117" s="121">
        <v>13562.232421875</v>
      </c>
      <c r="BG117" s="121">
        <v>-10136.3447265625</v>
      </c>
      <c r="BH117" s="121">
        <v>-15115.6767578125</v>
      </c>
      <c r="BI117" s="121">
        <v>-17402.529296875</v>
      </c>
      <c r="BJ117" s="121">
        <v>-17234.0703125</v>
      </c>
      <c r="BK117" s="121">
        <v>-15.565793037414551</v>
      </c>
      <c r="BL117" s="121">
        <v>-21.403770446777344</v>
      </c>
      <c r="BM117" s="121">
        <v>14520.82421875</v>
      </c>
      <c r="BN117" s="121">
        <v>15582.0185546875</v>
      </c>
      <c r="BO117" s="121">
        <v>16172.6572265625</v>
      </c>
      <c r="BP117" s="121">
        <v>349.25689697265625</v>
      </c>
      <c r="BQ117" s="121">
        <v>669.71771240234375</v>
      </c>
      <c r="BR117" s="121">
        <v>577.8856201171875</v>
      </c>
      <c r="BS117" s="121">
        <v>680.2572021484375</v>
      </c>
      <c r="BT117" s="121">
        <v>9630.45703125</v>
      </c>
      <c r="BU117" s="121">
        <v>19798.298828125</v>
      </c>
      <c r="BV117" s="121">
        <v>19109.630859375</v>
      </c>
      <c r="BW117" s="121">
        <v>4499.15869140625</v>
      </c>
      <c r="BX117" s="121">
        <v>16170.5419921875</v>
      </c>
      <c r="BY117" s="121">
        <v>15549.716796875</v>
      </c>
      <c r="BZ117" s="121">
        <v>-16722.236328125</v>
      </c>
      <c r="CA117" s="121">
        <v>-17425.130859375</v>
      </c>
      <c r="CB117" s="121">
        <v>-17708.626953125</v>
      </c>
      <c r="CC117" s="121">
        <v>-16072.6025390625</v>
      </c>
      <c r="CD117" s="121">
        <v>-15613.4208984375</v>
      </c>
      <c r="CE117" s="121">
        <v>-15417.5703125</v>
      </c>
      <c r="CF117" s="121">
        <v>-15361.7353515625</v>
      </c>
      <c r="CG117" s="121">
        <v>-15417.896484375</v>
      </c>
      <c r="CH117" s="121">
        <v>-15765.427734375</v>
      </c>
      <c r="CI117" s="121">
        <v>-16727.2578125</v>
      </c>
      <c r="CJ117" s="121">
        <v>-16087.8701171875</v>
      </c>
      <c r="CK117" s="121">
        <v>-17712.431640625</v>
      </c>
      <c r="CL117" s="121">
        <v>-17699.671875</v>
      </c>
      <c r="CM117" s="121">
        <v>-18258.943359375</v>
      </c>
      <c r="CN117" s="121">
        <v>-33072.9296875</v>
      </c>
      <c r="CO117" s="121">
        <v>-37154.58984375</v>
      </c>
      <c r="CP117" s="121">
        <v>-18584.85546875</v>
      </c>
      <c r="CQ117" s="121">
        <v>-20374.619140625</v>
      </c>
      <c r="CR117" s="121">
        <v>-18836.2421875</v>
      </c>
      <c r="CS117" s="121">
        <v>-18105.087890625</v>
      </c>
      <c r="CT117" s="121">
        <v>-21260.947265625</v>
      </c>
      <c r="CU117" s="121">
        <v>-22276.60546875</v>
      </c>
      <c r="CV117" s="121">
        <v>-17998.876953125</v>
      </c>
      <c r="CW117" s="121">
        <v>-18469.267578125</v>
      </c>
      <c r="CX117" s="121">
        <v>-19053.130859375</v>
      </c>
      <c r="CY117" s="121">
        <v>-19706.638671875</v>
      </c>
      <c r="CZ117" s="121">
        <v>-20431.921875</v>
      </c>
      <c r="DA117" s="121">
        <v>-23666.181640625</v>
      </c>
      <c r="DB117" s="121">
        <v>-26681.177734375</v>
      </c>
      <c r="DC117" s="121">
        <v>-6702.74609375</v>
      </c>
      <c r="DD117" s="121">
        <v>-4229.38818359375</v>
      </c>
      <c r="DE117" s="121">
        <v>-5202.56591796875</v>
      </c>
      <c r="DF117" s="121">
        <v>-6155.9130859375</v>
      </c>
      <c r="DG117" s="121">
        <v>-2779.7958984375</v>
      </c>
      <c r="DH117" s="121">
        <v>-5661.857421875</v>
      </c>
      <c r="DI117" s="121">
        <v>-3682.466064453125</v>
      </c>
      <c r="DJ117" s="121">
        <v>-4707.453125</v>
      </c>
      <c r="DK117" s="121">
        <v>-13550.2470703125</v>
      </c>
      <c r="DL117" s="121">
        <v>-15709.638671875</v>
      </c>
      <c r="DM117" s="121">
        <v>-10274.1533203125</v>
      </c>
      <c r="DN117" s="121">
        <v>-8135.5</v>
      </c>
      <c r="DO117" s="121">
        <v>-11729.654296875</v>
      </c>
      <c r="DP117" s="121">
        <v>-9095.6513671875</v>
      </c>
      <c r="DQ117" s="121">
        <v>-7348.34326171875</v>
      </c>
    </row>
    <row r="118" spans="32:121" ht="15" customHeight="1">
      <c r="AF118" s="121" t="s">
        <v>140</v>
      </c>
      <c r="AG118" s="121">
        <f t="shared" ca="1" si="15"/>
        <v>40425.32421875</v>
      </c>
      <c r="AH118" s="121">
        <v>12351.5986328125</v>
      </c>
      <c r="AI118" s="121">
        <v>9696.4501953125</v>
      </c>
      <c r="AJ118" s="121">
        <v>6344.41943359375</v>
      </c>
      <c r="AK118" s="121">
        <v>433.49188232421875</v>
      </c>
      <c r="AL118" s="121">
        <v>567.83624267578125</v>
      </c>
      <c r="AM118" s="121">
        <v>56.030723571777344</v>
      </c>
      <c r="AN118" s="121">
        <v>254.80569458007812</v>
      </c>
      <c r="AO118" s="121">
        <v>2765.683837890625</v>
      </c>
      <c r="AP118" s="121">
        <v>-2695.915283203125</v>
      </c>
      <c r="AQ118" s="121">
        <v>1255.05322265625</v>
      </c>
      <c r="AR118" s="121">
        <v>170.71469116210937</v>
      </c>
      <c r="AS118" s="121">
        <v>-86.340225219726563</v>
      </c>
      <c r="AT118" s="121">
        <v>13084.923828125</v>
      </c>
      <c r="AU118" s="121">
        <v>11238.8583984375</v>
      </c>
      <c r="AV118" s="121">
        <v>2254.650634765625</v>
      </c>
      <c r="AW118" s="121">
        <v>5459.87451171875</v>
      </c>
      <c r="AX118" s="121">
        <v>10016.48046875</v>
      </c>
      <c r="AY118" s="121">
        <v>7969.97021484375</v>
      </c>
      <c r="AZ118" s="121">
        <v>11958.2197265625</v>
      </c>
      <c r="BA118" s="121">
        <v>14552.392578125</v>
      </c>
      <c r="BB118" s="121">
        <v>15660.19921875</v>
      </c>
      <c r="BC118" s="121">
        <v>14932.0185546875</v>
      </c>
      <c r="BD118" s="121">
        <v>15550.2255859375</v>
      </c>
      <c r="BE118" s="121">
        <v>15362.81640625</v>
      </c>
      <c r="BF118" s="121">
        <v>13258.6083984375</v>
      </c>
      <c r="BG118" s="121">
        <v>-9217.208984375</v>
      </c>
      <c r="BH118" s="121">
        <v>-14620.4365234375</v>
      </c>
      <c r="BI118" s="121">
        <v>-16052.2607421875</v>
      </c>
      <c r="BJ118" s="121">
        <v>-16769.443359375</v>
      </c>
      <c r="BK118" s="121">
        <v>-15.633376121520996</v>
      </c>
      <c r="BL118" s="121">
        <v>-21.629438400268555</v>
      </c>
      <c r="BM118" s="121">
        <v>13806.021484375</v>
      </c>
      <c r="BN118" s="121">
        <v>14895.2314453125</v>
      </c>
      <c r="BO118" s="121">
        <v>15513.9580078125</v>
      </c>
      <c r="BP118" s="121">
        <v>277.71771240234375</v>
      </c>
      <c r="BQ118" s="121">
        <v>617.6707763671875</v>
      </c>
      <c r="BR118" s="121">
        <v>515.9515380859375</v>
      </c>
      <c r="BS118" s="121">
        <v>634.8548583984375</v>
      </c>
      <c r="BT118" s="121">
        <v>7998.1396484375</v>
      </c>
      <c r="BU118" s="121">
        <v>16733.9140625</v>
      </c>
      <c r="BV118" s="121">
        <v>16087.712890625</v>
      </c>
      <c r="BW118" s="121">
        <v>7796.23486328125</v>
      </c>
      <c r="BX118" s="121">
        <v>15527.3623046875</v>
      </c>
      <c r="BY118" s="121">
        <v>14927.248046875</v>
      </c>
      <c r="BZ118" s="121">
        <v>-14790.076171875</v>
      </c>
      <c r="CA118" s="121">
        <v>-14983.07421875</v>
      </c>
      <c r="CB118" s="121">
        <v>-16361.40625</v>
      </c>
      <c r="CC118" s="121">
        <v>-14127.5322265625</v>
      </c>
      <c r="CD118" s="121">
        <v>-13676.6865234375</v>
      </c>
      <c r="CE118" s="121">
        <v>-13487.2470703125</v>
      </c>
      <c r="CF118" s="121">
        <v>-13424.890625</v>
      </c>
      <c r="CG118" s="121">
        <v>-13473.1796875</v>
      </c>
      <c r="CH118" s="121">
        <v>-13945.619140625</v>
      </c>
      <c r="CI118" s="121">
        <v>-15272.9638671875</v>
      </c>
      <c r="CJ118" s="121">
        <v>-20710.26953125</v>
      </c>
      <c r="CK118" s="121">
        <v>-14648.427734375</v>
      </c>
      <c r="CL118" s="121">
        <v>-14972.5244140625</v>
      </c>
      <c r="CM118" s="121">
        <v>-16181.15625</v>
      </c>
      <c r="CN118" s="121">
        <v>-21721.80078125</v>
      </c>
      <c r="CO118" s="121">
        <v>-21799.775390625</v>
      </c>
      <c r="CP118" s="121">
        <v>-20555.556640625</v>
      </c>
      <c r="CQ118" s="121">
        <v>-20652.484375</v>
      </c>
      <c r="CR118" s="121">
        <v>-16959.107421875</v>
      </c>
      <c r="CS118" s="121">
        <v>-15383.244140625</v>
      </c>
      <c r="CT118" s="121">
        <v>-16475.919921875</v>
      </c>
      <c r="CU118" s="121">
        <v>-17580.376953125</v>
      </c>
      <c r="CV118" s="121">
        <v>-14710.4873046875</v>
      </c>
      <c r="CW118" s="121">
        <v>-14907.7333984375</v>
      </c>
      <c r="CX118" s="121">
        <v>-15157.412109375</v>
      </c>
      <c r="CY118" s="121">
        <v>-15472.166015625</v>
      </c>
      <c r="CZ118" s="121">
        <v>-15868.7314453125</v>
      </c>
      <c r="DA118" s="121">
        <v>-19592.58203125</v>
      </c>
      <c r="DB118" s="121">
        <v>-20699.947265625</v>
      </c>
      <c r="DC118" s="121">
        <v>-19357.0625</v>
      </c>
      <c r="DD118" s="121">
        <v>-10943.7587890625</v>
      </c>
      <c r="DE118" s="121">
        <v>-14531.21484375</v>
      </c>
      <c r="DF118" s="121">
        <v>-18371.6796875</v>
      </c>
      <c r="DG118" s="121">
        <v>-6698.9677734375</v>
      </c>
      <c r="DH118" s="121">
        <v>-16534.232421875</v>
      </c>
      <c r="DI118" s="121">
        <v>-9072.2607421875</v>
      </c>
      <c r="DJ118" s="121">
        <v>-12559.994140625</v>
      </c>
      <c r="DK118" s="121">
        <v>-22134.69921875</v>
      </c>
      <c r="DL118" s="121">
        <v>-21312.84375</v>
      </c>
      <c r="DM118" s="121">
        <v>-24790.240234375</v>
      </c>
      <c r="DN118" s="121">
        <v>-35296.60546875</v>
      </c>
      <c r="DO118" s="121">
        <v>-23256.296875</v>
      </c>
      <c r="DP118" s="121">
        <v>-28038.453125</v>
      </c>
      <c r="DQ118" s="121">
        <v>-40425.32421875</v>
      </c>
    </row>
    <row r="119" spans="32:121" ht="15" customHeight="1">
      <c r="AF119" s="121" t="s">
        <v>141</v>
      </c>
      <c r="AG119" s="121">
        <f t="shared" ca="1" si="15"/>
        <v>41987.703125</v>
      </c>
      <c r="AH119" s="121">
        <v>12332.7626953125</v>
      </c>
      <c r="AI119" s="121">
        <v>9675.9248046875</v>
      </c>
      <c r="AJ119" s="121">
        <v>6321.796875</v>
      </c>
      <c r="AK119" s="121">
        <v>431.88546752929687</v>
      </c>
      <c r="AL119" s="121">
        <v>566.1087646484375</v>
      </c>
      <c r="AM119" s="121">
        <v>55.274448394775391</v>
      </c>
      <c r="AN119" s="121">
        <v>253.49980163574219</v>
      </c>
      <c r="AO119" s="121">
        <v>2740.92529296875</v>
      </c>
      <c r="AP119" s="121">
        <v>-2654.171630859375</v>
      </c>
      <c r="AQ119" s="121">
        <v>1292.907470703125</v>
      </c>
      <c r="AR119" s="121">
        <v>187.69229125976562</v>
      </c>
      <c r="AS119" s="121">
        <v>-89.678924560546875</v>
      </c>
      <c r="AT119" s="121">
        <v>13006.03515625</v>
      </c>
      <c r="AU119" s="121">
        <v>11231.576171875</v>
      </c>
      <c r="AV119" s="121">
        <v>2252.614501953125</v>
      </c>
      <c r="AW119" s="121">
        <v>5456.19921875</v>
      </c>
      <c r="AX119" s="121">
        <v>10010.0380859375</v>
      </c>
      <c r="AY119" s="121">
        <v>7964.84326171875</v>
      </c>
      <c r="AZ119" s="121">
        <v>11950.3994140625</v>
      </c>
      <c r="BA119" s="121">
        <v>14542.080078125</v>
      </c>
      <c r="BB119" s="121">
        <v>15647.44140625</v>
      </c>
      <c r="BC119" s="121">
        <v>14917.4599609375</v>
      </c>
      <c r="BD119" s="121">
        <v>15536.7568359375</v>
      </c>
      <c r="BE119" s="121">
        <v>15351.240234375</v>
      </c>
      <c r="BF119" s="121">
        <v>13249.6533203125</v>
      </c>
      <c r="BG119" s="121">
        <v>-9086.384765625</v>
      </c>
      <c r="BH119" s="121">
        <v>-14452.107421875</v>
      </c>
      <c r="BI119" s="121">
        <v>-15948.1142578125</v>
      </c>
      <c r="BJ119" s="121">
        <v>-16563.453125</v>
      </c>
      <c r="BK119" s="121">
        <v>-15.862728118896484</v>
      </c>
      <c r="BL119" s="121">
        <v>-21.924226760864258</v>
      </c>
      <c r="BM119" s="121">
        <v>13788.0185546875</v>
      </c>
      <c r="BN119" s="121">
        <v>14877.9599609375</v>
      </c>
      <c r="BO119" s="121">
        <v>15497.3798828125</v>
      </c>
      <c r="BP119" s="121">
        <v>276.55300903320312</v>
      </c>
      <c r="BQ119" s="121">
        <v>616.0645751953125</v>
      </c>
      <c r="BR119" s="121">
        <v>514.5303955078125</v>
      </c>
      <c r="BS119" s="121">
        <v>633.1480712890625</v>
      </c>
      <c r="BT119" s="121">
        <v>8028.68212890625</v>
      </c>
      <c r="BU119" s="121">
        <v>16709.265625</v>
      </c>
      <c r="BV119" s="121">
        <v>16068.974609375</v>
      </c>
      <c r="BW119" s="121">
        <v>7879.58544921875</v>
      </c>
      <c r="BX119" s="121">
        <v>15511.1416015625</v>
      </c>
      <c r="BY119" s="121">
        <v>14911.5791015625</v>
      </c>
      <c r="BZ119" s="121">
        <v>-14656.353515625</v>
      </c>
      <c r="CA119" s="121">
        <v>-14043.5703125</v>
      </c>
      <c r="CB119" s="121">
        <v>-15504.5927734375</v>
      </c>
      <c r="CC119" s="121">
        <v>-13957.5986328125</v>
      </c>
      <c r="CD119" s="121">
        <v>-13458.5107421875</v>
      </c>
      <c r="CE119" s="121">
        <v>-13213.3388671875</v>
      </c>
      <c r="CF119" s="121">
        <v>-13088.2822265625</v>
      </c>
      <c r="CG119" s="121">
        <v>-13069.857421875</v>
      </c>
      <c r="CH119" s="121">
        <v>-13459.1162109375</v>
      </c>
      <c r="CI119" s="121">
        <v>-14683.1689453125</v>
      </c>
      <c r="CJ119" s="121">
        <v>-17448.341796875</v>
      </c>
      <c r="CK119" s="121">
        <v>-13375.296875</v>
      </c>
      <c r="CL119" s="121">
        <v>-13778.61328125</v>
      </c>
      <c r="CM119" s="121">
        <v>-15081.8837890625</v>
      </c>
      <c r="CN119" s="121">
        <v>-14816.248046875</v>
      </c>
      <c r="CO119" s="121">
        <v>-15088.8427734375</v>
      </c>
      <c r="CP119" s="121">
        <v>-16521.19140625</v>
      </c>
      <c r="CQ119" s="121">
        <v>-15471.296875</v>
      </c>
      <c r="CR119" s="121">
        <v>-15736.916015625</v>
      </c>
      <c r="CS119" s="121">
        <v>-14314.2275390625</v>
      </c>
      <c r="CT119" s="121">
        <v>-13989.4638671875</v>
      </c>
      <c r="CU119" s="121">
        <v>-14180.0078125</v>
      </c>
      <c r="CV119" s="121">
        <v>-13358.58984375</v>
      </c>
      <c r="CW119" s="121">
        <v>-13433.0712890625</v>
      </c>
      <c r="CX119" s="121">
        <v>-13546.7421875</v>
      </c>
      <c r="CY119" s="121">
        <v>-13677.4150390625</v>
      </c>
      <c r="CZ119" s="121">
        <v>-13815.1494140625</v>
      </c>
      <c r="DA119" s="121">
        <v>-14378.1591796875</v>
      </c>
      <c r="DB119" s="121">
        <v>-14588.087890625</v>
      </c>
      <c r="DC119" s="121">
        <v>-24074.34765625</v>
      </c>
      <c r="DD119" s="121">
        <v>-12197.2783203125</v>
      </c>
      <c r="DE119" s="121">
        <v>-16349.396484375</v>
      </c>
      <c r="DF119" s="121">
        <v>-21163.6953125</v>
      </c>
      <c r="DG119" s="121">
        <v>-7498.2626953125</v>
      </c>
      <c r="DH119" s="121">
        <v>-18743.50390625</v>
      </c>
      <c r="DI119" s="121">
        <v>-10123.109375</v>
      </c>
      <c r="DJ119" s="121">
        <v>-14058.685546875</v>
      </c>
      <c r="DK119" s="121">
        <v>-23505.322265625</v>
      </c>
      <c r="DL119" s="121">
        <v>-20353.546875</v>
      </c>
      <c r="DM119" s="121">
        <v>-25874.83203125</v>
      </c>
      <c r="DN119" s="121">
        <v>-35788.50390625</v>
      </c>
      <c r="DO119" s="121">
        <v>-24558.7265625</v>
      </c>
      <c r="DP119" s="121">
        <v>-28529.734375</v>
      </c>
      <c r="DQ119" s="121">
        <v>-41987.703125</v>
      </c>
    </row>
    <row r="120" spans="32:121" ht="15" customHeight="1">
      <c r="AF120" s="121" t="s">
        <v>142</v>
      </c>
      <c r="AG120" s="121">
        <f t="shared" ca="1" si="15"/>
        <v>41984.56640625</v>
      </c>
      <c r="AH120" s="121">
        <v>12150.892578125</v>
      </c>
      <c r="AI120" s="121">
        <v>9476.1064453125</v>
      </c>
      <c r="AJ120" s="121">
        <v>6098.46533203125</v>
      </c>
      <c r="AK120" s="121">
        <v>428.07369995117187</v>
      </c>
      <c r="AL120" s="121">
        <v>560.52142333984375</v>
      </c>
      <c r="AM120" s="121">
        <v>54.296993255615234</v>
      </c>
      <c r="AN120" s="121">
        <v>251.22648620605469</v>
      </c>
      <c r="AO120" s="121">
        <v>2492.236328125</v>
      </c>
      <c r="AP120" s="121">
        <v>-2446.815185546875</v>
      </c>
      <c r="AQ120" s="121">
        <v>1654.6962890625</v>
      </c>
      <c r="AR120" s="121">
        <v>364.17196655273438</v>
      </c>
      <c r="AS120" s="121">
        <v>-92.815093994140625</v>
      </c>
      <c r="AT120" s="121">
        <v>12249.4345703125</v>
      </c>
      <c r="AU120" s="121">
        <v>11180.5029296875</v>
      </c>
      <c r="AV120" s="121">
        <v>2231.246337890625</v>
      </c>
      <c r="AW120" s="121">
        <v>5426.60302734375</v>
      </c>
      <c r="AX120" s="121">
        <v>9964.576171875</v>
      </c>
      <c r="AY120" s="121">
        <v>7927.40087890625</v>
      </c>
      <c r="AZ120" s="121">
        <v>11895.4609375</v>
      </c>
      <c r="BA120" s="121">
        <v>14466.298828125</v>
      </c>
      <c r="BB120" s="121">
        <v>15544.5888671875</v>
      </c>
      <c r="BC120" s="121">
        <v>14788.87109375</v>
      </c>
      <c r="BD120" s="121">
        <v>15424.1064453125</v>
      </c>
      <c r="BE120" s="121">
        <v>15262.4541015625</v>
      </c>
      <c r="BF120" s="121">
        <v>13185.8642578125</v>
      </c>
      <c r="BG120" s="121">
        <v>8836.7763671875</v>
      </c>
      <c r="BH120" s="121">
        <v>-14262.8251953125</v>
      </c>
      <c r="BI120" s="121">
        <v>-15790.08203125</v>
      </c>
      <c r="BJ120" s="121">
        <v>-16332.724609375</v>
      </c>
      <c r="BK120" s="121">
        <v>-15.9320068359375</v>
      </c>
      <c r="BL120" s="121">
        <v>-21.895620346069336</v>
      </c>
      <c r="BM120" s="121">
        <v>13615.5224609375</v>
      </c>
      <c r="BN120" s="121">
        <v>14714.3994140625</v>
      </c>
      <c r="BO120" s="121">
        <v>15342.7041015625</v>
      </c>
      <c r="BP120" s="121">
        <v>262.35348510742187</v>
      </c>
      <c r="BQ120" s="121">
        <v>607.02447509765625</v>
      </c>
      <c r="BR120" s="121">
        <v>503.05032348632812</v>
      </c>
      <c r="BS120" s="121">
        <v>625.54425048828125</v>
      </c>
      <c r="BT120" s="121">
        <v>7742.33740234375</v>
      </c>
      <c r="BU120" s="121">
        <v>16196.2138671875</v>
      </c>
      <c r="BV120" s="121">
        <v>15545.5009765625</v>
      </c>
      <c r="BW120" s="121">
        <v>8759.44921875</v>
      </c>
      <c r="BX120" s="121">
        <v>15361.3486328125</v>
      </c>
      <c r="BY120" s="121">
        <v>14768.107421875</v>
      </c>
      <c r="BZ120" s="121">
        <v>-14615.150390625</v>
      </c>
      <c r="CA120" s="121">
        <v>-13465.96875</v>
      </c>
      <c r="CB120" s="121">
        <v>-13417.9150390625</v>
      </c>
      <c r="CC120" s="121">
        <v>-13958.037109375</v>
      </c>
      <c r="CD120" s="121">
        <v>-13638.638671875</v>
      </c>
      <c r="CE120" s="121">
        <v>-13509.11328125</v>
      </c>
      <c r="CF120" s="121">
        <v>-13444.0078125</v>
      </c>
      <c r="CG120" s="121">
        <v>-13411.017578125</v>
      </c>
      <c r="CH120" s="121">
        <v>-13397.36328125</v>
      </c>
      <c r="CI120" s="121">
        <v>-13398.8037109375</v>
      </c>
      <c r="CJ120" s="121">
        <v>-17768.91015625</v>
      </c>
      <c r="CK120" s="121">
        <v>-14151.0546875</v>
      </c>
      <c r="CL120" s="121">
        <v>-14639.154296875</v>
      </c>
      <c r="CM120" s="121">
        <v>-13995.796875</v>
      </c>
      <c r="CN120" s="121">
        <v>-15743.548828125</v>
      </c>
      <c r="CO120" s="121">
        <v>-15983.6474609375</v>
      </c>
      <c r="CP120" s="121">
        <v>-17073.25390625</v>
      </c>
      <c r="CQ120" s="121">
        <v>-16355.9111328125</v>
      </c>
      <c r="CR120" s="121">
        <v>-13699.3359375</v>
      </c>
      <c r="CS120" s="121">
        <v>-13549.0478515625</v>
      </c>
      <c r="CT120" s="121">
        <v>-14814.2685546875</v>
      </c>
      <c r="CU120" s="121">
        <v>-15044.8896484375</v>
      </c>
      <c r="CV120" s="121">
        <v>-13393.1337890625</v>
      </c>
      <c r="CW120" s="121">
        <v>-12957.6865234375</v>
      </c>
      <c r="CX120" s="121">
        <v>-14010.5048828125</v>
      </c>
      <c r="CY120" s="121">
        <v>-14281.662109375</v>
      </c>
      <c r="CZ120" s="121">
        <v>-14572.4326171875</v>
      </c>
      <c r="DA120" s="121">
        <v>-15275.1826171875</v>
      </c>
      <c r="DB120" s="121">
        <v>-15508.9462890625</v>
      </c>
      <c r="DC120" s="121">
        <v>-23992.578125</v>
      </c>
      <c r="DD120" s="121">
        <v>-12228.1416015625</v>
      </c>
      <c r="DE120" s="121">
        <v>-16398.279296875</v>
      </c>
      <c r="DF120" s="121">
        <v>-21213.763671875</v>
      </c>
      <c r="DG120" s="121">
        <v>-7506.5888671875</v>
      </c>
      <c r="DH120" s="121">
        <v>-18797.828125</v>
      </c>
      <c r="DI120" s="121">
        <v>-10143.267578125</v>
      </c>
      <c r="DJ120" s="121">
        <v>-14098.97265625</v>
      </c>
      <c r="DK120" s="121">
        <v>-23704.732421875</v>
      </c>
      <c r="DL120" s="121">
        <v>-20754.845703125</v>
      </c>
      <c r="DM120" s="121">
        <v>-25912.216796875</v>
      </c>
      <c r="DN120" s="121">
        <v>-35800.58984375</v>
      </c>
      <c r="DO120" s="121">
        <v>-24648.73828125</v>
      </c>
      <c r="DP120" s="121">
        <v>-28532.8515625</v>
      </c>
      <c r="DQ120" s="121">
        <v>-41984.56640625</v>
      </c>
    </row>
    <row r="121" spans="32:121" ht="15" customHeight="1">
      <c r="AF121" s="121" t="s">
        <v>143</v>
      </c>
      <c r="AG121" s="121">
        <f t="shared" ca="1" si="15"/>
        <v>42057.1171875</v>
      </c>
      <c r="AH121" s="121">
        <v>11357.09765625</v>
      </c>
      <c r="AI121" s="121">
        <v>8594.77734375</v>
      </c>
      <c r="AJ121" s="121">
        <v>5110.53271484375</v>
      </c>
      <c r="AK121" s="121">
        <v>416.56887817382812</v>
      </c>
      <c r="AL121" s="121">
        <v>543.610595703125</v>
      </c>
      <c r="AM121" s="121">
        <v>51.290340423583984</v>
      </c>
      <c r="AN121" s="121">
        <v>244.3712158203125</v>
      </c>
      <c r="AO121" s="121">
        <v>1394.9093017578125</v>
      </c>
      <c r="AP121" s="121">
        <v>-2315.69873046875</v>
      </c>
      <c r="AQ121" s="121">
        <v>3264.78076171875</v>
      </c>
      <c r="AR121" s="121">
        <v>1269.187255859375</v>
      </c>
      <c r="AS121" s="121">
        <v>124.77336120605469</v>
      </c>
      <c r="AT121" s="121">
        <v>10749.94921875</v>
      </c>
      <c r="AU121" s="121">
        <v>10982.724609375</v>
      </c>
      <c r="AV121" s="121">
        <v>2158.976806640625</v>
      </c>
      <c r="AW121" s="121">
        <v>5318.5224609375</v>
      </c>
      <c r="AX121" s="121">
        <v>9789.7958984375</v>
      </c>
      <c r="AY121" s="121">
        <v>7785.94970703125</v>
      </c>
      <c r="AZ121" s="121">
        <v>11682.0439453125</v>
      </c>
      <c r="BA121" s="121">
        <v>14170.576171875</v>
      </c>
      <c r="BB121" s="121">
        <v>15145.5654296875</v>
      </c>
      <c r="BC121" s="121">
        <v>14294.453125</v>
      </c>
      <c r="BD121" s="121">
        <v>14988.5341796875</v>
      </c>
      <c r="BE121" s="121">
        <v>14916.666015625</v>
      </c>
      <c r="BF121" s="121">
        <v>12937.1787109375</v>
      </c>
      <c r="BG121" s="121">
        <v>-11600.0654296875</v>
      </c>
      <c r="BH121" s="121">
        <v>-13801.1962890625</v>
      </c>
      <c r="BI121" s="121">
        <v>-14969.87109375</v>
      </c>
      <c r="BJ121" s="121">
        <v>-14714.48046875</v>
      </c>
      <c r="BK121" s="121">
        <v>-16.187013626098633</v>
      </c>
      <c r="BL121" s="121">
        <v>-21.790664672851563</v>
      </c>
      <c r="BM121" s="121">
        <v>12870.759765625</v>
      </c>
      <c r="BN121" s="121">
        <v>14019.9609375</v>
      </c>
      <c r="BO121" s="121">
        <v>14701.626953125</v>
      </c>
      <c r="BP121" s="121">
        <v>219.09017944335937</v>
      </c>
      <c r="BQ121" s="121">
        <v>579.57867431640625</v>
      </c>
      <c r="BR121" s="121">
        <v>468.13235473632812</v>
      </c>
      <c r="BS121" s="121">
        <v>602.47332763671875</v>
      </c>
      <c r="BT121" s="121">
        <v>7014.14697265625</v>
      </c>
      <c r="BU121" s="121">
        <v>15460.787109375</v>
      </c>
      <c r="BV121" s="121">
        <v>15065.54296875</v>
      </c>
      <c r="BW121" s="121">
        <v>-7742.19140625</v>
      </c>
      <c r="BX121" s="121">
        <v>14752.0517578125</v>
      </c>
      <c r="BY121" s="121">
        <v>14203.9609375</v>
      </c>
      <c r="BZ121" s="121">
        <v>-13639.3857421875</v>
      </c>
      <c r="CA121" s="121">
        <v>-14776.03515625</v>
      </c>
      <c r="CB121" s="121">
        <v>-14691.9248046875</v>
      </c>
      <c r="CC121" s="121">
        <v>-13108.16015625</v>
      </c>
      <c r="CD121" s="121">
        <v>-12959.5263671875</v>
      </c>
      <c r="CE121" s="121">
        <v>-14281.8935546875</v>
      </c>
      <c r="CF121" s="121">
        <v>-14505.693359375</v>
      </c>
      <c r="CG121" s="121">
        <v>-14556.375</v>
      </c>
      <c r="CH121" s="121">
        <v>-14580.1494140625</v>
      </c>
      <c r="CI121" s="121">
        <v>-14626.697265625</v>
      </c>
      <c r="CJ121" s="121">
        <v>-18324.572265625</v>
      </c>
      <c r="CK121" s="121">
        <v>-15320.8818359375</v>
      </c>
      <c r="CL121" s="121">
        <v>-15865.044921875</v>
      </c>
      <c r="CM121" s="121">
        <v>-15333.03125</v>
      </c>
      <c r="CN121" s="121">
        <v>-17307.033203125</v>
      </c>
      <c r="CO121" s="121">
        <v>-17550.263671875</v>
      </c>
      <c r="CP121" s="121">
        <v>-18059.67578125</v>
      </c>
      <c r="CQ121" s="121">
        <v>-17798.916015625</v>
      </c>
      <c r="CR121" s="121">
        <v>-15093.685546875</v>
      </c>
      <c r="CS121" s="121">
        <v>-14902.8662109375</v>
      </c>
      <c r="CT121" s="121">
        <v>-16406.162109375</v>
      </c>
      <c r="CU121" s="121">
        <v>-16640.70703125</v>
      </c>
      <c r="CV121" s="121">
        <v>-14670.0439453125</v>
      </c>
      <c r="CW121" s="121">
        <v>-14363.2861328125</v>
      </c>
      <c r="CX121" s="121">
        <v>-15569.3193359375</v>
      </c>
      <c r="CY121" s="121">
        <v>-15860.263671875</v>
      </c>
      <c r="CZ121" s="121">
        <v>-16159.880859375</v>
      </c>
      <c r="DA121" s="121">
        <v>-16872.83984375</v>
      </c>
      <c r="DB121" s="121">
        <v>-17099.619140625</v>
      </c>
      <c r="DC121" s="121">
        <v>-23994.05859375</v>
      </c>
      <c r="DD121" s="121">
        <v>-12325.896484375</v>
      </c>
      <c r="DE121" s="121">
        <v>-16527.994140625</v>
      </c>
      <c r="DF121" s="121">
        <v>-21352.21875</v>
      </c>
      <c r="DG121" s="121">
        <v>-7556.51611328125</v>
      </c>
      <c r="DH121" s="121">
        <v>-18937.66796875</v>
      </c>
      <c r="DI121" s="121">
        <v>-10220.8388671875</v>
      </c>
      <c r="DJ121" s="121">
        <v>-14213.8203125</v>
      </c>
      <c r="DK121" s="121">
        <v>-23979.017578125</v>
      </c>
      <c r="DL121" s="121">
        <v>-21471.212890625</v>
      </c>
      <c r="DM121" s="121">
        <v>-25981.5</v>
      </c>
      <c r="DN121" s="121">
        <v>-35847.16796875</v>
      </c>
      <c r="DO121" s="121">
        <v>-24779.544921875</v>
      </c>
      <c r="DP121" s="121">
        <v>-28569.587890625</v>
      </c>
      <c r="DQ121" s="121">
        <v>-42057.1171875</v>
      </c>
    </row>
    <row r="122" spans="32:121" ht="15" customHeight="1">
      <c r="AF122" s="121" t="s">
        <v>144</v>
      </c>
      <c r="AG122" s="121">
        <f t="shared" ca="1" si="15"/>
        <v>42187.01171875</v>
      </c>
      <c r="AH122" s="121">
        <v>16487.05078125</v>
      </c>
      <c r="AI122" s="121">
        <v>15733.6142578125</v>
      </c>
      <c r="AJ122" s="121">
        <v>14314.103515625</v>
      </c>
      <c r="AK122" s="121">
        <v>-65.874092102050781</v>
      </c>
      <c r="AL122" s="121">
        <v>-116.59285736083984</v>
      </c>
      <c r="AM122" s="121">
        <v>-75.399620056152344</v>
      </c>
      <c r="AN122" s="121">
        <v>-66.335029602050781</v>
      </c>
      <c r="AO122" s="121">
        <v>12514.1650390625</v>
      </c>
      <c r="AP122" s="121">
        <v>10087.3115234375</v>
      </c>
      <c r="AQ122" s="121">
        <v>5965.97021484375</v>
      </c>
      <c r="AR122" s="121">
        <v>2139.11474609375</v>
      </c>
      <c r="AS122" s="121">
        <v>-3084.01318359375</v>
      </c>
      <c r="AT122" s="121">
        <v>22368.107421875</v>
      </c>
      <c r="AU122" s="121">
        <v>8692.4326171875</v>
      </c>
      <c r="AV122" s="121">
        <v>543.92132568359375</v>
      </c>
      <c r="AW122" s="121">
        <v>3503.516845703125</v>
      </c>
      <c r="AX122" s="121">
        <v>7618.9091796875</v>
      </c>
      <c r="AY122" s="121">
        <v>5790.5087890625</v>
      </c>
      <c r="AZ122" s="121">
        <v>9311.7119140625</v>
      </c>
      <c r="BA122" s="121">
        <v>11391.5654296875</v>
      </c>
      <c r="BB122" s="121">
        <v>11936.001953125</v>
      </c>
      <c r="BC122" s="121">
        <v>10606.18359375</v>
      </c>
      <c r="BD122" s="121">
        <v>11557.3134765625</v>
      </c>
      <c r="BE122" s="121">
        <v>11897.9423828125</v>
      </c>
      <c r="BF122" s="121">
        <v>10389.787109375</v>
      </c>
      <c r="BG122" s="121">
        <v>-8008.0673828125</v>
      </c>
      <c r="BH122" s="121">
        <v>-10697.1552734375</v>
      </c>
      <c r="BI122" s="121">
        <v>-12219.853515625</v>
      </c>
      <c r="BJ122" s="121">
        <v>-11823.150390625</v>
      </c>
      <c r="BK122" s="121">
        <v>-16.786319732666016</v>
      </c>
      <c r="BL122" s="121">
        <v>-21.547630310058594</v>
      </c>
      <c r="BM122" s="121">
        <v>16664.185546875</v>
      </c>
      <c r="BN122" s="121">
        <v>16450.693359375</v>
      </c>
      <c r="BO122" s="121">
        <v>15570.599609375</v>
      </c>
      <c r="BP122" s="121">
        <v>-262.155029296875</v>
      </c>
      <c r="BQ122" s="121">
        <v>-467.23355102539062</v>
      </c>
      <c r="BR122" s="121">
        <v>-646.0458984375</v>
      </c>
      <c r="BS122" s="121">
        <v>-243.18927001953125</v>
      </c>
      <c r="BT122" s="121">
        <v>13570.9072265625</v>
      </c>
      <c r="BU122" s="121">
        <v>24590.931640625</v>
      </c>
      <c r="BV122" s="121">
        <v>24320.46484375</v>
      </c>
      <c r="BW122" s="121">
        <v>3573.87939453125</v>
      </c>
      <c r="BX122" s="121">
        <v>13935.322265625</v>
      </c>
      <c r="BY122" s="121">
        <v>11565.6669921875</v>
      </c>
      <c r="BZ122" s="121">
        <v>-11316.7490234375</v>
      </c>
      <c r="CA122" s="121">
        <v>-16188.1982421875</v>
      </c>
      <c r="CB122" s="121">
        <v>-16135.94921875</v>
      </c>
      <c r="CC122" s="121">
        <v>-11618.607421875</v>
      </c>
      <c r="CD122" s="121">
        <v>-12252.6572265625</v>
      </c>
      <c r="CE122" s="121">
        <v>-14388.6005859375</v>
      </c>
      <c r="CF122" s="121">
        <v>-15368.63671875</v>
      </c>
      <c r="CG122" s="121">
        <v>-15926.732421875</v>
      </c>
      <c r="CH122" s="121">
        <v>-16097.4541015625</v>
      </c>
      <c r="CI122" s="121">
        <v>-16105.37890625</v>
      </c>
      <c r="CJ122" s="121">
        <v>-18809.51171875</v>
      </c>
      <c r="CK122" s="121">
        <v>-16195.48828125</v>
      </c>
      <c r="CL122" s="121">
        <v>-16889.146484375</v>
      </c>
      <c r="CM122" s="121">
        <v>-16622.509765625</v>
      </c>
      <c r="CN122" s="121">
        <v>-18658.169921875</v>
      </c>
      <c r="CO122" s="121">
        <v>-18866.71484375</v>
      </c>
      <c r="CP122" s="121">
        <v>-18879.873046875</v>
      </c>
      <c r="CQ122" s="121">
        <v>-18981.91796875</v>
      </c>
      <c r="CR122" s="121">
        <v>-16475.0234375</v>
      </c>
      <c r="CS122" s="121">
        <v>-16305.3662109375</v>
      </c>
      <c r="CT122" s="121">
        <v>-17751.83984375</v>
      </c>
      <c r="CU122" s="121">
        <v>-17980.96875</v>
      </c>
      <c r="CV122" s="121">
        <v>-15603.3408203125</v>
      </c>
      <c r="CW122" s="121">
        <v>-15504.953125</v>
      </c>
      <c r="CX122" s="121">
        <v>-16918.443359375</v>
      </c>
      <c r="CY122" s="121">
        <v>-17214.29296875</v>
      </c>
      <c r="CZ122" s="121">
        <v>-17511.037109375</v>
      </c>
      <c r="DA122" s="121">
        <v>-18206.4140625</v>
      </c>
      <c r="DB122" s="121">
        <v>-18419.892578125</v>
      </c>
      <c r="DC122" s="121">
        <v>-24118.212890625</v>
      </c>
      <c r="DD122" s="121">
        <v>-12471.5537109375</v>
      </c>
      <c r="DE122" s="121">
        <v>-16721.59375</v>
      </c>
      <c r="DF122" s="121">
        <v>-21575.224609375</v>
      </c>
      <c r="DG122" s="121">
        <v>-7636.0712890625</v>
      </c>
      <c r="DH122" s="121">
        <v>-19150.470703125</v>
      </c>
      <c r="DI122" s="121">
        <v>-10338.8369140625</v>
      </c>
      <c r="DJ122" s="121">
        <v>-14384.392578125</v>
      </c>
      <c r="DK122" s="121">
        <v>-24240.267578125</v>
      </c>
      <c r="DL122" s="121">
        <v>-22074.919921875</v>
      </c>
      <c r="DM122" s="121">
        <v>-26078.568359375</v>
      </c>
      <c r="DN122" s="121">
        <v>-35937.26953125</v>
      </c>
      <c r="DO122" s="121">
        <v>-24925.6796875</v>
      </c>
      <c r="DP122" s="121">
        <v>-28642.333984375</v>
      </c>
      <c r="DQ122" s="121">
        <v>-42187.01171875</v>
      </c>
    </row>
    <row r="123" spans="32:121" ht="15" customHeight="1">
      <c r="AF123" s="121" t="s">
        <v>145</v>
      </c>
      <c r="AG123" s="121">
        <f t="shared" ca="1" si="15"/>
        <v>42180.625</v>
      </c>
      <c r="AH123" s="121">
        <v>17087.595703125</v>
      </c>
      <c r="AI123" s="121">
        <v>13383.845703125</v>
      </c>
      <c r="AJ123" s="121">
        <v>9081.7529296875</v>
      </c>
      <c r="AK123" s="121">
        <v>825.49365234375</v>
      </c>
      <c r="AL123" s="121">
        <v>1254.808837890625</v>
      </c>
      <c r="AM123" s="121">
        <v>74.565444946289063</v>
      </c>
      <c r="AN123" s="121">
        <v>448.23471069335937</v>
      </c>
      <c r="AO123" s="121">
        <v>6414.86572265625</v>
      </c>
      <c r="AP123" s="121">
        <v>6139.71337890625</v>
      </c>
      <c r="AQ123" s="121">
        <v>4246.2880859375</v>
      </c>
      <c r="AR123" s="121">
        <v>1210.1947021484375</v>
      </c>
      <c r="AS123" s="121">
        <v>2079.975830078125</v>
      </c>
      <c r="AT123" s="121">
        <v>35867.16796875</v>
      </c>
      <c r="AU123" s="121">
        <v>12034.34765625</v>
      </c>
      <c r="AV123" s="121">
        <v>2450.783203125</v>
      </c>
      <c r="AW123" s="121">
        <v>2952.28662109375</v>
      </c>
      <c r="AX123" s="121">
        <v>10015.7939453125</v>
      </c>
      <c r="AY123" s="121">
        <v>6766.04248046875</v>
      </c>
      <c r="AZ123" s="121">
        <v>13274.26171875</v>
      </c>
      <c r="BA123" s="121">
        <v>18414.20703125</v>
      </c>
      <c r="BB123" s="121">
        <v>22413.5859375</v>
      </c>
      <c r="BC123" s="121">
        <v>24318.23828125</v>
      </c>
      <c r="BD123" s="121">
        <v>23640.72265625</v>
      </c>
      <c r="BE123" s="121">
        <v>20662.92578125</v>
      </c>
      <c r="BF123" s="121">
        <v>15692.5244140625</v>
      </c>
      <c r="BG123" s="121">
        <v>-6161.017578125</v>
      </c>
      <c r="BH123" s="121">
        <v>-9823.216796875</v>
      </c>
      <c r="BI123" s="121">
        <v>-12262.4287109375</v>
      </c>
      <c r="BJ123" s="121">
        <v>-11628.57421875</v>
      </c>
      <c r="BK123" s="121">
        <v>-17.695697784423828</v>
      </c>
      <c r="BL123" s="121">
        <v>-21.214521408081055</v>
      </c>
      <c r="BM123" s="121">
        <v>19301.75</v>
      </c>
      <c r="BN123" s="121">
        <v>21332.873046875</v>
      </c>
      <c r="BO123" s="121">
        <v>23069.923828125</v>
      </c>
      <c r="BP123" s="121">
        <v>4303.2529296875</v>
      </c>
      <c r="BQ123" s="121">
        <v>2435.670654296875</v>
      </c>
      <c r="BR123" s="121">
        <v>3269.24951171875</v>
      </c>
      <c r="BS123" s="121">
        <v>1776.2071533203125</v>
      </c>
      <c r="BT123" s="121">
        <v>19757.087890625</v>
      </c>
      <c r="BU123" s="121">
        <v>36390.171875</v>
      </c>
      <c r="BV123" s="121">
        <v>33058.46484375</v>
      </c>
      <c r="BW123" s="121">
        <v>7682.28955078125</v>
      </c>
      <c r="BX123" s="121">
        <v>24095.146484375</v>
      </c>
      <c r="BY123" s="121">
        <v>24431.376953125</v>
      </c>
      <c r="BZ123" s="121">
        <v>-11819.8671875</v>
      </c>
      <c r="CA123" s="121">
        <v>-16701.74609375</v>
      </c>
      <c r="CB123" s="121">
        <v>-16661.681640625</v>
      </c>
      <c r="CC123" s="121">
        <v>-12257.267578125</v>
      </c>
      <c r="CD123" s="121">
        <v>-12913.4443359375</v>
      </c>
      <c r="CE123" s="121">
        <v>-15068.97265625</v>
      </c>
      <c r="CF123" s="121">
        <v>-16042.58984375</v>
      </c>
      <c r="CG123" s="121">
        <v>-16547.15625</v>
      </c>
      <c r="CH123" s="121">
        <v>-16655.037109375</v>
      </c>
      <c r="CI123" s="121">
        <v>-16645.537109375</v>
      </c>
      <c r="CJ123" s="121">
        <v>-18990.5390625</v>
      </c>
      <c r="CK123" s="121">
        <v>-16710.326171875</v>
      </c>
      <c r="CL123" s="121">
        <v>-17405.232421875</v>
      </c>
      <c r="CM123" s="121">
        <v>-17103.173828125</v>
      </c>
      <c r="CN123" s="121">
        <v>-19102.123046875</v>
      </c>
      <c r="CO123" s="121">
        <v>-19297.67578125</v>
      </c>
      <c r="CP123" s="121">
        <v>-19217.80078125</v>
      </c>
      <c r="CQ123" s="121">
        <v>-19398.865234375</v>
      </c>
      <c r="CR123" s="121">
        <v>-16969.7734375</v>
      </c>
      <c r="CS123" s="121">
        <v>-16811.61328125</v>
      </c>
      <c r="CT123" s="121">
        <v>-18208.666015625</v>
      </c>
      <c r="CU123" s="121">
        <v>-18435.310546875</v>
      </c>
      <c r="CV123" s="121">
        <v>-16113.5966796875</v>
      </c>
      <c r="CW123" s="121">
        <v>-15966.474609375</v>
      </c>
      <c r="CX123" s="121">
        <v>-17379.9921875</v>
      </c>
      <c r="CY123" s="121">
        <v>-17674.99609375</v>
      </c>
      <c r="CZ123" s="121">
        <v>-17969.96875</v>
      </c>
      <c r="DA123" s="121">
        <v>-18657.755859375</v>
      </c>
      <c r="DB123" s="121">
        <v>-18867.296875</v>
      </c>
      <c r="DC123" s="121">
        <v>-24126.35546875</v>
      </c>
      <c r="DD123" s="121">
        <v>-12474.7529296875</v>
      </c>
      <c r="DE123" s="121">
        <v>-16723.048828125</v>
      </c>
      <c r="DF123" s="121">
        <v>-21574.77734375</v>
      </c>
      <c r="DG123" s="121">
        <v>-7639.4033203125</v>
      </c>
      <c r="DH123" s="121">
        <v>-19150.8046875</v>
      </c>
      <c r="DI123" s="121">
        <v>-10342.4462890625</v>
      </c>
      <c r="DJ123" s="121">
        <v>-14386.8173828125</v>
      </c>
      <c r="DK123" s="121">
        <v>-24290.39453125</v>
      </c>
      <c r="DL123" s="121">
        <v>-22341.02734375</v>
      </c>
      <c r="DM123" s="121">
        <v>-26086.29296875</v>
      </c>
      <c r="DN123" s="121">
        <v>-35934.98046875</v>
      </c>
      <c r="DO123" s="121">
        <v>-24943.330078125</v>
      </c>
      <c r="DP123" s="121">
        <v>-28647.5078125</v>
      </c>
      <c r="DQ123" s="121">
        <v>-42180.625</v>
      </c>
    </row>
    <row r="124" spans="32:121" ht="15" customHeight="1">
      <c r="AF124" s="121" t="s">
        <v>146</v>
      </c>
      <c r="AG124" s="121">
        <f t="shared" ca="1" si="15"/>
        <v>42142.54296875</v>
      </c>
      <c r="AH124" s="121">
        <v>16280.3515625</v>
      </c>
      <c r="AI124" s="121">
        <v>12609.0126953125</v>
      </c>
      <c r="AJ124" s="121">
        <v>8323.2373046875</v>
      </c>
      <c r="AK124" s="121">
        <v>3168.419189453125</v>
      </c>
      <c r="AL124" s="121">
        <v>4321.08935546875</v>
      </c>
      <c r="AM124" s="121">
        <v>742.16571044921875</v>
      </c>
      <c r="AN124" s="121">
        <v>1968.070556640625</v>
      </c>
      <c r="AO124" s="121">
        <v>5721.275390625</v>
      </c>
      <c r="AP124" s="121">
        <v>5447.96728515625</v>
      </c>
      <c r="AQ124" s="121">
        <v>3619.064208984375</v>
      </c>
      <c r="AR124" s="121">
        <v>668.8013916015625</v>
      </c>
      <c r="AS124" s="121">
        <v>2459.4365234375</v>
      </c>
      <c r="AT124" s="121">
        <v>36639.60546875</v>
      </c>
      <c r="AU124" s="121">
        <v>9415.8828125</v>
      </c>
      <c r="AV124" s="121">
        <v>8571.591796875</v>
      </c>
      <c r="AW124" s="121">
        <v>8946.873046875</v>
      </c>
      <c r="AX124" s="121">
        <v>8907.7431640625</v>
      </c>
      <c r="AY124" s="121">
        <v>9024.685546875</v>
      </c>
      <c r="AZ124" s="121">
        <v>10832.1220703125</v>
      </c>
      <c r="BA124" s="121">
        <v>17092.4296875</v>
      </c>
      <c r="BB124" s="121">
        <v>21509.75</v>
      </c>
      <c r="BC124" s="121">
        <v>23495.544921875</v>
      </c>
      <c r="BD124" s="121">
        <v>22793.962890625</v>
      </c>
      <c r="BE124" s="121">
        <v>19583.35546875</v>
      </c>
      <c r="BF124" s="121">
        <v>13701.208984375</v>
      </c>
      <c r="BG124" s="121">
        <v>-6708.2841796875</v>
      </c>
      <c r="BH124" s="121">
        <v>-10435.3876953125</v>
      </c>
      <c r="BI124" s="121">
        <v>-12948.5107421875</v>
      </c>
      <c r="BJ124" s="121">
        <v>-12285.462890625</v>
      </c>
      <c r="BK124" s="121">
        <v>-18.423690795898438</v>
      </c>
      <c r="BL124" s="121">
        <v>-20.979480743408203</v>
      </c>
      <c r="BM124" s="121">
        <v>18490.873046875</v>
      </c>
      <c r="BN124" s="121">
        <v>20510.833984375</v>
      </c>
      <c r="BO124" s="121">
        <v>22241.466796875</v>
      </c>
      <c r="BP124" s="121">
        <v>7994.2900390625</v>
      </c>
      <c r="BQ124" s="121">
        <v>6394.8671875</v>
      </c>
      <c r="BR124" s="121">
        <v>7265.03076171875</v>
      </c>
      <c r="BS124" s="121">
        <v>5404.8447265625</v>
      </c>
      <c r="BT124" s="121">
        <v>19611.470703125</v>
      </c>
      <c r="BU124" s="121">
        <v>36938.91015625</v>
      </c>
      <c r="BV124" s="121">
        <v>33210.09375</v>
      </c>
      <c r="BW124" s="121">
        <v>7332.84423828125</v>
      </c>
      <c r="BX124" s="121">
        <v>23259.28515625</v>
      </c>
      <c r="BY124" s="121">
        <v>23595.74609375</v>
      </c>
      <c r="BZ124" s="121">
        <v>-12521.7197265625</v>
      </c>
      <c r="CA124" s="121">
        <v>-17302.119140625</v>
      </c>
      <c r="CB124" s="121">
        <v>-17267.05078125</v>
      </c>
      <c r="CC124" s="121">
        <v>-12945.88671875</v>
      </c>
      <c r="CD124" s="121">
        <v>-13553.890625</v>
      </c>
      <c r="CE124" s="121">
        <v>-15703.4560546875</v>
      </c>
      <c r="CF124" s="121">
        <v>-16667.890625</v>
      </c>
      <c r="CG124" s="121">
        <v>-17164.04296875</v>
      </c>
      <c r="CH124" s="121">
        <v>-17271.357421875</v>
      </c>
      <c r="CI124" s="121">
        <v>-17256.234375</v>
      </c>
      <c r="CJ124" s="121">
        <v>-19217.228515625</v>
      </c>
      <c r="CK124" s="121">
        <v>-17338.744140625</v>
      </c>
      <c r="CL124" s="121">
        <v>-18035.484375</v>
      </c>
      <c r="CM124" s="121">
        <v>-17680.302734375</v>
      </c>
      <c r="CN124" s="121">
        <v>-19680.068359375</v>
      </c>
      <c r="CO124" s="121">
        <v>-19860.677734375</v>
      </c>
      <c r="CP124" s="121">
        <v>-19658.60546875</v>
      </c>
      <c r="CQ124" s="121">
        <v>-19945.494140625</v>
      </c>
      <c r="CR124" s="121">
        <v>-17557.294921875</v>
      </c>
      <c r="CS124" s="121">
        <v>-17405.873046875</v>
      </c>
      <c r="CT124" s="121">
        <v>-18790.8671875</v>
      </c>
      <c r="CU124" s="121">
        <v>-19017.8203125</v>
      </c>
      <c r="CV124" s="121">
        <v>-16741.1015625</v>
      </c>
      <c r="CW124" s="121">
        <v>-16542.12890625</v>
      </c>
      <c r="CX124" s="121">
        <v>-17957.05078125</v>
      </c>
      <c r="CY124" s="121">
        <v>-18254.763671875</v>
      </c>
      <c r="CZ124" s="121">
        <v>-18551.1875</v>
      </c>
      <c r="DA124" s="121">
        <v>-19239.662109375</v>
      </c>
      <c r="DB124" s="121">
        <v>-19447.1171875</v>
      </c>
      <c r="DC124" s="121">
        <v>-24087.564453125</v>
      </c>
      <c r="DD124" s="121">
        <v>-12450.556640625</v>
      </c>
      <c r="DE124" s="121">
        <v>-16687.28125</v>
      </c>
      <c r="DF124" s="121">
        <v>-21527.509765625</v>
      </c>
      <c r="DG124" s="121">
        <v>-7627.12548828125</v>
      </c>
      <c r="DH124" s="121">
        <v>-19109.04296875</v>
      </c>
      <c r="DI124" s="121">
        <v>-10323.6298828125</v>
      </c>
      <c r="DJ124" s="121">
        <v>-14356.9208984375</v>
      </c>
      <c r="DK124" s="121">
        <v>-24340.583984375</v>
      </c>
      <c r="DL124" s="121">
        <v>-22686.431640625</v>
      </c>
      <c r="DM124" s="121">
        <v>-26079.7890625</v>
      </c>
      <c r="DN124" s="121">
        <v>-35910.3515625</v>
      </c>
      <c r="DO124" s="121">
        <v>-24950.16015625</v>
      </c>
      <c r="DP124" s="121">
        <v>-28636.919921875</v>
      </c>
      <c r="DQ124" s="121">
        <v>-42142.54296875</v>
      </c>
    </row>
    <row r="125" spans="32:121" ht="15" customHeight="1">
      <c r="AF125" s="121" t="s">
        <v>147</v>
      </c>
      <c r="AG125" s="121">
        <f t="shared" ca="1" si="15"/>
        <v>42127.3671875</v>
      </c>
      <c r="AH125" s="121">
        <v>15730.599609375</v>
      </c>
      <c r="AI125" s="121">
        <v>12160.0703125</v>
      </c>
      <c r="AJ125" s="121">
        <v>7965.4111328125</v>
      </c>
      <c r="AK125" s="121">
        <v>180.40721130371094</v>
      </c>
      <c r="AL125" s="121">
        <v>204.11575317382812</v>
      </c>
      <c r="AM125" s="121">
        <v>38.978115081787109</v>
      </c>
      <c r="AN125" s="121">
        <v>117.22528076171875</v>
      </c>
      <c r="AO125" s="121">
        <v>5461.95947265625</v>
      </c>
      <c r="AP125" s="121">
        <v>5217.02587890625</v>
      </c>
      <c r="AQ125" s="121">
        <v>3426.873046875</v>
      </c>
      <c r="AR125" s="121">
        <v>-531.44305419921875</v>
      </c>
      <c r="AS125" s="121">
        <v>2326.019287109375</v>
      </c>
      <c r="AT125" s="121">
        <v>35837.40234375</v>
      </c>
      <c r="AU125" s="121">
        <v>8189.44970703125</v>
      </c>
      <c r="AV125" s="121">
        <v>7414.2333984375</v>
      </c>
      <c r="AW125" s="121">
        <v>7704.986328125</v>
      </c>
      <c r="AX125" s="121">
        <v>7623.7333984375</v>
      </c>
      <c r="AY125" s="121">
        <v>7852.23291015625</v>
      </c>
      <c r="AZ125" s="121">
        <v>9588.5859375</v>
      </c>
      <c r="BA125" s="121">
        <v>15904.6201171875</v>
      </c>
      <c r="BB125" s="121">
        <v>20429.1484375</v>
      </c>
      <c r="BC125" s="121">
        <v>22574.259765625</v>
      </c>
      <c r="BD125" s="121">
        <v>21793.201171875</v>
      </c>
      <c r="BE125" s="121">
        <v>18426.513671875</v>
      </c>
      <c r="BF125" s="121">
        <v>12438.939453125</v>
      </c>
      <c r="BG125" s="121">
        <v>-7170.1337890625</v>
      </c>
      <c r="BH125" s="121">
        <v>-10836.6552734375</v>
      </c>
      <c r="BI125" s="121">
        <v>-13303.0419921875</v>
      </c>
      <c r="BJ125" s="121">
        <v>-12648.853515625</v>
      </c>
      <c r="BK125" s="121">
        <v>-15.040255546569824</v>
      </c>
      <c r="BL125" s="121">
        <v>-21.997129440307617</v>
      </c>
      <c r="BM125" s="121">
        <v>17887.50390625</v>
      </c>
      <c r="BN125" s="121">
        <v>19820.7578125</v>
      </c>
      <c r="BO125" s="121">
        <v>21469.1640625</v>
      </c>
      <c r="BP125" s="121">
        <v>6887.22119140625</v>
      </c>
      <c r="BQ125" s="121">
        <v>4492.91796875</v>
      </c>
      <c r="BR125" s="121">
        <v>6016.8154296875</v>
      </c>
      <c r="BS125" s="121">
        <v>2093.6455078125</v>
      </c>
      <c r="BT125" s="121">
        <v>18943.7578125</v>
      </c>
      <c r="BU125" s="121">
        <v>36143.3828125</v>
      </c>
      <c r="BV125" s="121">
        <v>32464.259765625</v>
      </c>
      <c r="BW125" s="121">
        <v>6754.82470703125</v>
      </c>
      <c r="BX125" s="121">
        <v>22404.818359375</v>
      </c>
      <c r="BY125" s="121">
        <v>22758.193359375</v>
      </c>
      <c r="BZ125" s="121">
        <v>-12842.8359375</v>
      </c>
      <c r="CA125" s="121">
        <v>-17450.677734375</v>
      </c>
      <c r="CB125" s="121">
        <v>-17415.33984375</v>
      </c>
      <c r="CC125" s="121">
        <v>-13225.5859375</v>
      </c>
      <c r="CD125" s="121">
        <v>-13785.0712890625</v>
      </c>
      <c r="CE125" s="121">
        <v>-15898.2548828125</v>
      </c>
      <c r="CF125" s="121">
        <v>-16840.8984375</v>
      </c>
      <c r="CG125" s="121">
        <v>-17326.4453125</v>
      </c>
      <c r="CH125" s="121">
        <v>-17418.27734375</v>
      </c>
      <c r="CI125" s="121">
        <v>-17403.98828125</v>
      </c>
      <c r="CJ125" s="121">
        <v>-19276.009765625</v>
      </c>
      <c r="CK125" s="121">
        <v>-17507.234375</v>
      </c>
      <c r="CL125" s="121">
        <v>-18200.859375</v>
      </c>
      <c r="CM125" s="121">
        <v>-17825.74609375</v>
      </c>
      <c r="CN125" s="121">
        <v>-19827.728515625</v>
      </c>
      <c r="CO125" s="121">
        <v>-20004.830078125</v>
      </c>
      <c r="CP125" s="121">
        <v>-19776.072265625</v>
      </c>
      <c r="CQ125" s="121">
        <v>-20087.603515625</v>
      </c>
      <c r="CR125" s="121">
        <v>-17704.228515625</v>
      </c>
      <c r="CS125" s="121">
        <v>-17553.69140625</v>
      </c>
      <c r="CT125" s="121">
        <v>-18939.7265625</v>
      </c>
      <c r="CU125" s="121">
        <v>-19166.994140625</v>
      </c>
      <c r="CV125" s="121">
        <v>-16909.044921875</v>
      </c>
      <c r="CW125" s="121">
        <v>-16690.59375</v>
      </c>
      <c r="CX125" s="121">
        <v>-18103.88671875</v>
      </c>
      <c r="CY125" s="121">
        <v>-18402.501953125</v>
      </c>
      <c r="CZ125" s="121">
        <v>-18699.52734375</v>
      </c>
      <c r="DA125" s="121">
        <v>-19388.904296875</v>
      </c>
      <c r="DB125" s="121">
        <v>-19596.1171875</v>
      </c>
      <c r="DC125" s="121">
        <v>-24072.23828125</v>
      </c>
      <c r="DD125" s="121">
        <v>-12439.607421875</v>
      </c>
      <c r="DE125" s="121">
        <v>-16671.521484375</v>
      </c>
      <c r="DF125" s="121">
        <v>-21507.349609375</v>
      </c>
      <c r="DG125" s="121">
        <v>-7621.470703125</v>
      </c>
      <c r="DH125" s="121">
        <v>-19090.908203125</v>
      </c>
      <c r="DI125" s="121">
        <v>-10315.0302734375</v>
      </c>
      <c r="DJ125" s="121">
        <v>-14343.5751953125</v>
      </c>
      <c r="DK125" s="121">
        <v>-24349.939453125</v>
      </c>
      <c r="DL125" s="121">
        <v>-22779.279296875</v>
      </c>
      <c r="DM125" s="121">
        <v>-26075.33203125</v>
      </c>
      <c r="DN125" s="121">
        <v>-35900.328125</v>
      </c>
      <c r="DO125" s="121">
        <v>-24948.71484375</v>
      </c>
      <c r="DP125" s="121">
        <v>-28631.701171875</v>
      </c>
      <c r="DQ125" s="121">
        <v>-42127.3671875</v>
      </c>
    </row>
    <row r="126" spans="32:121" ht="15" customHeight="1">
      <c r="AF126" s="121" t="s">
        <v>121</v>
      </c>
      <c r="AG126" s="121">
        <f t="shared" ca="1" si="15"/>
        <v>41887.92578125</v>
      </c>
      <c r="AH126" s="121">
        <v>15971.330078125</v>
      </c>
      <c r="AI126" s="121">
        <v>12410.15234375</v>
      </c>
      <c r="AJ126" s="121">
        <v>8465.5517578125</v>
      </c>
      <c r="AK126" s="121">
        <v>22576.943359375</v>
      </c>
      <c r="AL126" s="121">
        <v>19433.1171875</v>
      </c>
      <c r="AM126" s="121">
        <v>21014.416015625</v>
      </c>
      <c r="AN126" s="121">
        <v>25481.9921875</v>
      </c>
      <c r="AO126" s="121">
        <v>5379.02392578125</v>
      </c>
      <c r="AP126" s="121">
        <v>4600.38916015625</v>
      </c>
      <c r="AQ126" s="121">
        <v>2094.289794921875</v>
      </c>
      <c r="AR126" s="121">
        <v>-1951.7393798828125</v>
      </c>
      <c r="AS126" s="121">
        <v>-4321.638671875</v>
      </c>
      <c r="AT126" s="121">
        <v>15334.837890625</v>
      </c>
      <c r="AU126" s="121">
        <v>5438.41064453125</v>
      </c>
      <c r="AV126" s="121">
        <v>5673.111328125</v>
      </c>
      <c r="AW126" s="121">
        <v>6579.5146484375</v>
      </c>
      <c r="AX126" s="121">
        <v>6346.17138671875</v>
      </c>
      <c r="AY126" s="121">
        <v>6045.5849609375</v>
      </c>
      <c r="AZ126" s="121">
        <v>8097.06982421875</v>
      </c>
      <c r="BA126" s="121">
        <v>13537.9716796875</v>
      </c>
      <c r="BB126" s="121">
        <v>18447.990234375</v>
      </c>
      <c r="BC126" s="121">
        <v>21223.33984375</v>
      </c>
      <c r="BD126" s="121">
        <v>20140.943359375</v>
      </c>
      <c r="BE126" s="121">
        <v>15936.8046875</v>
      </c>
      <c r="BF126" s="121">
        <v>9549.6845703125</v>
      </c>
      <c r="BG126" s="121">
        <v>-16158.62109375</v>
      </c>
      <c r="BH126" s="121">
        <v>-20101.330078125</v>
      </c>
      <c r="BI126" s="121">
        <v>-25337.01953125</v>
      </c>
      <c r="BJ126" s="121">
        <v>-24834.919921875</v>
      </c>
      <c r="BK126" s="121">
        <v>7599.54931640625</v>
      </c>
      <c r="BL126" s="121">
        <v>776.6932373046875</v>
      </c>
      <c r="BM126" s="121">
        <v>17725.5</v>
      </c>
      <c r="BN126" s="121">
        <v>19329.427734375</v>
      </c>
      <c r="BO126" s="121">
        <v>20668.619140625</v>
      </c>
      <c r="BP126" s="121">
        <v>4705.4912109375</v>
      </c>
      <c r="BQ126" s="121">
        <v>11773.48828125</v>
      </c>
      <c r="BR126" s="121">
        <v>7830.07861328125</v>
      </c>
      <c r="BS126" s="121">
        <v>16328.2421875</v>
      </c>
      <c r="BT126" s="121">
        <v>6387.390625</v>
      </c>
      <c r="BU126" s="121">
        <v>17545.9921875</v>
      </c>
      <c r="BV126" s="121">
        <v>17071.099609375</v>
      </c>
      <c r="BW126" s="121">
        <v>-10985.1142578125</v>
      </c>
      <c r="BX126" s="121">
        <v>21526.64453125</v>
      </c>
      <c r="BY126" s="121">
        <v>21709.640625</v>
      </c>
      <c r="BZ126" s="121">
        <v>-15689.1337890625</v>
      </c>
      <c r="CA126" s="121">
        <v>-19271.681640625</v>
      </c>
      <c r="CB126" s="121">
        <v>-19217.904296875</v>
      </c>
      <c r="CC126" s="121">
        <v>-9308.384765625</v>
      </c>
      <c r="CD126" s="121">
        <v>-5414.7783203125</v>
      </c>
      <c r="CE126" s="121">
        <v>-12583.5712890625</v>
      </c>
      <c r="CF126" s="121">
        <v>-15230.2685546875</v>
      </c>
      <c r="CG126" s="121">
        <v>-17359.12109375</v>
      </c>
      <c r="CH126" s="121">
        <v>-18780.20703125</v>
      </c>
      <c r="CI126" s="121">
        <v>-19261.703125</v>
      </c>
      <c r="CJ126" s="121">
        <v>-20165.060546875</v>
      </c>
      <c r="CK126" s="121">
        <v>-19461.716796875</v>
      </c>
      <c r="CL126" s="121">
        <v>-23803.466796875</v>
      </c>
      <c r="CM126" s="121">
        <v>-21991.408203125</v>
      </c>
      <c r="CN126" s="121">
        <v>-21936.884765625</v>
      </c>
      <c r="CO126" s="121">
        <v>-22035.505859375</v>
      </c>
      <c r="CP126" s="121">
        <v>-21598.833984375</v>
      </c>
      <c r="CQ126" s="121">
        <v>-22148.982421875</v>
      </c>
      <c r="CR126" s="121">
        <v>-19692.662109375</v>
      </c>
      <c r="CS126" s="121">
        <v>-19483.970703125</v>
      </c>
      <c r="CT126" s="121">
        <v>-21450.37890625</v>
      </c>
      <c r="CU126" s="121">
        <v>-21602.009765625</v>
      </c>
      <c r="CV126" s="121">
        <v>-14351.1611328125</v>
      </c>
      <c r="CW126" s="121">
        <v>-9295.99609375</v>
      </c>
      <c r="CX126" s="121">
        <v>-16360.3623046875</v>
      </c>
      <c r="CY126" s="121">
        <v>-19166.666015625</v>
      </c>
      <c r="CZ126" s="121">
        <v>-20873.67578125</v>
      </c>
      <c r="DA126" s="121">
        <v>-21726.181640625</v>
      </c>
      <c r="DB126" s="121">
        <v>-21843.90625</v>
      </c>
      <c r="DC126" s="121">
        <v>-23792.91015625</v>
      </c>
      <c r="DD126" s="121">
        <v>-12250.3603515625</v>
      </c>
      <c r="DE126" s="121">
        <v>-16404.0859375</v>
      </c>
      <c r="DF126" s="121">
        <v>-21165.72265625</v>
      </c>
      <c r="DG126" s="121">
        <v>-7518.84912109375</v>
      </c>
      <c r="DH126" s="121">
        <v>-18784.091796875</v>
      </c>
      <c r="DI126" s="121">
        <v>-10163.4423828125</v>
      </c>
      <c r="DJ126" s="121">
        <v>-14115.439453125</v>
      </c>
      <c r="DK126" s="121">
        <v>-24373.701171875</v>
      </c>
      <c r="DL126" s="121">
        <v>-24181.576171875</v>
      </c>
      <c r="DM126" s="121">
        <v>-25968.513671875</v>
      </c>
      <c r="DN126" s="121">
        <v>-35750.15234375</v>
      </c>
      <c r="DO126" s="121">
        <v>-24856.40625</v>
      </c>
      <c r="DP126" s="121">
        <v>-28553.572265625</v>
      </c>
      <c r="DQ126" s="121">
        <v>-41887.92578125</v>
      </c>
    </row>
    <row r="129" spans="31:33" ht="15" customHeight="1">
      <c r="AE129" s="121" t="s">
        <v>430</v>
      </c>
      <c r="AG129" s="121">
        <f t="shared" ref="AG129:AG151" ca="1" si="16">MAX(MAX(AG29,AG54), ABS(MIN(AG29,AG54)))</f>
        <v>4023.051025390625</v>
      </c>
    </row>
    <row r="130" spans="31:33" ht="15" customHeight="1">
      <c r="AG130" s="121">
        <f t="shared" ca="1" si="16"/>
        <v>4023.678466796875</v>
      </c>
    </row>
    <row r="131" spans="31:33" ht="15" customHeight="1">
      <c r="AG131" s="121">
        <f t="shared" ca="1" si="16"/>
        <v>17218.599609375</v>
      </c>
    </row>
    <row r="132" spans="31:33" ht="15" customHeight="1">
      <c r="AG132" s="121">
        <f t="shared" ca="1" si="16"/>
        <v>17221.62890625</v>
      </c>
    </row>
    <row r="133" spans="31:33" ht="15" customHeight="1">
      <c r="AG133" s="121">
        <f t="shared" ca="1" si="16"/>
        <v>36294.61328125</v>
      </c>
    </row>
    <row r="134" spans="31:33" ht="15" customHeight="1">
      <c r="AG134" s="121">
        <f t="shared" ca="1" si="16"/>
        <v>36297.36328125</v>
      </c>
    </row>
    <row r="135" spans="31:33" ht="15" customHeight="1">
      <c r="AG135" s="121">
        <f t="shared" ca="1" si="16"/>
        <v>47479.50390625</v>
      </c>
    </row>
    <row r="136" spans="31:33" ht="15" customHeight="1">
      <c r="AG136" s="121">
        <f t="shared" ca="1" si="16"/>
        <v>47494.3828125</v>
      </c>
    </row>
    <row r="137" spans="31:33" ht="15" customHeight="1">
      <c r="AG137" s="121">
        <f t="shared" ca="1" si="16"/>
        <v>21663.755859375</v>
      </c>
    </row>
    <row r="138" spans="31:33" ht="15" customHeight="1">
      <c r="AG138" s="121">
        <f t="shared" ca="1" si="16"/>
        <v>21649.03515625</v>
      </c>
    </row>
    <row r="139" spans="31:33" ht="15" customHeight="1">
      <c r="AG139" s="121">
        <f t="shared" ca="1" si="16"/>
        <v>20484.2578125</v>
      </c>
    </row>
    <row r="140" spans="31:33" ht="15" customHeight="1">
      <c r="AG140" s="121">
        <f t="shared" ca="1" si="16"/>
        <v>20486.94140625</v>
      </c>
    </row>
    <row r="141" spans="31:33" ht="15" customHeight="1">
      <c r="AG141" s="121">
        <f t="shared" ca="1" si="16"/>
        <v>21529.068359375</v>
      </c>
    </row>
    <row r="142" spans="31:33" ht="15" customHeight="1">
      <c r="AG142" s="121">
        <f t="shared" ca="1" si="16"/>
        <v>21535.494140625</v>
      </c>
    </row>
    <row r="143" spans="31:33" ht="15" customHeight="1">
      <c r="AG143" s="121">
        <f t="shared" ca="1" si="16"/>
        <v>25005.130859375</v>
      </c>
    </row>
    <row r="144" spans="31:33" ht="15" customHeight="1">
      <c r="AG144" s="121">
        <f t="shared" ca="1" si="16"/>
        <v>24959.498046875</v>
      </c>
    </row>
    <row r="145" spans="31:33" ht="15" customHeight="1">
      <c r="AG145" s="121">
        <f t="shared" ca="1" si="16"/>
        <v>25821.84375</v>
      </c>
    </row>
    <row r="146" spans="31:33" ht="15" customHeight="1">
      <c r="AG146" s="121">
        <f t="shared" ca="1" si="16"/>
        <v>21981.97265625</v>
      </c>
    </row>
    <row r="147" spans="31:33" ht="15" customHeight="1">
      <c r="AG147" s="121">
        <f t="shared" ca="1" si="16"/>
        <v>38443.82421875</v>
      </c>
    </row>
    <row r="148" spans="31:33" ht="15" customHeight="1">
      <c r="AG148" s="121">
        <f t="shared" ca="1" si="16"/>
        <v>35787.734375</v>
      </c>
    </row>
    <row r="149" spans="31:33" ht="15" customHeight="1">
      <c r="AG149" s="121">
        <f t="shared" ca="1" si="16"/>
        <v>35236.66796875</v>
      </c>
    </row>
    <row r="150" spans="31:33" ht="15" customHeight="1">
      <c r="AG150" s="121">
        <f t="shared" ca="1" si="16"/>
        <v>35187.8125</v>
      </c>
    </row>
    <row r="151" spans="31:33" ht="15" customHeight="1">
      <c r="AG151" s="121">
        <f t="shared" ca="1" si="16"/>
        <v>37386.953125</v>
      </c>
    </row>
    <row r="154" spans="31:33" ht="15" customHeight="1">
      <c r="AE154" s="121" t="s">
        <v>431</v>
      </c>
      <c r="AG154" s="121">
        <f t="shared" ref="AG154:AG176" ca="1" si="17">MAX(MAX(AG79,AG104), ABS(MIN(AG79,AG104)))</f>
        <v>12657.263671875</v>
      </c>
    </row>
    <row r="155" spans="31:33" ht="15" customHeight="1">
      <c r="AG155" s="121">
        <f t="shared" ca="1" si="17"/>
        <v>12935.4130859375</v>
      </c>
    </row>
    <row r="156" spans="31:33" ht="15" customHeight="1">
      <c r="AG156" s="121">
        <f t="shared" ca="1" si="17"/>
        <v>38241.125</v>
      </c>
    </row>
    <row r="157" spans="31:33" ht="15" customHeight="1">
      <c r="AG157" s="121">
        <f t="shared" ca="1" si="17"/>
        <v>38517.16796875</v>
      </c>
    </row>
    <row r="158" spans="31:33" ht="15" customHeight="1">
      <c r="AG158" s="121">
        <f t="shared" ca="1" si="17"/>
        <v>72534.546875</v>
      </c>
    </row>
    <row r="159" spans="31:33" ht="15" customHeight="1">
      <c r="AG159" s="121">
        <f t="shared" ca="1" si="17"/>
        <v>72263.984375</v>
      </c>
    </row>
    <row r="160" spans="31:33" ht="15" customHeight="1">
      <c r="AG160" s="121">
        <f t="shared" ca="1" si="17"/>
        <v>89809.265625</v>
      </c>
    </row>
    <row r="161" spans="33:33" ht="15" customHeight="1">
      <c r="AG161" s="121">
        <f t="shared" ca="1" si="17"/>
        <v>89984.953125</v>
      </c>
    </row>
    <row r="162" spans="33:33" ht="15" customHeight="1">
      <c r="AG162" s="121">
        <f t="shared" ca="1" si="17"/>
        <v>64830.8828125</v>
      </c>
    </row>
    <row r="163" spans="33:33" ht="15" customHeight="1">
      <c r="AG163" s="121">
        <f t="shared" ca="1" si="17"/>
        <v>64785.34375</v>
      </c>
    </row>
    <row r="164" spans="33:33" ht="15" customHeight="1">
      <c r="AG164" s="121">
        <f t="shared" ca="1" si="17"/>
        <v>55811.80859375</v>
      </c>
    </row>
    <row r="165" spans="33:33" ht="15" customHeight="1">
      <c r="AG165" s="121">
        <f t="shared" ca="1" si="17"/>
        <v>55792.9140625</v>
      </c>
    </row>
    <row r="166" spans="33:33" ht="15" customHeight="1">
      <c r="AG166" s="121">
        <f t="shared" ca="1" si="17"/>
        <v>49167.66015625</v>
      </c>
    </row>
    <row r="167" spans="33:33" ht="15" customHeight="1">
      <c r="AG167" s="121">
        <f t="shared" ca="1" si="17"/>
        <v>49153.09765625</v>
      </c>
    </row>
    <row r="168" spans="33:33" ht="15" customHeight="1">
      <c r="AG168" s="121">
        <f t="shared" ca="1" si="17"/>
        <v>52748.9453125</v>
      </c>
    </row>
    <row r="169" spans="33:33" ht="15" customHeight="1">
      <c r="AG169" s="121">
        <f t="shared" ca="1" si="17"/>
        <v>54190.03515625</v>
      </c>
    </row>
    <row r="170" spans="33:33" ht="15" customHeight="1">
      <c r="AG170" s="121">
        <f t="shared" ca="1" si="17"/>
        <v>54219.51953125</v>
      </c>
    </row>
    <row r="171" spans="33:33" ht="15" customHeight="1">
      <c r="AG171" s="121">
        <f t="shared" ca="1" si="17"/>
        <v>54300.734375</v>
      </c>
    </row>
    <row r="172" spans="33:33" ht="15" customHeight="1">
      <c r="AG172" s="121">
        <f t="shared" ca="1" si="17"/>
        <v>54450.35546875</v>
      </c>
    </row>
    <row r="173" spans="33:33" ht="15" customHeight="1">
      <c r="AG173" s="121">
        <f t="shared" ca="1" si="17"/>
        <v>54440.7734375</v>
      </c>
    </row>
    <row r="174" spans="33:33" ht="15" customHeight="1">
      <c r="AG174" s="121">
        <f t="shared" ca="1" si="17"/>
        <v>54393.1953125</v>
      </c>
    </row>
    <row r="175" spans="33:33" ht="15" customHeight="1">
      <c r="AG175" s="121">
        <f t="shared" ca="1" si="17"/>
        <v>54374.50390625</v>
      </c>
    </row>
    <row r="176" spans="33:33" ht="15" customHeight="1">
      <c r="AG176" s="121">
        <f t="shared" ca="1" si="17"/>
        <v>55847.40234375</v>
      </c>
    </row>
    <row r="179" spans="31:121" ht="15" customHeight="1">
      <c r="AE179" s="121" t="s">
        <v>333</v>
      </c>
    </row>
    <row r="181" spans="31:121" ht="15" customHeight="1">
      <c r="AG181" s="121" t="s">
        <v>337</v>
      </c>
      <c r="AH181" s="121" t="s">
        <v>338</v>
      </c>
      <c r="AI181" s="121" t="s">
        <v>339</v>
      </c>
      <c r="AJ181" s="121" t="s">
        <v>340</v>
      </c>
      <c r="AK181" s="121" t="s">
        <v>341</v>
      </c>
      <c r="AL181" s="121" t="s">
        <v>342</v>
      </c>
      <c r="AM181" s="121" t="s">
        <v>343</v>
      </c>
      <c r="AN181" s="121" t="s">
        <v>344</v>
      </c>
      <c r="AO181" s="121" t="s">
        <v>345</v>
      </c>
      <c r="AP181" s="121" t="s">
        <v>346</v>
      </c>
      <c r="AQ181" s="121" t="s">
        <v>347</v>
      </c>
      <c r="AR181" s="121" t="s">
        <v>348</v>
      </c>
      <c r="AS181" s="121" t="s">
        <v>349</v>
      </c>
      <c r="AT181" s="121" t="s">
        <v>350</v>
      </c>
      <c r="AU181" s="121" t="s">
        <v>351</v>
      </c>
      <c r="AV181" s="121" t="s">
        <v>352</v>
      </c>
      <c r="AW181" s="121" t="s">
        <v>353</v>
      </c>
      <c r="AX181" s="121" t="s">
        <v>354</v>
      </c>
      <c r="AY181" s="121" t="s">
        <v>355</v>
      </c>
      <c r="AZ181" s="121" t="s">
        <v>356</v>
      </c>
      <c r="BA181" s="121" t="s">
        <v>357</v>
      </c>
      <c r="BB181" s="121" t="s">
        <v>358</v>
      </c>
      <c r="BC181" s="121" t="s">
        <v>359</v>
      </c>
      <c r="BD181" s="121" t="s">
        <v>360</v>
      </c>
      <c r="BE181" s="121" t="s">
        <v>361</v>
      </c>
      <c r="BF181" s="121" t="s">
        <v>362</v>
      </c>
      <c r="BG181" s="121" t="s">
        <v>363</v>
      </c>
      <c r="BH181" s="121" t="s">
        <v>364</v>
      </c>
      <c r="BI181" s="121" t="s">
        <v>365</v>
      </c>
      <c r="BJ181" s="121" t="s">
        <v>366</v>
      </c>
      <c r="BK181" s="121" t="s">
        <v>367</v>
      </c>
      <c r="BL181" s="121" t="s">
        <v>368</v>
      </c>
      <c r="BM181" s="121" t="s">
        <v>369</v>
      </c>
      <c r="BN181" s="121" t="s">
        <v>370</v>
      </c>
      <c r="BO181" s="121" t="s">
        <v>371</v>
      </c>
      <c r="BP181" s="121" t="s">
        <v>372</v>
      </c>
      <c r="BQ181" s="121" t="s">
        <v>373</v>
      </c>
      <c r="BR181" s="121" t="s">
        <v>374</v>
      </c>
      <c r="BS181" s="121" t="s">
        <v>375</v>
      </c>
      <c r="BT181" s="121" t="s">
        <v>376</v>
      </c>
      <c r="BU181" s="121" t="s">
        <v>377</v>
      </c>
      <c r="BV181" s="121" t="s">
        <v>378</v>
      </c>
      <c r="BW181" s="121" t="s">
        <v>379</v>
      </c>
      <c r="BX181" s="121" t="s">
        <v>380</v>
      </c>
      <c r="BY181" s="121" t="s">
        <v>381</v>
      </c>
      <c r="BZ181" s="121" t="s">
        <v>382</v>
      </c>
      <c r="CA181" s="121" t="s">
        <v>383</v>
      </c>
      <c r="CB181" s="121" t="s">
        <v>384</v>
      </c>
      <c r="CC181" s="121" t="s">
        <v>385</v>
      </c>
      <c r="CD181" s="121" t="s">
        <v>386</v>
      </c>
      <c r="CE181" s="121" t="s">
        <v>387</v>
      </c>
      <c r="CF181" s="121" t="s">
        <v>388</v>
      </c>
      <c r="CG181" s="121" t="s">
        <v>389</v>
      </c>
      <c r="CH181" s="121" t="s">
        <v>390</v>
      </c>
      <c r="CI181" s="121" t="s">
        <v>391</v>
      </c>
      <c r="CJ181" s="121" t="s">
        <v>392</v>
      </c>
      <c r="CK181" s="121" t="s">
        <v>393</v>
      </c>
      <c r="CL181" s="121" t="s">
        <v>394</v>
      </c>
      <c r="CM181" s="121" t="s">
        <v>395</v>
      </c>
      <c r="CN181" s="121" t="s">
        <v>396</v>
      </c>
      <c r="CO181" s="121" t="s">
        <v>397</v>
      </c>
      <c r="CP181" s="121" t="s">
        <v>398</v>
      </c>
      <c r="CQ181" s="121" t="s">
        <v>399</v>
      </c>
      <c r="CR181" s="121" t="s">
        <v>400</v>
      </c>
      <c r="CS181" s="121" t="s">
        <v>401</v>
      </c>
      <c r="CT181" s="121" t="s">
        <v>402</v>
      </c>
      <c r="CU181" s="121" t="s">
        <v>403</v>
      </c>
      <c r="CV181" s="121" t="s">
        <v>404</v>
      </c>
      <c r="CW181" s="121" t="s">
        <v>405</v>
      </c>
      <c r="CX181" s="121" t="s">
        <v>406</v>
      </c>
      <c r="CY181" s="121" t="s">
        <v>407</v>
      </c>
      <c r="CZ181" s="121" t="s">
        <v>408</v>
      </c>
      <c r="DA181" s="121" t="s">
        <v>409</v>
      </c>
      <c r="DB181" s="121" t="s">
        <v>410</v>
      </c>
      <c r="DC181" s="121" t="s">
        <v>411</v>
      </c>
      <c r="DD181" s="121" t="s">
        <v>412</v>
      </c>
      <c r="DE181" s="121" t="s">
        <v>413</v>
      </c>
      <c r="DF181" s="121" t="s">
        <v>414</v>
      </c>
      <c r="DG181" s="121" t="s">
        <v>415</v>
      </c>
      <c r="DH181" s="121" t="s">
        <v>416</v>
      </c>
      <c r="DI181" s="121" t="s">
        <v>417</v>
      </c>
      <c r="DJ181" s="121" t="s">
        <v>418</v>
      </c>
      <c r="DK181" s="121" t="s">
        <v>419</v>
      </c>
      <c r="DL181" s="121" t="s">
        <v>420</v>
      </c>
      <c r="DM181" s="121" t="s">
        <v>421</v>
      </c>
      <c r="DN181" s="121" t="s">
        <v>422</v>
      </c>
      <c r="DO181" s="121" t="s">
        <v>423</v>
      </c>
      <c r="DP181" s="121" t="s">
        <v>424</v>
      </c>
      <c r="DQ181" s="121" t="s">
        <v>425</v>
      </c>
    </row>
    <row r="182" spans="31:121" ht="15" customHeight="1">
      <c r="AE182" s="121" t="s">
        <v>432</v>
      </c>
      <c r="AF182" s="121" t="s">
        <v>126</v>
      </c>
      <c r="AG182" s="121">
        <f t="shared" ref="AG182:AG204" ca="1" si="18">MAX(MAX(OFFSET(AH182,0,0,1,88),ABS(MIN(OFFSET(AH182,0,0,1,88)))))</f>
        <v>62.017730712890625</v>
      </c>
      <c r="AH182" s="121">
        <v>-10.697701454162598</v>
      </c>
      <c r="AI182" s="121">
        <v>-11.152665138244629</v>
      </c>
      <c r="AJ182" s="121">
        <v>-11.59758472442627</v>
      </c>
      <c r="AK182" s="121">
        <v>-1.6994305849075317</v>
      </c>
      <c r="AL182" s="121">
        <v>-2.1896829605102539</v>
      </c>
      <c r="AM182" s="121">
        <v>-0.86653023958206177</v>
      </c>
      <c r="AN182" s="121">
        <v>-1.4223181009292603</v>
      </c>
      <c r="AO182" s="121">
        <v>-11.931111335754395</v>
      </c>
      <c r="AP182" s="121">
        <v>-12.452784538269043</v>
      </c>
      <c r="AQ182" s="121">
        <v>-12.898741722106934</v>
      </c>
      <c r="AR182" s="121">
        <v>-13.286293029785156</v>
      </c>
      <c r="AS182" s="121">
        <v>-13.651061058044434</v>
      </c>
      <c r="AT182" s="121">
        <v>-62.017730712890625</v>
      </c>
      <c r="AU182" s="121">
        <v>-5.7341794967651367</v>
      </c>
      <c r="AV182" s="121">
        <v>-4.3929319381713867</v>
      </c>
      <c r="AW182" s="121">
        <v>-4.8107552528381348</v>
      </c>
      <c r="AX182" s="121">
        <v>-5.5159006118774414</v>
      </c>
      <c r="AY182" s="121">
        <v>-5.1760807037353516</v>
      </c>
      <c r="AZ182" s="121">
        <v>-5.8811507225036621</v>
      </c>
      <c r="BA182" s="121">
        <v>-6.6233439445495605</v>
      </c>
      <c r="BB182" s="121">
        <v>-7.4457449913024902</v>
      </c>
      <c r="BC182" s="121">
        <v>-8.2715721130371094</v>
      </c>
      <c r="BD182" s="121">
        <v>-7.8583755493164062</v>
      </c>
      <c r="BE182" s="121">
        <v>-7.0339236259460449</v>
      </c>
      <c r="BF182" s="121">
        <v>-6.2144417762756348</v>
      </c>
      <c r="BG182" s="121">
        <v>-30.321954727172852</v>
      </c>
      <c r="BH182" s="121">
        <v>-27.648473739624023</v>
      </c>
      <c r="BI182" s="121">
        <v>-23.512458801269531</v>
      </c>
      <c r="BJ182" s="121">
        <v>-25.416648864746094</v>
      </c>
      <c r="BK182" s="121">
        <v>-0.40067312121391296</v>
      </c>
      <c r="BL182" s="121">
        <v>-0.14141765236854553</v>
      </c>
      <c r="BM182" s="121">
        <v>-10.309659957885742</v>
      </c>
      <c r="BN182" s="121">
        <v>-10.008745193481445</v>
      </c>
      <c r="BO182" s="121">
        <v>-9.5739936828613281</v>
      </c>
      <c r="BP182" s="121">
        <v>-3.9583840370178223</v>
      </c>
      <c r="BQ182" s="121">
        <v>-3.0922229290008545</v>
      </c>
      <c r="BR182" s="121">
        <v>-3.5262436866760254</v>
      </c>
      <c r="BS182" s="121">
        <v>-2.6486947536468506</v>
      </c>
      <c r="BT182" s="121">
        <v>-37.652454376220703</v>
      </c>
      <c r="BU182" s="121">
        <v>-50.470340728759766</v>
      </c>
      <c r="BV182" s="121">
        <v>-42.941730499267578</v>
      </c>
      <c r="BW182" s="121">
        <v>-33.556102752685547</v>
      </c>
      <c r="BX182" s="121">
        <v>-9.1382293701171875</v>
      </c>
      <c r="BY182" s="121">
        <v>-8.7017364501953125</v>
      </c>
      <c r="BZ182" s="121">
        <v>-22.073389053344727</v>
      </c>
      <c r="CA182" s="121">
        <v>-13.550806999206543</v>
      </c>
      <c r="CB182" s="121">
        <v>-14.162389755249023</v>
      </c>
      <c r="CC182" s="121">
        <v>-20.832901000976562</v>
      </c>
      <c r="CD182" s="121">
        <v>-19.51085090637207</v>
      </c>
      <c r="CE182" s="121">
        <v>-18.352689743041992</v>
      </c>
      <c r="CF182" s="121">
        <v>-17.322790145874023</v>
      </c>
      <c r="CG182" s="121">
        <v>-16.403806686401367</v>
      </c>
      <c r="CH182" s="121">
        <v>-15.57978343963623</v>
      </c>
      <c r="CI182" s="121">
        <v>-14.834772109985352</v>
      </c>
      <c r="CJ182" s="121">
        <v>-7.7076764106750488</v>
      </c>
      <c r="CK182" s="121">
        <v>-11.267011642456055</v>
      </c>
      <c r="CL182" s="121">
        <v>-11.631037712097168</v>
      </c>
      <c r="CM182" s="121">
        <v>-12.053183555603027</v>
      </c>
      <c r="CN182" s="121">
        <v>-8.4738912582397461</v>
      </c>
      <c r="CO182" s="121">
        <v>-8.2725992202758789</v>
      </c>
      <c r="CP182" s="121">
        <v>-7.8929872512817383</v>
      </c>
      <c r="CQ182" s="121">
        <v>-8.0799894332885742</v>
      </c>
      <c r="CR182" s="121">
        <v>-12.506906509399414</v>
      </c>
      <c r="CS182" s="121">
        <v>-13.001806259155273</v>
      </c>
      <c r="CT182" s="121">
        <v>-9.4180431365966797</v>
      </c>
      <c r="CU182" s="121">
        <v>-9.1617240905761719</v>
      </c>
      <c r="CV182" s="121">
        <v>-10.975759506225586</v>
      </c>
      <c r="CW182" s="121">
        <v>-10.619411468505859</v>
      </c>
      <c r="CX182" s="121">
        <v>-10.288562774658203</v>
      </c>
      <c r="CY182" s="121">
        <v>-9.9793634414672852</v>
      </c>
      <c r="CZ182" s="121">
        <v>-9.6899337768554687</v>
      </c>
      <c r="DA182" s="121">
        <v>-8.9197826385498047</v>
      </c>
      <c r="DB182" s="121">
        <v>-8.6905813217163086</v>
      </c>
      <c r="DC182" s="121">
        <v>-6.3279705047607422</v>
      </c>
      <c r="DD182" s="121">
        <v>-4.8775839805603027</v>
      </c>
      <c r="DE182" s="121">
        <v>-5.6179790496826172</v>
      </c>
      <c r="DF182" s="121">
        <v>-6.1167798042297363</v>
      </c>
      <c r="DG182" s="121">
        <v>-3.3948791027069092</v>
      </c>
      <c r="DH182" s="121">
        <v>-5.8885574340820313</v>
      </c>
      <c r="DI182" s="121">
        <v>-4.3211278915405273</v>
      </c>
      <c r="DJ182" s="121">
        <v>-5.3035755157470703</v>
      </c>
      <c r="DK182" s="121">
        <v>-7.4572720527648926</v>
      </c>
      <c r="DL182" s="121">
        <v>-7.6427230834960938</v>
      </c>
      <c r="DM182" s="121">
        <v>-7.0944828987121582</v>
      </c>
      <c r="DN182" s="121">
        <v>-6.7268214225769043</v>
      </c>
      <c r="DO182" s="121">
        <v>-7.2754735946655273</v>
      </c>
      <c r="DP182" s="121">
        <v>-6.912351131439209</v>
      </c>
      <c r="DQ182" s="121">
        <v>-6.5345287322998047</v>
      </c>
    </row>
    <row r="183" spans="31:121" ht="15" customHeight="1">
      <c r="AF183" s="121" t="s">
        <v>127</v>
      </c>
      <c r="AG183" s="121">
        <f t="shared" ca="1" si="18"/>
        <v>64.836944580078125</v>
      </c>
      <c r="AH183" s="121">
        <v>-11.342299461364746</v>
      </c>
      <c r="AI183" s="121">
        <v>-11.795207023620605</v>
      </c>
      <c r="AJ183" s="121">
        <v>-12.237994194030762</v>
      </c>
      <c r="AK183" s="121">
        <v>-2.3605492115020752</v>
      </c>
      <c r="AL183" s="121">
        <v>-2.8494579792022705</v>
      </c>
      <c r="AM183" s="121">
        <v>-1.5283691883087158</v>
      </c>
      <c r="AN183" s="121">
        <v>-2.0840260982513428</v>
      </c>
      <c r="AO183" s="121">
        <v>-12.569661140441895</v>
      </c>
      <c r="AP183" s="121">
        <v>-13.088831901550293</v>
      </c>
      <c r="AQ183" s="121">
        <v>-13.531631469726563</v>
      </c>
      <c r="AR183" s="121">
        <v>-13.916132926940918</v>
      </c>
      <c r="AS183" s="121">
        <v>-14.276716232299805</v>
      </c>
      <c r="AT183" s="121">
        <v>-64.836944580078125</v>
      </c>
      <c r="AU183" s="121">
        <v>-6.388420581817627</v>
      </c>
      <c r="AV183" s="121">
        <v>-5.0497212409973145</v>
      </c>
      <c r="AW183" s="121">
        <v>-5.4667415618896484</v>
      </c>
      <c r="AX183" s="121">
        <v>-6.1705751419067383</v>
      </c>
      <c r="AY183" s="121">
        <v>-5.8313608169555664</v>
      </c>
      <c r="AZ183" s="121">
        <v>-6.5351295471191406</v>
      </c>
      <c r="BA183" s="121">
        <v>-7.276212215423584</v>
      </c>
      <c r="BB183" s="121">
        <v>-8.0972976684570312</v>
      </c>
      <c r="BC183" s="121">
        <v>-8.921783447265625</v>
      </c>
      <c r="BD183" s="121">
        <v>-8.5092620849609375</v>
      </c>
      <c r="BE183" s="121">
        <v>-7.6861352920532227</v>
      </c>
      <c r="BF183" s="121">
        <v>-6.8679747581481934</v>
      </c>
      <c r="BG183" s="121">
        <v>-31.690406799316406</v>
      </c>
      <c r="BH183" s="121">
        <v>-28.89442253112793</v>
      </c>
      <c r="BI183" s="121">
        <v>-24.568675994873047</v>
      </c>
      <c r="BJ183" s="121">
        <v>-26.560268402099609</v>
      </c>
      <c r="BK183" s="121">
        <v>-0.40058329701423645</v>
      </c>
      <c r="BL183" s="121">
        <v>-0.14129821956157684</v>
      </c>
      <c r="BM183" s="121">
        <v>-10.955904960632324</v>
      </c>
      <c r="BN183" s="121">
        <v>-10.655782699584961</v>
      </c>
      <c r="BO183" s="121">
        <v>-10.22191047668457</v>
      </c>
      <c r="BP183" s="121">
        <v>-4.6156325340270996</v>
      </c>
      <c r="BQ183" s="121">
        <v>-3.7504661083221436</v>
      </c>
      <c r="BR183" s="121">
        <v>-4.1839523315429687</v>
      </c>
      <c r="BS183" s="121">
        <v>-3.3075623512268066</v>
      </c>
      <c r="BT183" s="121">
        <v>-39.35516357421875</v>
      </c>
      <c r="BU183" s="121">
        <v>-52.756046295166016</v>
      </c>
      <c r="BV183" s="121">
        <v>-44.887992858886719</v>
      </c>
      <c r="BW183" s="121">
        <v>-35.072521209716797</v>
      </c>
      <c r="BX183" s="121">
        <v>-9.7869558334350586</v>
      </c>
      <c r="BY183" s="121">
        <v>-9.3512287139892578</v>
      </c>
      <c r="BZ183" s="121">
        <v>-23.064775466918945</v>
      </c>
      <c r="CA183" s="121">
        <v>-14.143675804138184</v>
      </c>
      <c r="CB183" s="121">
        <v>-14.784361839294434</v>
      </c>
      <c r="CC183" s="121">
        <v>-21.765756607055664</v>
      </c>
      <c r="CD183" s="121">
        <v>-20.382673263549805</v>
      </c>
      <c r="CE183" s="121">
        <v>-19.170886993408203</v>
      </c>
      <c r="CF183" s="121">
        <v>-18.093124389648438</v>
      </c>
      <c r="CG183" s="121">
        <v>-17.131269454956055</v>
      </c>
      <c r="CH183" s="121">
        <v>-16.268640518188477</v>
      </c>
      <c r="CI183" s="121">
        <v>-15.488559722900391</v>
      </c>
      <c r="CJ183" s="121">
        <v>-8.0103654861450195</v>
      </c>
      <c r="CK183" s="121">
        <v>-11.750751495361328</v>
      </c>
      <c r="CL183" s="121">
        <v>-12.131293296813965</v>
      </c>
      <c r="CM183" s="121">
        <v>-12.574058532714844</v>
      </c>
      <c r="CN183" s="121">
        <v>-8.8140373229980469</v>
      </c>
      <c r="CO183" s="121">
        <v>-8.6021146774291992</v>
      </c>
      <c r="CP183" s="121">
        <v>-8.2023639678955078</v>
      </c>
      <c r="CQ183" s="121">
        <v>-8.3993062973022461</v>
      </c>
      <c r="CR183" s="121">
        <v>-13.049778938293457</v>
      </c>
      <c r="CS183" s="121">
        <v>-13.56853199005127</v>
      </c>
      <c r="CT183" s="121">
        <v>-9.8071718215942383</v>
      </c>
      <c r="CU183" s="121">
        <v>-9.5376291275024414</v>
      </c>
      <c r="CV183" s="121">
        <v>-11.443551063537598</v>
      </c>
      <c r="CW183" s="121">
        <v>-11.069461822509766</v>
      </c>
      <c r="CX183" s="121">
        <v>-10.722007751464844</v>
      </c>
      <c r="CY183" s="121">
        <v>-10.397170066833496</v>
      </c>
      <c r="CZ183" s="121">
        <v>-10.093001365661621</v>
      </c>
      <c r="DA183" s="121">
        <v>-9.2831258773803711</v>
      </c>
      <c r="DB183" s="121">
        <v>-9.0419521331787109</v>
      </c>
      <c r="DC183" s="121">
        <v>-6.5560059547424316</v>
      </c>
      <c r="DD183" s="121">
        <v>-5.0416932106018066</v>
      </c>
      <c r="DE183" s="121">
        <v>-5.8131256103515625</v>
      </c>
      <c r="DF183" s="121">
        <v>-6.334660530090332</v>
      </c>
      <c r="DG183" s="121">
        <v>-3.5030484199523926</v>
      </c>
      <c r="DH183" s="121">
        <v>-6.0957880020141602</v>
      </c>
      <c r="DI183" s="121">
        <v>-4.4633755683898926</v>
      </c>
      <c r="DJ183" s="121">
        <v>-5.4850716590881348</v>
      </c>
      <c r="DK183" s="121">
        <v>-7.7431907653808594</v>
      </c>
      <c r="DL183" s="121">
        <v>-7.9384927749633789</v>
      </c>
      <c r="DM183" s="121">
        <v>-7.3612332344055176</v>
      </c>
      <c r="DN183" s="121">
        <v>-6.9745273590087891</v>
      </c>
      <c r="DO183" s="121">
        <v>-7.5517582893371582</v>
      </c>
      <c r="DP183" s="121">
        <v>-7.1696014404296875</v>
      </c>
      <c r="DQ183" s="121">
        <v>-6.7725052833557129</v>
      </c>
    </row>
    <row r="184" spans="31:121" ht="15" customHeight="1">
      <c r="AF184" s="121" t="s">
        <v>128</v>
      </c>
      <c r="AG184" s="121">
        <f t="shared" ca="1" si="18"/>
        <v>74.4498291015625</v>
      </c>
      <c r="AH184" s="121">
        <v>-13.351251602172852</v>
      </c>
      <c r="AI184" s="121">
        <v>-13.874979019165039</v>
      </c>
      <c r="AJ184" s="121">
        <v>-14.361676216125488</v>
      </c>
      <c r="AK184" s="121">
        <v>-3.0042686462402344</v>
      </c>
      <c r="AL184" s="121">
        <v>-3.6824514865875244</v>
      </c>
      <c r="AM184" s="121">
        <v>-1.6562488079071045</v>
      </c>
      <c r="AN184" s="121">
        <v>-2.3139588832855225</v>
      </c>
      <c r="AO184" s="121">
        <v>-14.725118637084961</v>
      </c>
      <c r="AP184" s="121">
        <v>-15.283743858337402</v>
      </c>
      <c r="AQ184" s="121">
        <v>-15.76430606842041</v>
      </c>
      <c r="AR184" s="121">
        <v>-16.184263229370117</v>
      </c>
      <c r="AS184" s="121">
        <v>-16.58818244934082</v>
      </c>
      <c r="AT184" s="121">
        <v>-74.4498291015625</v>
      </c>
      <c r="AU184" s="121">
        <v>-8.5246486663818359</v>
      </c>
      <c r="AV184" s="121">
        <v>-7.0597929954528809</v>
      </c>
      <c r="AW184" s="121">
        <v>-7.8010392189025879</v>
      </c>
      <c r="AX184" s="121">
        <v>-8.2377700805664062</v>
      </c>
      <c r="AY184" s="121">
        <v>-7.7492589950561523</v>
      </c>
      <c r="AZ184" s="121">
        <v>-8.6922988891601562</v>
      </c>
      <c r="BA184" s="121">
        <v>-9.4216403961181641</v>
      </c>
      <c r="BB184" s="121">
        <v>-10.15806770324707</v>
      </c>
      <c r="BC184" s="121">
        <v>-10.911508560180664</v>
      </c>
      <c r="BD184" s="121">
        <v>-10.528239250183105</v>
      </c>
      <c r="BE184" s="121">
        <v>-9.7905263900756836</v>
      </c>
      <c r="BF184" s="121">
        <v>-9.0300226211547852</v>
      </c>
      <c r="BG184" s="121">
        <v>-36.455734252929687</v>
      </c>
      <c r="BH184" s="121">
        <v>-33.228187561035156</v>
      </c>
      <c r="BI184" s="121">
        <v>-28.231149673461914</v>
      </c>
      <c r="BJ184" s="121">
        <v>-30.532724380493164</v>
      </c>
      <c r="BK184" s="121">
        <v>-0.45635294914245605</v>
      </c>
      <c r="BL184" s="121">
        <v>-0.18984125554561615</v>
      </c>
      <c r="BM184" s="121">
        <v>-12.965697288513184</v>
      </c>
      <c r="BN184" s="121">
        <v>-12.639777183532715</v>
      </c>
      <c r="BO184" s="121">
        <v>-12.193729400634766</v>
      </c>
      <c r="BP184" s="121">
        <v>-6.3660221099853516</v>
      </c>
      <c r="BQ184" s="121">
        <v>-5.0208349227905273</v>
      </c>
      <c r="BR184" s="121">
        <v>-5.6911482810974121</v>
      </c>
      <c r="BS184" s="121">
        <v>-4.3535637855529785</v>
      </c>
      <c r="BT184" s="121">
        <v>-45.446052551269531</v>
      </c>
      <c r="BU184" s="121">
        <v>-61.225070953369141</v>
      </c>
      <c r="BV184" s="121">
        <v>-51.645919799804688</v>
      </c>
      <c r="BW184" s="121">
        <v>-40.370349884033203</v>
      </c>
      <c r="BX184" s="121">
        <v>-11.753551483154297</v>
      </c>
      <c r="BY184" s="121">
        <v>-11.321780204772949</v>
      </c>
      <c r="BZ184" s="121">
        <v>-26.491498947143555</v>
      </c>
      <c r="CA184" s="121">
        <v>-16.107845306396484</v>
      </c>
      <c r="CB184" s="121">
        <v>-16.858131408691406</v>
      </c>
      <c r="CC184" s="121">
        <v>-24.980329513549805</v>
      </c>
      <c r="CD184" s="121">
        <v>-23.37598991394043</v>
      </c>
      <c r="CE184" s="121">
        <v>-21.968936920166016</v>
      </c>
      <c r="CF184" s="121">
        <v>-20.716863632202148</v>
      </c>
      <c r="CG184" s="121">
        <v>-19.597612380981445</v>
      </c>
      <c r="CH184" s="121">
        <v>-18.592309951782227</v>
      </c>
      <c r="CI184" s="121">
        <v>-17.681772232055664</v>
      </c>
      <c r="CJ184" s="121">
        <v>-8.8177461624145508</v>
      </c>
      <c r="CK184" s="121">
        <v>-13.296234130859375</v>
      </c>
      <c r="CL184" s="121">
        <v>-13.741677284240723</v>
      </c>
      <c r="CM184" s="121">
        <v>-14.264094352722168</v>
      </c>
      <c r="CN184" s="121">
        <v>-9.7819852828979492</v>
      </c>
      <c r="CO184" s="121">
        <v>-9.5253238677978516</v>
      </c>
      <c r="CP184" s="121">
        <v>-9.039341926574707</v>
      </c>
      <c r="CQ184" s="121">
        <v>-9.2790536880493164</v>
      </c>
      <c r="CR184" s="121">
        <v>-14.824532508850098</v>
      </c>
      <c r="CS184" s="121">
        <v>-15.433841705322266</v>
      </c>
      <c r="CT184" s="121">
        <v>-10.978219032287598</v>
      </c>
      <c r="CU184" s="121">
        <v>-10.654297828674316</v>
      </c>
      <c r="CV184" s="121">
        <v>-12.927341461181641</v>
      </c>
      <c r="CW184" s="121">
        <v>-12.483208656311035</v>
      </c>
      <c r="CX184" s="121">
        <v>-12.070338249206543</v>
      </c>
      <c r="CY184" s="121">
        <v>-11.683745384216309</v>
      </c>
      <c r="CZ184" s="121">
        <v>-11.320591926574707</v>
      </c>
      <c r="DA184" s="121">
        <v>-10.347567558288574</v>
      </c>
      <c r="DB184" s="121">
        <v>-10.05665397644043</v>
      </c>
      <c r="DC184" s="121">
        <v>-7.0627970695495605</v>
      </c>
      <c r="DD184" s="121">
        <v>-5.3549866676330566</v>
      </c>
      <c r="DE184" s="121">
        <v>-6.2110409736633301</v>
      </c>
      <c r="DF184" s="121">
        <v>-6.8060359954833984</v>
      </c>
      <c r="DG184" s="121">
        <v>-3.6960349082946777</v>
      </c>
      <c r="DH184" s="121">
        <v>-6.5299696922302246</v>
      </c>
      <c r="DI184" s="121">
        <v>-4.7251615524291992</v>
      </c>
      <c r="DJ184" s="121">
        <v>-5.8412685394287109</v>
      </c>
      <c r="DK184" s="121">
        <v>-8.4807262420654297</v>
      </c>
      <c r="DL184" s="121">
        <v>-8.7174921035766602</v>
      </c>
      <c r="DM184" s="121">
        <v>-8.0197858810424805</v>
      </c>
      <c r="DN184" s="121">
        <v>-7.5559582710266113</v>
      </c>
      <c r="DO184" s="121">
        <v>-8.2494392395019531</v>
      </c>
      <c r="DP184" s="121">
        <v>-7.7892732620239258</v>
      </c>
      <c r="DQ184" s="121">
        <v>-7.3161807060241699</v>
      </c>
    </row>
    <row r="185" spans="31:121" ht="15" customHeight="1">
      <c r="AF185" s="121" t="s">
        <v>129</v>
      </c>
      <c r="AG185" s="121">
        <f t="shared" ca="1" si="18"/>
        <v>77.239952087402344</v>
      </c>
      <c r="AH185" s="121">
        <v>-13.990032196044922</v>
      </c>
      <c r="AI185" s="121">
        <v>-14.511550903320313</v>
      </c>
      <c r="AJ185" s="121">
        <v>-14.995988845825195</v>
      </c>
      <c r="AK185" s="121">
        <v>-3.0039184093475342</v>
      </c>
      <c r="AL185" s="121">
        <v>-3.682009220123291</v>
      </c>
      <c r="AM185" s="121">
        <v>-1.6560791730880737</v>
      </c>
      <c r="AN185" s="121">
        <v>-2.3137013912200928</v>
      </c>
      <c r="AO185" s="121">
        <v>-15.357485771179199</v>
      </c>
      <c r="AP185" s="121">
        <v>-15.913533210754395</v>
      </c>
      <c r="AQ185" s="121">
        <v>-16.390872955322266</v>
      </c>
      <c r="AR185" s="121">
        <v>-16.807754516601563</v>
      </c>
      <c r="AS185" s="121">
        <v>-17.207485198974609</v>
      </c>
      <c r="AT185" s="121">
        <v>-77.239952087402344</v>
      </c>
      <c r="AU185" s="121">
        <v>-9.1785755157470703</v>
      </c>
      <c r="AV185" s="121">
        <v>-7.7207770347595215</v>
      </c>
      <c r="AW185" s="121">
        <v>-8.4617166519165039</v>
      </c>
      <c r="AX185" s="121">
        <v>-8.8937807083129883</v>
      </c>
      <c r="AY185" s="121">
        <v>-8.4086399078369141</v>
      </c>
      <c r="AZ185" s="121">
        <v>-9.3453741073608398</v>
      </c>
      <c r="BA185" s="121">
        <v>-10.071706771850586</v>
      </c>
      <c r="BB185" s="121">
        <v>-10.805548667907715</v>
      </c>
      <c r="BC185" s="121">
        <v>-11.556925773620605</v>
      </c>
      <c r="BD185" s="121">
        <v>-11.174646377563477</v>
      </c>
      <c r="BE185" s="121">
        <v>-10.439199447631836</v>
      </c>
      <c r="BF185" s="121">
        <v>-9.6817722320556641</v>
      </c>
      <c r="BG185" s="121">
        <v>-37.808498382568359</v>
      </c>
      <c r="BH185" s="121">
        <v>-34.459529876708984</v>
      </c>
      <c r="BI185" s="121">
        <v>-29.274412155151367</v>
      </c>
      <c r="BJ185" s="121">
        <v>-31.662633895874023</v>
      </c>
      <c r="BK185" s="121">
        <v>-0.45624488592147827</v>
      </c>
      <c r="BL185" s="121">
        <v>-0.18974041938781738</v>
      </c>
      <c r="BM185" s="121">
        <v>-13.606244087219238</v>
      </c>
      <c r="BN185" s="121">
        <v>-13.281217575073242</v>
      </c>
      <c r="BO185" s="121">
        <v>-12.836195945739746</v>
      </c>
      <c r="BP185" s="121">
        <v>-6.3651289939880371</v>
      </c>
      <c r="BQ185" s="121">
        <v>-5.0201883316040039</v>
      </c>
      <c r="BR185" s="121">
        <v>-5.6903867721557617</v>
      </c>
      <c r="BS185" s="121">
        <v>-4.3530240058898926</v>
      </c>
      <c r="BT185" s="121">
        <v>-47.130104064941406</v>
      </c>
      <c r="BU185" s="121">
        <v>-63.486793518066406</v>
      </c>
      <c r="BV185" s="121">
        <v>-53.5712890625</v>
      </c>
      <c r="BW185" s="121">
        <v>-41.869773864746094</v>
      </c>
      <c r="BX185" s="121">
        <v>-12.397006034851074</v>
      </c>
      <c r="BY185" s="121">
        <v>-11.966216087341309</v>
      </c>
      <c r="BZ185" s="121">
        <v>-27.470487594604492</v>
      </c>
      <c r="CA185" s="121">
        <v>-16.691570281982422</v>
      </c>
      <c r="CB185" s="121">
        <v>-17.470739364624023</v>
      </c>
      <c r="CC185" s="121">
        <v>-25.901287078857422</v>
      </c>
      <c r="CD185" s="121">
        <v>-24.236429214477539</v>
      </c>
      <c r="CE185" s="121">
        <v>-22.776199340820312</v>
      </c>
      <c r="CF185" s="121">
        <v>-21.476654052734375</v>
      </c>
      <c r="CG185" s="121">
        <v>-20.314882278442383</v>
      </c>
      <c r="CH185" s="121">
        <v>-19.271284103393555</v>
      </c>
      <c r="CI185" s="121">
        <v>-18.325948715209961</v>
      </c>
      <c r="CJ185" s="121">
        <v>-9.113347053527832</v>
      </c>
      <c r="CK185" s="121">
        <v>-13.771615982055664</v>
      </c>
      <c r="CL185" s="121">
        <v>-14.233458518981934</v>
      </c>
      <c r="CM185" s="121">
        <v>-14.776352882385254</v>
      </c>
      <c r="CN185" s="121">
        <v>-10.114747047424316</v>
      </c>
      <c r="CO185" s="121">
        <v>-9.8475332260131836</v>
      </c>
      <c r="CP185" s="121">
        <v>-9.3415737152099609</v>
      </c>
      <c r="CQ185" s="121">
        <v>-9.5911455154418945</v>
      </c>
      <c r="CR185" s="121">
        <v>-15.358631134033203</v>
      </c>
      <c r="CS185" s="121">
        <v>-15.991620063781738</v>
      </c>
      <c r="CT185" s="121">
        <v>-11.359623908996582</v>
      </c>
      <c r="CU185" s="121">
        <v>-11.022567749023438</v>
      </c>
      <c r="CV185" s="121">
        <v>-13.386881828308105</v>
      </c>
      <c r="CW185" s="121">
        <v>-12.925129890441895</v>
      </c>
      <c r="CX185" s="121">
        <v>-12.495763778686523</v>
      </c>
      <c r="CY185" s="121">
        <v>-12.093636512756348</v>
      </c>
      <c r="CZ185" s="121">
        <v>-11.715843200683594</v>
      </c>
      <c r="DA185" s="121">
        <v>-10.703363418579102</v>
      </c>
      <c r="DB185" s="121">
        <v>-10.400561332702637</v>
      </c>
      <c r="DC185" s="121">
        <v>-7.2846484184265137</v>
      </c>
      <c r="DD185" s="121">
        <v>-5.5143008232116699</v>
      </c>
      <c r="DE185" s="121">
        <v>-6.4006476402282715</v>
      </c>
      <c r="DF185" s="121">
        <v>-7.0179123878479004</v>
      </c>
      <c r="DG185" s="121">
        <v>-3.8009586334228516</v>
      </c>
      <c r="DH185" s="121">
        <v>-6.7314004898071289</v>
      </c>
      <c r="DI185" s="121">
        <v>-4.863192081451416</v>
      </c>
      <c r="DJ185" s="121">
        <v>-6.0175299644470215</v>
      </c>
      <c r="DK185" s="121">
        <v>-8.7597131729125977</v>
      </c>
      <c r="DL185" s="121">
        <v>-9.0062351226806641</v>
      </c>
      <c r="DM185" s="121">
        <v>-8.2798089981079102</v>
      </c>
      <c r="DN185" s="121">
        <v>-7.7971792221069336</v>
      </c>
      <c r="DO185" s="121">
        <v>-8.518890380859375</v>
      </c>
      <c r="DP185" s="121">
        <v>-8.039912223815918</v>
      </c>
      <c r="DQ185" s="121">
        <v>-7.547813892364502</v>
      </c>
    </row>
    <row r="186" spans="31:121" ht="15" customHeight="1">
      <c r="AF186" s="121" t="s">
        <v>130</v>
      </c>
      <c r="AG186" s="121">
        <f t="shared" ca="1" si="18"/>
        <v>86.114707946777344</v>
      </c>
      <c r="AH186" s="121">
        <v>-18.521728515625</v>
      </c>
      <c r="AI186" s="121">
        <v>-18.818550109863281</v>
      </c>
      <c r="AJ186" s="121">
        <v>-19.101533889770508</v>
      </c>
      <c r="AK186" s="121">
        <v>-3.2317569255828857</v>
      </c>
      <c r="AL186" s="121">
        <v>-4.0405597686767578</v>
      </c>
      <c r="AM186" s="121">
        <v>-1.6977057456970215</v>
      </c>
      <c r="AN186" s="121">
        <v>-2.4122824668884277</v>
      </c>
      <c r="AO186" s="121">
        <v>-19.307197570800781</v>
      </c>
      <c r="AP186" s="121">
        <v>-19.688409805297852</v>
      </c>
      <c r="AQ186" s="121">
        <v>-20.005104064941406</v>
      </c>
      <c r="AR186" s="121">
        <v>-20.353073120117188</v>
      </c>
      <c r="AS186" s="121">
        <v>-20.772455215454102</v>
      </c>
      <c r="AT186" s="121">
        <v>-86.114707946777344</v>
      </c>
      <c r="AU186" s="121">
        <v>-11.185225486755371</v>
      </c>
      <c r="AV186" s="121">
        <v>-8.4577465057373047</v>
      </c>
      <c r="AW186" s="121">
        <v>-9.2671947479248047</v>
      </c>
      <c r="AX186" s="121">
        <v>-10.70522403717041</v>
      </c>
      <c r="AY186" s="121">
        <v>-10.02034854888916</v>
      </c>
      <c r="AZ186" s="121">
        <v>-11.486042976379395</v>
      </c>
      <c r="BA186" s="121">
        <v>-12.88404369354248</v>
      </c>
      <c r="BB186" s="121">
        <v>-14.497982025146484</v>
      </c>
      <c r="BC186" s="121">
        <v>-16.154415130615234</v>
      </c>
      <c r="BD186" s="121">
        <v>-15.318666458129883</v>
      </c>
      <c r="BE186" s="121">
        <v>-13.687796592712402</v>
      </c>
      <c r="BF186" s="121">
        <v>-12.078368186950684</v>
      </c>
      <c r="BG186" s="121">
        <v>-40.175010681152344</v>
      </c>
      <c r="BH186" s="121">
        <v>-36.921417236328125</v>
      </c>
      <c r="BI186" s="121">
        <v>-31.813970565795898</v>
      </c>
      <c r="BJ186" s="121">
        <v>-34.176239013671875</v>
      </c>
      <c r="BK186" s="121">
        <v>-0.48964238166809082</v>
      </c>
      <c r="BL186" s="121">
        <v>-0.22463098168373108</v>
      </c>
      <c r="BM186" s="121">
        <v>-18.336626052856445</v>
      </c>
      <c r="BN186" s="121">
        <v>-18.024425506591797</v>
      </c>
      <c r="BO186" s="121">
        <v>-17.422868728637695</v>
      </c>
      <c r="BP186" s="121">
        <v>-7.0558347702026367</v>
      </c>
      <c r="BQ186" s="121">
        <v>-5.5830469131469727</v>
      </c>
      <c r="BR186" s="121">
        <v>-6.3240933418273926</v>
      </c>
      <c r="BS186" s="121">
        <v>-4.8238940238952637</v>
      </c>
      <c r="BT186" s="121">
        <v>-49.195087432861328</v>
      </c>
      <c r="BU186" s="121">
        <v>-63.707920074462891</v>
      </c>
      <c r="BV186" s="121">
        <v>-54.776691436767578</v>
      </c>
      <c r="BW186" s="121">
        <v>-44.081645965576172</v>
      </c>
      <c r="BX186" s="121">
        <v>-17.961528778076172</v>
      </c>
      <c r="BY186" s="121">
        <v>-17.037120819091797</v>
      </c>
      <c r="BZ186" s="121">
        <v>-30.009407043457031</v>
      </c>
      <c r="CA186" s="121">
        <v>-19.035598754882813</v>
      </c>
      <c r="CB186" s="121">
        <v>-19.845399856567383</v>
      </c>
      <c r="CC186" s="121">
        <v>-28.436773300170898</v>
      </c>
      <c r="CD186" s="121">
        <v>-26.757942199707031</v>
      </c>
      <c r="CE186" s="121">
        <v>-25.279777526855469</v>
      </c>
      <c r="CF186" s="121">
        <v>-23.959415435791016</v>
      </c>
      <c r="CG186" s="121">
        <v>-22.773548126220703</v>
      </c>
      <c r="CH186" s="121">
        <v>-21.703712463378906</v>
      </c>
      <c r="CI186" s="121">
        <v>-20.730401992797852</v>
      </c>
      <c r="CJ186" s="121">
        <v>-10.785232543945313</v>
      </c>
      <c r="CK186" s="121">
        <v>-15.963661193847656</v>
      </c>
      <c r="CL186" s="121">
        <v>-16.454444885253906</v>
      </c>
      <c r="CM186" s="121">
        <v>-17.028675079345703</v>
      </c>
      <c r="CN186" s="121">
        <v>-11.93674373626709</v>
      </c>
      <c r="CO186" s="121">
        <v>-11.630330085754395</v>
      </c>
      <c r="CP186" s="121">
        <v>-11.043156623840332</v>
      </c>
      <c r="CQ186" s="121">
        <v>-11.333821296691895</v>
      </c>
      <c r="CR186" s="121">
        <v>-17.642440795898438</v>
      </c>
      <c r="CS186" s="121">
        <v>-18.305501937866211</v>
      </c>
      <c r="CT186" s="121">
        <v>-13.338718414306641</v>
      </c>
      <c r="CU186" s="121">
        <v>-12.96257495880127</v>
      </c>
      <c r="CV186" s="121">
        <v>-15.550295829772949</v>
      </c>
      <c r="CW186" s="121">
        <v>-15.052000045776367</v>
      </c>
      <c r="CX186" s="121">
        <v>-14.586562156677246</v>
      </c>
      <c r="CY186" s="121">
        <v>-14.148147583007812</v>
      </c>
      <c r="CZ186" s="121">
        <v>-13.733004570007324</v>
      </c>
      <c r="DA186" s="121">
        <v>-12.603873252868652</v>
      </c>
      <c r="DB186" s="121">
        <v>-12.261431694030762</v>
      </c>
      <c r="DC186" s="121">
        <v>-8.5802469253540039</v>
      </c>
      <c r="DD186" s="121">
        <v>-6.4396934509277344</v>
      </c>
      <c r="DE186" s="121">
        <v>-7.5067691802978516</v>
      </c>
      <c r="DF186" s="121">
        <v>-8.2560453414916992</v>
      </c>
      <c r="DG186" s="121">
        <v>-4.4070549011230469</v>
      </c>
      <c r="DH186" s="121">
        <v>-7.9067063331604004</v>
      </c>
      <c r="DI186" s="121">
        <v>-5.6626362800598145</v>
      </c>
      <c r="DJ186" s="121">
        <v>-7.0424284934997559</v>
      </c>
      <c r="DK186" s="121">
        <v>-10.356794357299805</v>
      </c>
      <c r="DL186" s="121">
        <v>-10.648465156555176</v>
      </c>
      <c r="DM186" s="121">
        <v>-9.7842006683349609</v>
      </c>
      <c r="DN186" s="121">
        <v>-9.2014446258544922</v>
      </c>
      <c r="DO186" s="121">
        <v>-10.070371627807617</v>
      </c>
      <c r="DP186" s="121">
        <v>-9.4951257705688477</v>
      </c>
      <c r="DQ186" s="121">
        <v>-8.8988380432128906</v>
      </c>
    </row>
    <row r="187" spans="31:121" ht="15" customHeight="1">
      <c r="AF187" s="121" t="s">
        <v>131</v>
      </c>
      <c r="AG187" s="121">
        <f t="shared" ca="1" si="18"/>
        <v>88.925331115722656</v>
      </c>
      <c r="AH187" s="121">
        <v>-19.169656753540039</v>
      </c>
      <c r="AI187" s="121">
        <v>-19.462985992431641</v>
      </c>
      <c r="AJ187" s="121">
        <v>-19.742776870727539</v>
      </c>
      <c r="AK187" s="121">
        <v>-3.2314550876617432</v>
      </c>
      <c r="AL187" s="121">
        <v>-4.0401830673217773</v>
      </c>
      <c r="AM187" s="121">
        <v>-1.6975477933883667</v>
      </c>
      <c r="AN187" s="121">
        <v>-2.412053108215332</v>
      </c>
      <c r="AO187" s="121">
        <v>-19.945915222167969</v>
      </c>
      <c r="AP187" s="121">
        <v>-20.324041366577148</v>
      </c>
      <c r="AQ187" s="121">
        <v>-20.637050628662109</v>
      </c>
      <c r="AR187" s="121">
        <v>-20.981666564941406</v>
      </c>
      <c r="AS187" s="121">
        <v>-21.396638870239258</v>
      </c>
      <c r="AT187" s="121">
        <v>-88.925331115722656</v>
      </c>
      <c r="AU187" s="121">
        <v>-11.183667182922363</v>
      </c>
      <c r="AV187" s="121">
        <v>-8.4569149017333984</v>
      </c>
      <c r="AW187" s="121">
        <v>-9.2661552429199219</v>
      </c>
      <c r="AX187" s="121">
        <v>-10.703801155090332</v>
      </c>
      <c r="AY187" s="121">
        <v>-10.019106864929199</v>
      </c>
      <c r="AZ187" s="121">
        <v>-11.48439884185791</v>
      </c>
      <c r="BA187" s="121">
        <v>-12.88200855255127</v>
      </c>
      <c r="BB187" s="121">
        <v>-14.495424270629883</v>
      </c>
      <c r="BC187" s="121">
        <v>-16.151241302490234</v>
      </c>
      <c r="BD187" s="121">
        <v>-15.315816879272461</v>
      </c>
      <c r="BE187" s="121">
        <v>-13.685508728027344</v>
      </c>
      <c r="BF187" s="121">
        <v>-12.076570510864258</v>
      </c>
      <c r="BG187" s="121">
        <v>-41.531238555908203</v>
      </c>
      <c r="BH187" s="121">
        <v>-38.154514312744141</v>
      </c>
      <c r="BI187" s="121">
        <v>-32.856266021728516</v>
      </c>
      <c r="BJ187" s="121">
        <v>-35.306449890136719</v>
      </c>
      <c r="BK187" s="121">
        <v>-0.48955187201499939</v>
      </c>
      <c r="BL187" s="121">
        <v>-0.22454333305358887</v>
      </c>
      <c r="BM187" s="121">
        <v>-18.98747444152832</v>
      </c>
      <c r="BN187" s="121">
        <v>-18.677480697631836</v>
      </c>
      <c r="BO187" s="121">
        <v>-18.079509735107422</v>
      </c>
      <c r="BP187" s="121">
        <v>-7.0551133155822754</v>
      </c>
      <c r="BQ187" s="121">
        <v>-5.5825085639953613</v>
      </c>
      <c r="BR187" s="121">
        <v>-6.3234672546386719</v>
      </c>
      <c r="BS187" s="121">
        <v>-4.8234386444091797</v>
      </c>
      <c r="BT187" s="121">
        <v>-50.887035369873047</v>
      </c>
      <c r="BU187" s="121">
        <v>-65.984550476074219</v>
      </c>
      <c r="BV187" s="121">
        <v>-56.712982177734375</v>
      </c>
      <c r="BW187" s="121">
        <v>-45.586528778076172</v>
      </c>
      <c r="BX187" s="121">
        <v>-18.61962890625</v>
      </c>
      <c r="BY187" s="121">
        <v>-17.695598602294922</v>
      </c>
      <c r="BZ187" s="121">
        <v>-30.986488342285156</v>
      </c>
      <c r="CA187" s="121">
        <v>-19.611751556396484</v>
      </c>
      <c r="CB187" s="121">
        <v>-20.450826644897461</v>
      </c>
      <c r="CC187" s="121">
        <v>-29.35496711730957</v>
      </c>
      <c r="CD187" s="121">
        <v>-27.614738464355469</v>
      </c>
      <c r="CE187" s="121">
        <v>-26.082620620727539</v>
      </c>
      <c r="CF187" s="121">
        <v>-24.714103698730469</v>
      </c>
      <c r="CG187" s="121">
        <v>-23.485103607177734</v>
      </c>
      <c r="CH187" s="121">
        <v>-22.376426696777344</v>
      </c>
      <c r="CI187" s="121">
        <v>-21.367832183837891</v>
      </c>
      <c r="CJ187" s="121">
        <v>-11.070560455322266</v>
      </c>
      <c r="CK187" s="121">
        <v>-16.430089950561523</v>
      </c>
      <c r="CL187" s="121">
        <v>-16.937471389770508</v>
      </c>
      <c r="CM187" s="121">
        <v>-17.532434463500977</v>
      </c>
      <c r="CN187" s="121">
        <v>-12.259311676025391</v>
      </c>
      <c r="CO187" s="121">
        <v>-11.942305564880371</v>
      </c>
      <c r="CP187" s="121">
        <v>-11.335115432739258</v>
      </c>
      <c r="CQ187" s="121">
        <v>-11.635654449462891</v>
      </c>
      <c r="CR187" s="121">
        <v>-18.168315887451172</v>
      </c>
      <c r="CS187" s="121">
        <v>-18.855365753173828</v>
      </c>
      <c r="CT187" s="121">
        <v>-13.710234642028809</v>
      </c>
      <c r="CU187" s="121">
        <v>-13.320857048034668</v>
      </c>
      <c r="CV187" s="121">
        <v>-16.000701904296875</v>
      </c>
      <c r="CW187" s="121">
        <v>-15.484596252441406</v>
      </c>
      <c r="CX187" s="121">
        <v>-15.002495765686035</v>
      </c>
      <c r="CY187" s="121">
        <v>-14.548395156860352</v>
      </c>
      <c r="CZ187" s="121">
        <v>-14.11848258972168</v>
      </c>
      <c r="DA187" s="121">
        <v>-12.94959545135498</v>
      </c>
      <c r="DB187" s="121">
        <v>-12.595198631286621</v>
      </c>
      <c r="DC187" s="121">
        <v>-8.7925348281860352</v>
      </c>
      <c r="DD187" s="121">
        <v>-6.5914196968078613</v>
      </c>
      <c r="DE187" s="121">
        <v>-7.687680721282959</v>
      </c>
      <c r="DF187" s="121">
        <v>-8.4585866928100586</v>
      </c>
      <c r="DG187" s="121">
        <v>-4.5068082809448242</v>
      </c>
      <c r="DH187" s="121">
        <v>-8.0990743637084961</v>
      </c>
      <c r="DI187" s="121">
        <v>-5.7939682006835938</v>
      </c>
      <c r="DJ187" s="121">
        <v>-7.2104358673095703</v>
      </c>
      <c r="DK187" s="121">
        <v>-10.625550270080566</v>
      </c>
      <c r="DL187" s="121">
        <v>-10.926947593688965</v>
      </c>
      <c r="DM187" s="121">
        <v>-10.034111976623535</v>
      </c>
      <c r="DN187" s="121">
        <v>-9.4327659606933594</v>
      </c>
      <c r="DO187" s="121">
        <v>-10.329643249511719</v>
      </c>
      <c r="DP187" s="121">
        <v>-9.7357463836669922</v>
      </c>
      <c r="DQ187" s="121">
        <v>-9.1207218170166016</v>
      </c>
    </row>
    <row r="188" spans="31:121" ht="15" customHeight="1">
      <c r="AF188" s="121" t="s">
        <v>132</v>
      </c>
      <c r="AG188" s="121">
        <f t="shared" ca="1" si="18"/>
        <v>118.83930206298828</v>
      </c>
      <c r="AH188" s="121">
        <v>-23.28700065612793</v>
      </c>
      <c r="AI188" s="121">
        <v>-24.686187744140625</v>
      </c>
      <c r="AJ188" s="121">
        <v>-26.162017822265625</v>
      </c>
      <c r="AK188" s="121">
        <v>-3.2745954990386963</v>
      </c>
      <c r="AL188" s="121">
        <v>-4.1630816459655762</v>
      </c>
      <c r="AM188" s="121">
        <v>-1.7166763544082642</v>
      </c>
      <c r="AN188" s="121">
        <v>-2.4328937530517578</v>
      </c>
      <c r="AO188" s="121">
        <v>-27.387628555297852</v>
      </c>
      <c r="AP188" s="121">
        <v>-29.012916564941406</v>
      </c>
      <c r="AQ188" s="121">
        <v>-30.770025253295898</v>
      </c>
      <c r="AR188" s="121">
        <v>-32.309383392333984</v>
      </c>
      <c r="AS188" s="121">
        <v>-31.329488754272461</v>
      </c>
      <c r="AT188" s="121">
        <v>-118.83930206298828</v>
      </c>
      <c r="AU188" s="121">
        <v>-11.814740180969238</v>
      </c>
      <c r="AV188" s="121">
        <v>-8.8915328979492187</v>
      </c>
      <c r="AW188" s="121">
        <v>-9.7534666061401367</v>
      </c>
      <c r="AX188" s="121">
        <v>-11.297386169433594</v>
      </c>
      <c r="AY188" s="121">
        <v>-10.560554504394531</v>
      </c>
      <c r="AZ188" s="121">
        <v>-12.137673377990723</v>
      </c>
      <c r="BA188" s="121">
        <v>-13.63078784942627</v>
      </c>
      <c r="BB188" s="121">
        <v>-15.351642608642578</v>
      </c>
      <c r="BC188" s="121">
        <v>-17.109062194824219</v>
      </c>
      <c r="BD188" s="121">
        <v>-16.223615646362305</v>
      </c>
      <c r="BE188" s="121">
        <v>-14.488920211791992</v>
      </c>
      <c r="BF188" s="121">
        <v>-12.769230842590332</v>
      </c>
      <c r="BG188" s="121">
        <v>-54.638523101806641</v>
      </c>
      <c r="BH188" s="121">
        <v>-50.034469604492188</v>
      </c>
      <c r="BI188" s="121">
        <v>-42.591690063476563</v>
      </c>
      <c r="BJ188" s="121">
        <v>-46.054386138916016</v>
      </c>
      <c r="BK188" s="121">
        <v>-0.50672191381454468</v>
      </c>
      <c r="BL188" s="121">
        <v>-0.24374139308929443</v>
      </c>
      <c r="BM188" s="121">
        <v>-22.292243957519531</v>
      </c>
      <c r="BN188" s="121">
        <v>-21.606122970581055</v>
      </c>
      <c r="BO188" s="121">
        <v>-20.64314079284668</v>
      </c>
      <c r="BP188" s="121">
        <v>-7.4513683319091797</v>
      </c>
      <c r="BQ188" s="121">
        <v>-5.8620915412902832</v>
      </c>
      <c r="BR188" s="121">
        <v>-6.6661462783813477</v>
      </c>
      <c r="BS188" s="121">
        <v>-5.0305662155151367</v>
      </c>
      <c r="BT188" s="121">
        <v>-66.283523559570312</v>
      </c>
      <c r="BU188" s="121">
        <v>-81.933494567871094</v>
      </c>
      <c r="BV188" s="121">
        <v>-72.01556396484375</v>
      </c>
      <c r="BW188" s="121">
        <v>-59.870517730712891</v>
      </c>
      <c r="BX188" s="121">
        <v>-19.665502548217773</v>
      </c>
      <c r="BY188" s="121">
        <v>-18.702020645141602</v>
      </c>
      <c r="BZ188" s="121">
        <v>-39.966346740722656</v>
      </c>
      <c r="CA188" s="121">
        <v>-24.613224029541016</v>
      </c>
      <c r="CB188" s="121">
        <v>-25.694086074829102</v>
      </c>
      <c r="CC188" s="121">
        <v>-37.675544738769531</v>
      </c>
      <c r="CD188" s="121">
        <v>-35.268100738525391</v>
      </c>
      <c r="CE188" s="121">
        <v>-33.174098968505859</v>
      </c>
      <c r="CF188" s="121">
        <v>-31.322887420654297</v>
      </c>
      <c r="CG188" s="121">
        <v>-29.676931381225586</v>
      </c>
      <c r="CH188" s="121">
        <v>-28.208425521850586</v>
      </c>
      <c r="CI188" s="121">
        <v>-26.885171890258789</v>
      </c>
      <c r="CJ188" s="121">
        <v>-13.928436279296875</v>
      </c>
      <c r="CK188" s="121">
        <v>-20.587932586669922</v>
      </c>
      <c r="CL188" s="121">
        <v>-21.218118667602539</v>
      </c>
      <c r="CM188" s="121">
        <v>-21.968278884887695</v>
      </c>
      <c r="CN188" s="121">
        <v>-15.396883010864258</v>
      </c>
      <c r="CO188" s="121">
        <v>-15.002443313598633</v>
      </c>
      <c r="CP188" s="121">
        <v>-14.244809150695801</v>
      </c>
      <c r="CQ188" s="121">
        <v>-14.62031078338623</v>
      </c>
      <c r="CR188" s="121">
        <v>-22.773136138916016</v>
      </c>
      <c r="CS188" s="121">
        <v>-23.647396087646484</v>
      </c>
      <c r="CT188" s="121">
        <v>-17.197189331054687</v>
      </c>
      <c r="CU188" s="121">
        <v>-16.713893890380859</v>
      </c>
      <c r="CV188" s="121">
        <v>-20.043737411499023</v>
      </c>
      <c r="CW188" s="121">
        <v>-19.400108337402344</v>
      </c>
      <c r="CX188" s="121">
        <v>-18.80091667175293</v>
      </c>
      <c r="CY188" s="121">
        <v>-18.237222671508789</v>
      </c>
      <c r="CZ188" s="121">
        <v>-17.703889846801758</v>
      </c>
      <c r="DA188" s="121">
        <v>-16.252872467041016</v>
      </c>
      <c r="DB188" s="121">
        <v>-15.813121795654297</v>
      </c>
      <c r="DC188" s="121">
        <v>-11.042543411254883</v>
      </c>
      <c r="DD188" s="121">
        <v>-8.2390451431274414</v>
      </c>
      <c r="DE188" s="121">
        <v>-9.6354427337646484</v>
      </c>
      <c r="DF188" s="121">
        <v>-10.617596626281738</v>
      </c>
      <c r="DG188" s="121">
        <v>-5.5989437103271484</v>
      </c>
      <c r="DH188" s="121">
        <v>-10.158918380737305</v>
      </c>
      <c r="DI188" s="121">
        <v>-7.2256646156311035</v>
      </c>
      <c r="DJ188" s="121">
        <v>-9.0254993438720703</v>
      </c>
      <c r="DK188" s="121">
        <v>-13.355992317199707</v>
      </c>
      <c r="DL188" s="121">
        <v>-13.73332405090332</v>
      </c>
      <c r="DM188" s="121">
        <v>-12.613280296325684</v>
      </c>
      <c r="DN188" s="121">
        <v>-11.853486061096191</v>
      </c>
      <c r="DO188" s="121">
        <v>-12.984956741333008</v>
      </c>
      <c r="DP188" s="121">
        <v>-12.23673152923584</v>
      </c>
      <c r="DQ188" s="121">
        <v>-11.457791328430176</v>
      </c>
    </row>
    <row r="189" spans="31:121" ht="15" customHeight="1">
      <c r="AF189" s="121" t="s">
        <v>133</v>
      </c>
      <c r="AG189" s="121">
        <f t="shared" ca="1" si="18"/>
        <v>121.72747039794922</v>
      </c>
      <c r="AH189" s="121">
        <v>-23.283157348632812</v>
      </c>
      <c r="AI189" s="121">
        <v>-24.681632995605469</v>
      </c>
      <c r="AJ189" s="121">
        <v>-26.15666389465332</v>
      </c>
      <c r="AK189" s="121">
        <v>-3.2743780612945557</v>
      </c>
      <c r="AL189" s="121">
        <v>-4.1628108024597168</v>
      </c>
      <c r="AM189" s="121">
        <v>-1.7165619134902954</v>
      </c>
      <c r="AN189" s="121">
        <v>-2.4327280521392822</v>
      </c>
      <c r="AO189" s="121">
        <v>-27.381528854370117</v>
      </c>
      <c r="AP189" s="121">
        <v>-29.005712509155273</v>
      </c>
      <c r="AQ189" s="121">
        <v>-31.42329216003418</v>
      </c>
      <c r="AR189" s="121">
        <v>-32.961219787597656</v>
      </c>
      <c r="AS189" s="121">
        <v>-31.978672027587891</v>
      </c>
      <c r="AT189" s="121">
        <v>-121.72747039794922</v>
      </c>
      <c r="AU189" s="121">
        <v>-11.813653945922852</v>
      </c>
      <c r="AV189" s="121">
        <v>-8.8909463882446289</v>
      </c>
      <c r="AW189" s="121">
        <v>-9.7527341842651367</v>
      </c>
      <c r="AX189" s="121">
        <v>-11.296391487121582</v>
      </c>
      <c r="AY189" s="121">
        <v>-10.559682846069336</v>
      </c>
      <c r="AZ189" s="121">
        <v>-12.136529922485352</v>
      </c>
      <c r="BA189" s="121">
        <v>-13.629385948181152</v>
      </c>
      <c r="BB189" s="121">
        <v>-15.349902153015137</v>
      </c>
      <c r="BC189" s="121">
        <v>-17.106948852539063</v>
      </c>
      <c r="BD189" s="121">
        <v>-16.22169303894043</v>
      </c>
      <c r="BE189" s="121">
        <v>-14.48735237121582</v>
      </c>
      <c r="BF189" s="121">
        <v>-12.767984390258789</v>
      </c>
      <c r="BG189" s="121">
        <v>-55.940433502197266</v>
      </c>
      <c r="BH189" s="121">
        <v>-51.196544647216797</v>
      </c>
      <c r="BI189" s="121">
        <v>-43.531936645507813</v>
      </c>
      <c r="BJ189" s="121">
        <v>-47.097640991210937</v>
      </c>
      <c r="BK189" s="121">
        <v>-0.5066559910774231</v>
      </c>
      <c r="BL189" s="121">
        <v>-0.24367758631706238</v>
      </c>
      <c r="BM189" s="121">
        <v>-22.288904190063477</v>
      </c>
      <c r="BN189" s="121">
        <v>-21.603038787841797</v>
      </c>
      <c r="BO189" s="121">
        <v>-20.64033317565918</v>
      </c>
      <c r="BP189" s="121">
        <v>-7.4508571624755859</v>
      </c>
      <c r="BQ189" s="121">
        <v>-5.8617081642150879</v>
      </c>
      <c r="BR189" s="121">
        <v>-6.6657018661499023</v>
      </c>
      <c r="BS189" s="121">
        <v>-5.030240535736084</v>
      </c>
      <c r="BT189" s="121">
        <v>-67.955451965332031</v>
      </c>
      <c r="BU189" s="121">
        <v>-84.239662170410156</v>
      </c>
      <c r="BV189" s="121">
        <v>-73.95294189453125</v>
      </c>
      <c r="BW189" s="121">
        <v>-61.337940216064453</v>
      </c>
      <c r="BX189" s="121">
        <v>-19.662944793701172</v>
      </c>
      <c r="BY189" s="121">
        <v>-18.699697494506836</v>
      </c>
      <c r="BZ189" s="121">
        <v>-40.830062866210937</v>
      </c>
      <c r="CA189" s="121">
        <v>-25.027881622314453</v>
      </c>
      <c r="CB189" s="121">
        <v>-26.138896942138672</v>
      </c>
      <c r="CC189" s="121">
        <v>-38.470218658447266</v>
      </c>
      <c r="CD189" s="121">
        <v>-35.991600036621094</v>
      </c>
      <c r="CE189" s="121">
        <v>-33.835670471191406</v>
      </c>
      <c r="CF189" s="121">
        <v>-31.929946899414063</v>
      </c>
      <c r="CG189" s="121">
        <v>-30.235898971557617</v>
      </c>
      <c r="CH189" s="121">
        <v>-28.724847793579102</v>
      </c>
      <c r="CI189" s="121">
        <v>-27.363666534423828</v>
      </c>
      <c r="CJ189" s="121">
        <v>-14.089066505432129</v>
      </c>
      <c r="CK189" s="121">
        <v>-20.895772933959961</v>
      </c>
      <c r="CL189" s="121">
        <v>-21.541393280029297</v>
      </c>
      <c r="CM189" s="121">
        <v>-22.311260223388672</v>
      </c>
      <c r="CN189" s="121">
        <v>-15.5845947265625</v>
      </c>
      <c r="CO189" s="121">
        <v>-15.182275772094727</v>
      </c>
      <c r="CP189" s="121">
        <v>-14.410143852233887</v>
      </c>
      <c r="CQ189" s="121">
        <v>-14.792738914489746</v>
      </c>
      <c r="CR189" s="121">
        <v>-23.137538909912109</v>
      </c>
      <c r="CS189" s="121">
        <v>-24.03553581237793</v>
      </c>
      <c r="CT189" s="121">
        <v>-17.423097610473633</v>
      </c>
      <c r="CU189" s="121">
        <v>-16.929191589355469</v>
      </c>
      <c r="CV189" s="121">
        <v>-20.337038040161133</v>
      </c>
      <c r="CW189" s="121">
        <v>-19.677583694458008</v>
      </c>
      <c r="CX189" s="121">
        <v>-19.063913345336914</v>
      </c>
      <c r="CY189" s="121">
        <v>-18.486871719360352</v>
      </c>
      <c r="CZ189" s="121">
        <v>-17.941226959228516</v>
      </c>
      <c r="DA189" s="121">
        <v>-16.458280563354492</v>
      </c>
      <c r="DB189" s="121">
        <v>-16.009311676025391</v>
      </c>
      <c r="DC189" s="121">
        <v>-11.155817985534668</v>
      </c>
      <c r="DD189" s="121">
        <v>-8.3181180953979492</v>
      </c>
      <c r="DE189" s="121">
        <v>-9.7305746078491211</v>
      </c>
      <c r="DF189" s="121">
        <v>-10.725110054016113</v>
      </c>
      <c r="DG189" s="121">
        <v>-5.6505193710327148</v>
      </c>
      <c r="DH189" s="121">
        <v>-10.260514259338379</v>
      </c>
      <c r="DI189" s="121">
        <v>-7.293795108795166</v>
      </c>
      <c r="DJ189" s="121">
        <v>-9.1133794784545898</v>
      </c>
      <c r="DK189" s="121">
        <v>-13.505254745483398</v>
      </c>
      <c r="DL189" s="121">
        <v>-13.889228820800781</v>
      </c>
      <c r="DM189" s="121">
        <v>-12.750058174133301</v>
      </c>
      <c r="DN189" s="121">
        <v>-11.978407859802246</v>
      </c>
      <c r="DO189" s="121">
        <v>-13.127877235412598</v>
      </c>
      <c r="DP189" s="121">
        <v>-12.367523193359375</v>
      </c>
      <c r="DQ189" s="121">
        <v>-11.576873779296875</v>
      </c>
    </row>
    <row r="190" spans="31:121" ht="15" customHeight="1">
      <c r="AF190" s="121" t="s">
        <v>134</v>
      </c>
      <c r="AG190" s="121">
        <f t="shared" ca="1" si="18"/>
        <v>276.33245849609375</v>
      </c>
      <c r="AH190" s="121">
        <v>-23.789859771728516</v>
      </c>
      <c r="AI190" s="121">
        <v>-25.149417877197266</v>
      </c>
      <c r="AJ190" s="121">
        <v>-26.575983047485352</v>
      </c>
      <c r="AK190" s="121">
        <v>-3.3133828639984131</v>
      </c>
      <c r="AL190" s="121">
        <v>-4.2293181419372559</v>
      </c>
      <c r="AM190" s="121">
        <v>-1.7338550090789795</v>
      </c>
      <c r="AN190" s="121">
        <v>-2.4564478397369385</v>
      </c>
      <c r="AO190" s="121">
        <v>-27.745296478271484</v>
      </c>
      <c r="AP190" s="121">
        <v>-29.281484603881836</v>
      </c>
      <c r="AQ190" s="121">
        <v>-31.584903717041016</v>
      </c>
      <c r="AR190" s="121">
        <v>-33.030155181884766</v>
      </c>
      <c r="AS190" s="121">
        <v>-34.716255187988281</v>
      </c>
      <c r="AT190" s="121">
        <v>-217.74246215820312</v>
      </c>
      <c r="AU190" s="121">
        <v>-12.229987144470215</v>
      </c>
      <c r="AV190" s="121">
        <v>-9.2038307189941406</v>
      </c>
      <c r="AW190" s="121">
        <v>-10.096166610717773</v>
      </c>
      <c r="AX190" s="121">
        <v>-11.692486763000488</v>
      </c>
      <c r="AY190" s="121">
        <v>-10.930117607116699</v>
      </c>
      <c r="AZ190" s="121">
        <v>-12.564764022827148</v>
      </c>
      <c r="BA190" s="121">
        <v>-14.10402774810791</v>
      </c>
      <c r="BB190" s="121">
        <v>-15.867243766784668</v>
      </c>
      <c r="BC190" s="121">
        <v>-17.651992797851563</v>
      </c>
      <c r="BD190" s="121">
        <v>-16.754852294921875</v>
      </c>
      <c r="BE190" s="121">
        <v>-14.985207557678223</v>
      </c>
      <c r="BF190" s="121">
        <v>-13.216076850891113</v>
      </c>
      <c r="BG190" s="121">
        <v>-261.84451293945312</v>
      </c>
      <c r="BH190" s="121">
        <v>-276.33245849609375</v>
      </c>
      <c r="BI190" s="121">
        <v>-169.302734375</v>
      </c>
      <c r="BJ190" s="121">
        <v>-229.17207336425781</v>
      </c>
      <c r="BK190" s="121">
        <v>-0.51839995384216309</v>
      </c>
      <c r="BL190" s="121">
        <v>-0.25589567422866821</v>
      </c>
      <c r="BM190" s="121">
        <v>-22.822128295898438</v>
      </c>
      <c r="BN190" s="121">
        <v>-22.151216506958008</v>
      </c>
      <c r="BO190" s="121">
        <v>-21.195209503173828</v>
      </c>
      <c r="BP190" s="121">
        <v>-7.7274379730224609</v>
      </c>
      <c r="BQ190" s="121">
        <v>-6.0449337959289551</v>
      </c>
      <c r="BR190" s="121">
        <v>-6.8987312316894531</v>
      </c>
      <c r="BS190" s="121">
        <v>-5.1550016403198242</v>
      </c>
      <c r="BT190" s="121">
        <v>-250.35968017578125</v>
      </c>
      <c r="BU190" s="121">
        <v>-232.51095581054687</v>
      </c>
      <c r="BV190" s="121">
        <v>-243.76126098632812</v>
      </c>
      <c r="BW190" s="121">
        <v>-254.59403991699219</v>
      </c>
      <c r="BX190" s="121">
        <v>-20.219470977783203</v>
      </c>
      <c r="BY190" s="121">
        <v>-19.252740859985352</v>
      </c>
      <c r="BZ190" s="121">
        <v>-137.986572265625</v>
      </c>
      <c r="CA190" s="121">
        <v>-50.124561309814453</v>
      </c>
      <c r="CB190" s="121">
        <v>-53.873805999755859</v>
      </c>
      <c r="CC190" s="121">
        <v>-118.63111114501953</v>
      </c>
      <c r="CD190" s="121">
        <v>-100.80567932128906</v>
      </c>
      <c r="CE190" s="121">
        <v>-87.772880554199219</v>
      </c>
      <c r="CF190" s="121">
        <v>-77.819160461425781</v>
      </c>
      <c r="CG190" s="121">
        <v>-69.93756103515625</v>
      </c>
      <c r="CH190" s="121">
        <v>-63.561531066894531</v>
      </c>
      <c r="CI190" s="121">
        <v>-58.274765014648437</v>
      </c>
      <c r="CJ190" s="121">
        <v>-22.418930053710937</v>
      </c>
      <c r="CK190" s="121">
        <v>-37.979328155517578</v>
      </c>
      <c r="CL190" s="121">
        <v>-39.672012329101563</v>
      </c>
      <c r="CM190" s="121">
        <v>-41.824260711669922</v>
      </c>
      <c r="CN190" s="121">
        <v>-25.411264419555664</v>
      </c>
      <c r="CO190" s="121">
        <v>-24.569747924804688</v>
      </c>
      <c r="CP190" s="121">
        <v>-22.998807907104492</v>
      </c>
      <c r="CQ190" s="121">
        <v>-23.770553588867188</v>
      </c>
      <c r="CR190" s="121">
        <v>-44.230350494384766</v>
      </c>
      <c r="CS190" s="121">
        <v>-46.968837738037109</v>
      </c>
      <c r="CT190" s="121">
        <v>-29.430896759033203</v>
      </c>
      <c r="CU190" s="121">
        <v>-28.319564819335938</v>
      </c>
      <c r="CV190" s="121">
        <v>-36.474597930908203</v>
      </c>
      <c r="CW190" s="121">
        <v>-34.803920745849609</v>
      </c>
      <c r="CX190" s="121">
        <v>-33.294021606445313</v>
      </c>
      <c r="CY190" s="121">
        <v>-31.905055999755859</v>
      </c>
      <c r="CZ190" s="121">
        <v>-30.623125076293945</v>
      </c>
      <c r="DA190" s="121">
        <v>-27.28094482421875</v>
      </c>
      <c r="DB190" s="121">
        <v>-26.310096740722656</v>
      </c>
      <c r="DC190" s="121">
        <v>-16.947681427001953</v>
      </c>
      <c r="DD190" s="121">
        <v>-12.328841209411621</v>
      </c>
      <c r="DE190" s="121">
        <v>-14.572397232055664</v>
      </c>
      <c r="DF190" s="121">
        <v>-16.21342658996582</v>
      </c>
      <c r="DG190" s="121">
        <v>-8.257411003112793</v>
      </c>
      <c r="DH190" s="121">
        <v>-15.437727928161621</v>
      </c>
      <c r="DI190" s="121">
        <v>-10.744476318359375</v>
      </c>
      <c r="DJ190" s="121">
        <v>-13.577383041381836</v>
      </c>
      <c r="DK190" s="121">
        <v>-21.220859527587891</v>
      </c>
      <c r="DL190" s="121">
        <v>-21.965236663818359</v>
      </c>
      <c r="DM190" s="121">
        <v>-19.79351806640625</v>
      </c>
      <c r="DN190" s="121">
        <v>-18.387014389038086</v>
      </c>
      <c r="DO190" s="121">
        <v>-20.501811981201172</v>
      </c>
      <c r="DP190" s="121">
        <v>-19.089479446411133</v>
      </c>
      <c r="DQ190" s="121">
        <v>-17.675024032592773</v>
      </c>
    </row>
    <row r="191" spans="31:121" ht="15" customHeight="1">
      <c r="AF191" s="121" t="s">
        <v>135</v>
      </c>
      <c r="AG191" s="121">
        <f t="shared" ca="1" si="18"/>
        <v>279.08163452148437</v>
      </c>
      <c r="AH191" s="121">
        <v>-23.787347793579102</v>
      </c>
      <c r="AI191" s="121">
        <v>-25.146482467651367</v>
      </c>
      <c r="AJ191" s="121">
        <v>-26.572599411010742</v>
      </c>
      <c r="AK191" s="121">
        <v>-3.3132369518280029</v>
      </c>
      <c r="AL191" s="121">
        <v>-4.2291378974914551</v>
      </c>
      <c r="AM191" s="121">
        <v>-1.7337772846221924</v>
      </c>
      <c r="AN191" s="121">
        <v>-2.4563367366790771</v>
      </c>
      <c r="AO191" s="121">
        <v>-27.741504669189453</v>
      </c>
      <c r="AP191" s="121">
        <v>-29.277137756347656</v>
      </c>
      <c r="AQ191" s="121">
        <v>-31.579875946044922</v>
      </c>
      <c r="AR191" s="121">
        <v>-33.024509429931641</v>
      </c>
      <c r="AS191" s="121">
        <v>-34.709918975830078</v>
      </c>
      <c r="AT191" s="121">
        <v>-217.66078186035156</v>
      </c>
      <c r="AU191" s="121">
        <v>-12.229264259338379</v>
      </c>
      <c r="AV191" s="121">
        <v>-9.2034416198730469</v>
      </c>
      <c r="AW191" s="121">
        <v>-10.095678329467773</v>
      </c>
      <c r="AX191" s="121">
        <v>-11.691824913024902</v>
      </c>
      <c r="AY191" s="121">
        <v>-10.929535865783691</v>
      </c>
      <c r="AZ191" s="121">
        <v>-12.564003944396973</v>
      </c>
      <c r="BA191" s="121">
        <v>-14.103097915649414</v>
      </c>
      <c r="BB191" s="121">
        <v>-15.866092681884766</v>
      </c>
      <c r="BC191" s="121">
        <v>-17.650590896606445</v>
      </c>
      <c r="BD191" s="121">
        <v>-16.753580093383789</v>
      </c>
      <c r="BE191" s="121">
        <v>-14.984169960021973</v>
      </c>
      <c r="BF191" s="121">
        <v>-13.215250015258789</v>
      </c>
      <c r="BG191" s="121">
        <v>-264.72616577148437</v>
      </c>
      <c r="BH191" s="121">
        <v>-279.08163452148437</v>
      </c>
      <c r="BI191" s="121">
        <v>-171.06410217285156</v>
      </c>
      <c r="BJ191" s="121">
        <v>-231.58927917480469</v>
      </c>
      <c r="BK191" s="121">
        <v>-0.51835447549819946</v>
      </c>
      <c r="BL191" s="121">
        <v>-0.25585499405860901</v>
      </c>
      <c r="BM191" s="121">
        <v>-22.819931030273438</v>
      </c>
      <c r="BN191" s="121">
        <v>-22.14918327331543</v>
      </c>
      <c r="BO191" s="121">
        <v>-21.193353652954102</v>
      </c>
      <c r="BP191" s="121">
        <v>-7.7270989418029785</v>
      </c>
      <c r="BQ191" s="121">
        <v>-6.0446782112121582</v>
      </c>
      <c r="BR191" s="121">
        <v>-6.8984360694885254</v>
      </c>
      <c r="BS191" s="121">
        <v>-5.1547846794128418</v>
      </c>
      <c r="BT191" s="121">
        <v>-250.03019714355469</v>
      </c>
      <c r="BU191" s="121">
        <v>-232.364990234375</v>
      </c>
      <c r="BV191" s="121">
        <v>-243.53755187988281</v>
      </c>
      <c r="BW191" s="121">
        <v>-254.08892822265625</v>
      </c>
      <c r="BX191" s="121">
        <v>-20.217781066894531</v>
      </c>
      <c r="BY191" s="121">
        <v>-19.251203536987305</v>
      </c>
      <c r="BZ191" s="121">
        <v>-139.44873046875</v>
      </c>
      <c r="CA191" s="121">
        <v>-50.525226593017578</v>
      </c>
      <c r="CB191" s="121">
        <v>-54.316989898681641</v>
      </c>
      <c r="CC191" s="121">
        <v>-119.85100555419922</v>
      </c>
      <c r="CD191" s="121">
        <v>-101.80504608154297</v>
      </c>
      <c r="CE191" s="121">
        <v>-88.613250732421875</v>
      </c>
      <c r="CF191" s="121">
        <v>-78.540565490722656</v>
      </c>
      <c r="CG191" s="121">
        <v>-70.566238403320313</v>
      </c>
      <c r="CH191" s="121">
        <v>-64.116012573242187</v>
      </c>
      <c r="CI191" s="121">
        <v>-58.768314361572266</v>
      </c>
      <c r="CJ191" s="121">
        <v>-22.54020881652832</v>
      </c>
      <c r="CK191" s="121">
        <v>-38.246356964111328</v>
      </c>
      <c r="CL191" s="121">
        <v>-39.956771850585937</v>
      </c>
      <c r="CM191" s="121">
        <v>-42.132453918457031</v>
      </c>
      <c r="CN191" s="121">
        <v>-25.556543350219727</v>
      </c>
      <c r="CO191" s="121">
        <v>-24.707916259765625</v>
      </c>
      <c r="CP191" s="121">
        <v>-23.124172210693359</v>
      </c>
      <c r="CQ191" s="121">
        <v>-23.902141571044922</v>
      </c>
      <c r="CR191" s="121">
        <v>-44.56500244140625</v>
      </c>
      <c r="CS191" s="121">
        <v>-47.333976745605469</v>
      </c>
      <c r="CT191" s="121">
        <v>-29.612119674682617</v>
      </c>
      <c r="CU191" s="121">
        <v>-28.490550994873047</v>
      </c>
      <c r="CV191" s="121">
        <v>-36.725456237792969</v>
      </c>
      <c r="CW191" s="121">
        <v>-35.037673950195312</v>
      </c>
      <c r="CX191" s="121">
        <v>-33.512561798095703</v>
      </c>
      <c r="CY191" s="121">
        <v>-32.109886169433594</v>
      </c>
      <c r="CZ191" s="121">
        <v>-30.815597534179688</v>
      </c>
      <c r="DA191" s="121">
        <v>-27.442558288574219</v>
      </c>
      <c r="DB191" s="121">
        <v>-26.463140487670898</v>
      </c>
      <c r="DC191" s="121">
        <v>-17.030221939086914</v>
      </c>
      <c r="DD191" s="121">
        <v>-12.38566780090332</v>
      </c>
      <c r="DE191" s="121">
        <v>-14.641118049621582</v>
      </c>
      <c r="DF191" s="121">
        <v>-16.291521072387695</v>
      </c>
      <c r="DG191" s="121">
        <v>-8.2943143844604492</v>
      </c>
      <c r="DH191" s="121">
        <v>-15.51130199432373</v>
      </c>
      <c r="DI191" s="121">
        <v>-10.793309211730957</v>
      </c>
      <c r="DJ191" s="121">
        <v>-13.640665054321289</v>
      </c>
      <c r="DK191" s="121">
        <v>-21.332498550415039</v>
      </c>
      <c r="DL191" s="121">
        <v>-22.082492828369141</v>
      </c>
      <c r="DM191" s="121">
        <v>-19.894817352294922</v>
      </c>
      <c r="DN191" s="121">
        <v>-18.478729248046875</v>
      </c>
      <c r="DO191" s="121">
        <v>-20.60816764831543</v>
      </c>
      <c r="DP191" s="121">
        <v>-19.185907363891602</v>
      </c>
      <c r="DQ191" s="121">
        <v>-17.762107849121094</v>
      </c>
    </row>
    <row r="192" spans="31:121" ht="15" customHeight="1">
      <c r="AF192" s="121" t="s">
        <v>136</v>
      </c>
      <c r="AG192" s="121">
        <f t="shared" ca="1" si="18"/>
        <v>313.24386596679688</v>
      </c>
      <c r="AH192" s="121">
        <v>-23.788064956665039</v>
      </c>
      <c r="AI192" s="121">
        <v>-25.060922622680664</v>
      </c>
      <c r="AJ192" s="121">
        <v>-26.402894973754883</v>
      </c>
      <c r="AK192" s="121">
        <v>-3.3551952838897705</v>
      </c>
      <c r="AL192" s="121">
        <v>-4.2878818511962891</v>
      </c>
      <c r="AM192" s="121">
        <v>-1.7501193284988403</v>
      </c>
      <c r="AN192" s="121">
        <v>-2.4837298393249512</v>
      </c>
      <c r="AO192" s="121">
        <v>-27.496208190917969</v>
      </c>
      <c r="AP192" s="121">
        <v>-28.92894172668457</v>
      </c>
      <c r="AQ192" s="121">
        <v>-31.101154327392578</v>
      </c>
      <c r="AR192" s="121">
        <v>-32.423233032226563</v>
      </c>
      <c r="AS192" s="121">
        <v>-33.966480255126953</v>
      </c>
      <c r="AT192" s="121">
        <v>-202.85768127441406</v>
      </c>
      <c r="AU192" s="121">
        <v>-12.409209251403809</v>
      </c>
      <c r="AV192" s="121">
        <v>-9.3613014221191406</v>
      </c>
      <c r="AW192" s="121">
        <v>-10.259904861450195</v>
      </c>
      <c r="AX192" s="121">
        <v>-11.871140480041504</v>
      </c>
      <c r="AY192" s="121">
        <v>-11.103438377380371</v>
      </c>
      <c r="AZ192" s="121">
        <v>-12.744178771972656</v>
      </c>
      <c r="BA192" s="121">
        <v>-14.290627479553223</v>
      </c>
      <c r="BB192" s="121">
        <v>-16.052495956420898</v>
      </c>
      <c r="BC192" s="121">
        <v>-17.824495315551758</v>
      </c>
      <c r="BD192" s="121">
        <v>-16.935230255126953</v>
      </c>
      <c r="BE192" s="121">
        <v>-15.172492980957031</v>
      </c>
      <c r="BF192" s="121">
        <v>-13.399801254272461</v>
      </c>
      <c r="BG192" s="121">
        <v>-223.90762329101562</v>
      </c>
      <c r="BH192" s="121">
        <v>-213.74241638183594</v>
      </c>
      <c r="BI192" s="121">
        <v>-203.29844665527344</v>
      </c>
      <c r="BJ192" s="121">
        <v>-207.36944580078125</v>
      </c>
      <c r="BK192" s="121">
        <v>-0.52642488479614258</v>
      </c>
      <c r="BL192" s="121">
        <v>-0.26288256049156189</v>
      </c>
      <c r="BM192" s="121">
        <v>-22.888795852661133</v>
      </c>
      <c r="BN192" s="121">
        <v>-22.249425888061523</v>
      </c>
      <c r="BO192" s="121">
        <v>-21.319931030273438</v>
      </c>
      <c r="BP192" s="121">
        <v>-7.8703398704528809</v>
      </c>
      <c r="BQ192" s="121">
        <v>-6.1495919227600098</v>
      </c>
      <c r="BR192" s="121">
        <v>-7.0236115455627441</v>
      </c>
      <c r="BS192" s="121">
        <v>-5.2369680404663086</v>
      </c>
      <c r="BT192" s="121">
        <v>-221.58082580566406</v>
      </c>
      <c r="BU192" s="121">
        <v>-209.33450317382812</v>
      </c>
      <c r="BV192" s="121">
        <v>-217.37309265136719</v>
      </c>
      <c r="BW192" s="121">
        <v>-224.32518005371094</v>
      </c>
      <c r="BX192" s="121">
        <v>-20.364631652832031</v>
      </c>
      <c r="BY192" s="121">
        <v>-19.413751602172852</v>
      </c>
      <c r="BZ192" s="121">
        <v>-201.31983947753906</v>
      </c>
      <c r="CA192" s="121">
        <v>-259.44223022460937</v>
      </c>
      <c r="CB192" s="121">
        <v>-242.6053466796875</v>
      </c>
      <c r="CC192" s="121">
        <v>-200.67349243164062</v>
      </c>
      <c r="CD192" s="121">
        <v>-201.36660766601562</v>
      </c>
      <c r="CE192" s="121">
        <v>-203.5904541015625</v>
      </c>
      <c r="CF192" s="121">
        <v>-207.36367797851562</v>
      </c>
      <c r="CG192" s="121">
        <v>-212.8101806640625</v>
      </c>
      <c r="CH192" s="121">
        <v>-220.17877197265625</v>
      </c>
      <c r="CI192" s="121">
        <v>-229.88766479492188</v>
      </c>
      <c r="CJ192" s="121">
        <v>-44.126117706298828</v>
      </c>
      <c r="CK192" s="121">
        <v>-160.58770751953125</v>
      </c>
      <c r="CL192" s="121">
        <v>-198.34165954589844</v>
      </c>
      <c r="CM192" s="121">
        <v>-262.96133422851563</v>
      </c>
      <c r="CN192" s="121">
        <v>-53.250423431396484</v>
      </c>
      <c r="CO192" s="121">
        <v>-50.39947509765625</v>
      </c>
      <c r="CP192" s="121">
        <v>-45.640163421630859</v>
      </c>
      <c r="CQ192" s="121">
        <v>-47.897266387939453</v>
      </c>
      <c r="CR192" s="121">
        <v>-313.24386596679688</v>
      </c>
      <c r="CS192" s="121">
        <v>-281.74896240234375</v>
      </c>
      <c r="CT192" s="121">
        <v>-71.002944946289063</v>
      </c>
      <c r="CU192" s="121">
        <v>-65.257453918457031</v>
      </c>
      <c r="CV192" s="121">
        <v>-136.258544921875</v>
      </c>
      <c r="CW192" s="121">
        <v>-114.16703796386719</v>
      </c>
      <c r="CX192" s="121">
        <v>-98.556976318359375</v>
      </c>
      <c r="CY192" s="121">
        <v>-86.987220764160156</v>
      </c>
      <c r="CZ192" s="121">
        <v>-78.107780456542969</v>
      </c>
      <c r="DA192" s="121">
        <v>-60.506340026855469</v>
      </c>
      <c r="DB192" s="121">
        <v>-56.561843872070313</v>
      </c>
      <c r="DC192" s="121">
        <v>-31.512716293334961</v>
      </c>
      <c r="DD192" s="121">
        <v>-22.505203247070313</v>
      </c>
      <c r="DE192" s="121">
        <v>-26.810619354248047</v>
      </c>
      <c r="DF192" s="121">
        <v>-30.027910232543945</v>
      </c>
      <c r="DG192" s="121">
        <v>-14.900337219238281</v>
      </c>
      <c r="DH192" s="121">
        <v>-28.48634147644043</v>
      </c>
      <c r="DI192" s="121">
        <v>-19.508516311645508</v>
      </c>
      <c r="DJ192" s="121">
        <v>-24.860589981079102</v>
      </c>
      <c r="DK192" s="121">
        <v>-40.985660552978516</v>
      </c>
      <c r="DL192" s="121">
        <v>-42.862209320068359</v>
      </c>
      <c r="DM192" s="121">
        <v>-37.622657775878906</v>
      </c>
      <c r="DN192" s="121">
        <v>-34.517555236816406</v>
      </c>
      <c r="DO192" s="121">
        <v>-39.262428283691406</v>
      </c>
      <c r="DP192" s="121">
        <v>-36.043869018554688</v>
      </c>
      <c r="DQ192" s="121">
        <v>-33.007789611816406</v>
      </c>
    </row>
    <row r="193" spans="31:121" ht="15" customHeight="1">
      <c r="AF193" s="121" t="s">
        <v>137</v>
      </c>
      <c r="AG193" s="121">
        <f t="shared" ca="1" si="18"/>
        <v>315.67977905273437</v>
      </c>
      <c r="AH193" s="121">
        <v>-23.786365509033203</v>
      </c>
      <c r="AI193" s="121">
        <v>-25.058965682983398</v>
      </c>
      <c r="AJ193" s="121">
        <v>-26.40068244934082</v>
      </c>
      <c r="AK193" s="121">
        <v>-3.3550651073455811</v>
      </c>
      <c r="AL193" s="121">
        <v>-4.2877273559570313</v>
      </c>
      <c r="AM193" s="121">
        <v>-1.7500414848327637</v>
      </c>
      <c r="AN193" s="121">
        <v>-2.4836316108703613</v>
      </c>
      <c r="AO193" s="121">
        <v>-27.493770599365234</v>
      </c>
      <c r="AP193" s="121">
        <v>-28.926214218139648</v>
      </c>
      <c r="AQ193" s="121">
        <v>-31.098081588745117</v>
      </c>
      <c r="AR193" s="121">
        <v>-32.41986083984375</v>
      </c>
      <c r="AS193" s="121">
        <v>-33.962787628173828</v>
      </c>
      <c r="AT193" s="121">
        <v>-202.81703186035156</v>
      </c>
      <c r="AU193" s="121">
        <v>-12.408659934997559</v>
      </c>
      <c r="AV193" s="121">
        <v>-9.3609962463378906</v>
      </c>
      <c r="AW193" s="121">
        <v>-10.259525299072266</v>
      </c>
      <c r="AX193" s="121">
        <v>-11.870635032653809</v>
      </c>
      <c r="AY193" s="121">
        <v>-11.10299015045166</v>
      </c>
      <c r="AZ193" s="121">
        <v>-12.743603706359863</v>
      </c>
      <c r="BA193" s="121">
        <v>-14.289937973022461</v>
      </c>
      <c r="BB193" s="121">
        <v>-16.051658630371094</v>
      </c>
      <c r="BC193" s="121">
        <v>-17.823501586914063</v>
      </c>
      <c r="BD193" s="121">
        <v>-16.934316635131836</v>
      </c>
      <c r="BE193" s="121">
        <v>-15.171730995178223</v>
      </c>
      <c r="BF193" s="121">
        <v>-13.39918041229248</v>
      </c>
      <c r="BG193" s="121">
        <v>-223.82029724121094</v>
      </c>
      <c r="BH193" s="121">
        <v>-213.63337707519531</v>
      </c>
      <c r="BI193" s="121">
        <v>-203.14341735839844</v>
      </c>
      <c r="BJ193" s="121">
        <v>-207.23844909667969</v>
      </c>
      <c r="BK193" s="121">
        <v>-0.52636808156967163</v>
      </c>
      <c r="BL193" s="121">
        <v>-0.26286515593528748</v>
      </c>
      <c r="BM193" s="121">
        <v>-22.887298583984375</v>
      </c>
      <c r="BN193" s="121">
        <v>-22.248031616210937</v>
      </c>
      <c r="BO193" s="121">
        <v>-21.318649291992188</v>
      </c>
      <c r="BP193" s="121">
        <v>-7.8700714111328125</v>
      </c>
      <c r="BQ193" s="121">
        <v>-6.1493840217590332</v>
      </c>
      <c r="BR193" s="121">
        <v>-7.023374080657959</v>
      </c>
      <c r="BS193" s="121">
        <v>-5.2367877960205078</v>
      </c>
      <c r="BT193" s="121">
        <v>-221.51045227050781</v>
      </c>
      <c r="BU193" s="121">
        <v>-209.27763366699219</v>
      </c>
      <c r="BV193" s="121">
        <v>-217.30880737304687</v>
      </c>
      <c r="BW193" s="121">
        <v>-224.25050354003906</v>
      </c>
      <c r="BX193" s="121">
        <v>-20.36345100402832</v>
      </c>
      <c r="BY193" s="121">
        <v>-19.412668228149414</v>
      </c>
      <c r="BZ193" s="121">
        <v>-201.14231872558594</v>
      </c>
      <c r="CA193" s="121">
        <v>-258.63067626953125</v>
      </c>
      <c r="CB193" s="121">
        <v>-241.97450256347656</v>
      </c>
      <c r="CC193" s="121">
        <v>-200.47055053710937</v>
      </c>
      <c r="CD193" s="121">
        <v>-201.1297607421875</v>
      </c>
      <c r="CE193" s="121">
        <v>-203.31463623046875</v>
      </c>
      <c r="CF193" s="121">
        <v>-207.04246520996094</v>
      </c>
      <c r="CG193" s="121">
        <v>-212.43527221679687</v>
      </c>
      <c r="CH193" s="121">
        <v>-219.73880004882812</v>
      </c>
      <c r="CI193" s="121">
        <v>-229.36561584472656</v>
      </c>
      <c r="CJ193" s="121">
        <v>-44.408390045166016</v>
      </c>
      <c r="CK193" s="121">
        <v>-162.10015869140625</v>
      </c>
      <c r="CL193" s="121">
        <v>-200.13960266113281</v>
      </c>
      <c r="CM193" s="121">
        <v>-264.99014282226562</v>
      </c>
      <c r="CN193" s="121">
        <v>-53.632602691650391</v>
      </c>
      <c r="CO193" s="121">
        <v>-50.749656677246094</v>
      </c>
      <c r="CP193" s="121">
        <v>-45.937862396240234</v>
      </c>
      <c r="CQ193" s="121">
        <v>-48.219654083251953</v>
      </c>
      <c r="CR193" s="121">
        <v>-315.67977905273437</v>
      </c>
      <c r="CS193" s="121">
        <v>-284.32012939453125</v>
      </c>
      <c r="CT193" s="121">
        <v>-71.584465026855469</v>
      </c>
      <c r="CU193" s="121">
        <v>-65.775047302246094</v>
      </c>
      <c r="CV193" s="121">
        <v>-137.52635192871094</v>
      </c>
      <c r="CW193" s="121">
        <v>-115.21162414550781</v>
      </c>
      <c r="CX193" s="121">
        <v>-99.437889099121094</v>
      </c>
      <c r="CY193" s="121">
        <v>-87.743942260742188</v>
      </c>
      <c r="CZ193" s="121">
        <v>-78.767555236816406</v>
      </c>
      <c r="DA193" s="121">
        <v>-60.970657348632813</v>
      </c>
      <c r="DB193" s="121">
        <v>-56.981548309326172</v>
      </c>
      <c r="DC193" s="121">
        <v>-31.676551818847656</v>
      </c>
      <c r="DD193" s="121">
        <v>-22.61176872253418</v>
      </c>
      <c r="DE193" s="121">
        <v>-26.942165374755859</v>
      </c>
      <c r="DF193" s="121">
        <v>-30.18086051940918</v>
      </c>
      <c r="DG193" s="121">
        <v>-14.968372344970703</v>
      </c>
      <c r="DH193" s="121">
        <v>-28.62867546081543</v>
      </c>
      <c r="DI193" s="121">
        <v>-19.59918212890625</v>
      </c>
      <c r="DJ193" s="121">
        <v>-24.980276107788086</v>
      </c>
      <c r="DK193" s="121">
        <v>-41.234161376953125</v>
      </c>
      <c r="DL193" s="121">
        <v>-43.130027770996094</v>
      </c>
      <c r="DM193" s="121">
        <v>-37.838268280029297</v>
      </c>
      <c r="DN193" s="121">
        <v>-34.705497741699219</v>
      </c>
      <c r="DO193" s="121">
        <v>-39.493717193603516</v>
      </c>
      <c r="DP193" s="121">
        <v>-36.245098114013672</v>
      </c>
      <c r="DQ193" s="121">
        <v>-33.183265686035156</v>
      </c>
    </row>
    <row r="194" spans="31:121" ht="15" customHeight="1">
      <c r="AF194" s="121" t="s">
        <v>138</v>
      </c>
      <c r="AG194" s="121">
        <f t="shared" ca="1" si="18"/>
        <v>379.18984985351563</v>
      </c>
      <c r="AH194" s="121">
        <v>-23.750211715698242</v>
      </c>
      <c r="AI194" s="121">
        <v>-24.957918167114258</v>
      </c>
      <c r="AJ194" s="121">
        <v>-26.238006591796875</v>
      </c>
      <c r="AK194" s="121">
        <v>-3.389437198638916</v>
      </c>
      <c r="AL194" s="121">
        <v>-4.3346633911132812</v>
      </c>
      <c r="AM194" s="121">
        <v>-1.7633039951324463</v>
      </c>
      <c r="AN194" s="121">
        <v>-2.506577730178833</v>
      </c>
      <c r="AO194" s="121">
        <v>-27.276830673217773</v>
      </c>
      <c r="AP194" s="121">
        <v>-28.63640022277832</v>
      </c>
      <c r="AQ194" s="121">
        <v>-30.716306686401367</v>
      </c>
      <c r="AR194" s="121">
        <v>-31.950962066650391</v>
      </c>
      <c r="AS194" s="121">
        <v>-33.392097473144531</v>
      </c>
      <c r="AT194" s="121">
        <v>-191.60226440429687</v>
      </c>
      <c r="AU194" s="121">
        <v>-12.519804954528809</v>
      </c>
      <c r="AV194" s="121">
        <v>-9.4582967758178711</v>
      </c>
      <c r="AW194" s="121">
        <v>-10.357155799865723</v>
      </c>
      <c r="AX194" s="121">
        <v>-11.97834587097168</v>
      </c>
      <c r="AY194" s="121">
        <v>-11.205671310424805</v>
      </c>
      <c r="AZ194" s="121">
        <v>-12.852138519287109</v>
      </c>
      <c r="BA194" s="121">
        <v>-14.399561882019043</v>
      </c>
      <c r="BB194" s="121">
        <v>-16.158441543579102</v>
      </c>
      <c r="BC194" s="121">
        <v>-17.919578552246094</v>
      </c>
      <c r="BD194" s="121">
        <v>-17.036794662475586</v>
      </c>
      <c r="BE194" s="121">
        <v>-15.280840873718262</v>
      </c>
      <c r="BF194" s="121">
        <v>-13.50831127166748</v>
      </c>
      <c r="BG194" s="121">
        <v>-211.57118225097656</v>
      </c>
      <c r="BH194" s="121">
        <v>-196.05537414550781</v>
      </c>
      <c r="BI194" s="121">
        <v>-179.3258056640625</v>
      </c>
      <c r="BJ194" s="121">
        <v>-186.23542785644531</v>
      </c>
      <c r="BK194" s="121">
        <v>-0.53235882520675659</v>
      </c>
      <c r="BL194" s="121">
        <v>-0.26766133308410645</v>
      </c>
      <c r="BM194" s="121">
        <v>-22.903474807739258</v>
      </c>
      <c r="BN194" s="121">
        <v>-22.287755966186523</v>
      </c>
      <c r="BO194" s="121">
        <v>-21.378250122070313</v>
      </c>
      <c r="BP194" s="121">
        <v>-7.9599728584289551</v>
      </c>
      <c r="BQ194" s="121">
        <v>-6.2193455696105957</v>
      </c>
      <c r="BR194" s="121">
        <v>-7.1037721633911133</v>
      </c>
      <c r="BS194" s="121">
        <v>-5.2956333160400391</v>
      </c>
      <c r="BT194" s="121">
        <v>-205.24021911621094</v>
      </c>
      <c r="BU194" s="121">
        <v>-192.32173156738281</v>
      </c>
      <c r="BV194" s="121">
        <v>-199.58016967773437</v>
      </c>
      <c r="BW194" s="121">
        <v>-212.26347351074219</v>
      </c>
      <c r="BX194" s="121">
        <v>-20.438449859619141</v>
      </c>
      <c r="BY194" s="121">
        <v>-19.499765396118164</v>
      </c>
      <c r="BZ194" s="121">
        <v>-175.17665100097656</v>
      </c>
      <c r="CA194" s="121">
        <v>-193.05859375</v>
      </c>
      <c r="CB194" s="121">
        <v>-183.77714538574219</v>
      </c>
      <c r="CC194" s="121">
        <v>-172.35015869140625</v>
      </c>
      <c r="CD194" s="121">
        <v>-170.32241821289062</v>
      </c>
      <c r="CE194" s="121">
        <v>-169.51141357421875</v>
      </c>
      <c r="CF194" s="121">
        <v>-169.80511474609375</v>
      </c>
      <c r="CG194" s="121">
        <v>-171.19186401367187</v>
      </c>
      <c r="CH194" s="121">
        <v>-173.76905822753906</v>
      </c>
      <c r="CI194" s="121">
        <v>-177.82479858398437</v>
      </c>
      <c r="CJ194" s="121">
        <v>-207.6397705078125</v>
      </c>
      <c r="CK194" s="121">
        <v>-199.36492919921875</v>
      </c>
      <c r="CL194" s="121">
        <v>-196.71794128417969</v>
      </c>
      <c r="CM194" s="121">
        <v>-195.13636779785156</v>
      </c>
      <c r="CN194" s="121">
        <v>-337.0181884765625</v>
      </c>
      <c r="CO194" s="121">
        <v>-379.18984985351563</v>
      </c>
      <c r="CP194" s="121">
        <v>-246.45147705078125</v>
      </c>
      <c r="CQ194" s="121">
        <v>-317.736572265625</v>
      </c>
      <c r="CR194" s="121">
        <v>-195.46495056152344</v>
      </c>
      <c r="CS194" s="121">
        <v>-199.7579345703125</v>
      </c>
      <c r="CT194" s="121">
        <v>-247.86003112792969</v>
      </c>
      <c r="CU194" s="121">
        <v>-263.17739868164062</v>
      </c>
      <c r="CV194" s="121">
        <v>-203.17820739746094</v>
      </c>
      <c r="CW194" s="121">
        <v>-208.96400451660156</v>
      </c>
      <c r="CX194" s="121">
        <v>-216.13386535644531</v>
      </c>
      <c r="CY194" s="121">
        <v>-224.82633972167969</v>
      </c>
      <c r="CZ194" s="121">
        <v>-235.27255249023437</v>
      </c>
      <c r="DA194" s="121">
        <v>-282.12109375</v>
      </c>
      <c r="DB194" s="121">
        <v>-306.13580322265625</v>
      </c>
      <c r="DC194" s="121">
        <v>-71.211807250976563</v>
      </c>
      <c r="DD194" s="121">
        <v>-44.313594818115234</v>
      </c>
      <c r="DE194" s="121">
        <v>-55.162662506103516</v>
      </c>
      <c r="DF194" s="121">
        <v>-65.348876953125</v>
      </c>
      <c r="DG194" s="121">
        <v>-28.356168746948242</v>
      </c>
      <c r="DH194" s="121">
        <v>-60.087017059326172</v>
      </c>
      <c r="DI194" s="121">
        <v>-37.639884948730469</v>
      </c>
      <c r="DJ194" s="121">
        <v>-49.772369384765625</v>
      </c>
      <c r="DK194" s="121">
        <v>-149.02479553222656</v>
      </c>
      <c r="DL194" s="121">
        <v>-181.01264953613281</v>
      </c>
      <c r="DM194" s="121">
        <v>-109.50923919677734</v>
      </c>
      <c r="DN194" s="121">
        <v>-86.494331359863281</v>
      </c>
      <c r="DO194" s="121">
        <v>-126.19892120361328</v>
      </c>
      <c r="DP194" s="121">
        <v>-96.684593200683594</v>
      </c>
      <c r="DQ194" s="121">
        <v>-78.109542846679688</v>
      </c>
    </row>
    <row r="195" spans="31:121" ht="15" customHeight="1">
      <c r="AF195" s="121" t="s">
        <v>139</v>
      </c>
      <c r="AG195" s="121">
        <f t="shared" ca="1" si="18"/>
        <v>381.52291870117187</v>
      </c>
      <c r="AH195" s="121">
        <v>-23.748907089233398</v>
      </c>
      <c r="AI195" s="121">
        <v>-24.956424713134766</v>
      </c>
      <c r="AJ195" s="121">
        <v>-26.236326217651367</v>
      </c>
      <c r="AK195" s="121">
        <v>-3.3894307613372803</v>
      </c>
      <c r="AL195" s="121">
        <v>-4.3344473838806152</v>
      </c>
      <c r="AM195" s="121">
        <v>-1.763278603553772</v>
      </c>
      <c r="AN195" s="121">
        <v>-2.5065581798553467</v>
      </c>
      <c r="AO195" s="121">
        <v>-27.274993896484375</v>
      </c>
      <c r="AP195" s="121">
        <v>-28.634359359741211</v>
      </c>
      <c r="AQ195" s="121">
        <v>-30.714023590087891</v>
      </c>
      <c r="AR195" s="121">
        <v>-31.948467254638672</v>
      </c>
      <c r="AS195" s="121">
        <v>-33.389373779296875</v>
      </c>
      <c r="AT195" s="121">
        <v>-191.57177734375</v>
      </c>
      <c r="AU195" s="121">
        <v>-12.51933765411377</v>
      </c>
      <c r="AV195" s="121">
        <v>-9.4580116271972656</v>
      </c>
      <c r="AW195" s="121">
        <v>-10.356814384460449</v>
      </c>
      <c r="AX195" s="121">
        <v>-11.977910041809082</v>
      </c>
      <c r="AY195" s="121">
        <v>-11.205278396606445</v>
      </c>
      <c r="AZ195" s="121">
        <v>-12.851652145385742</v>
      </c>
      <c r="BA195" s="121">
        <v>-14.398991584777832</v>
      </c>
      <c r="BB195" s="121">
        <v>-16.157766342163086</v>
      </c>
      <c r="BC195" s="121">
        <v>-17.918787002563477</v>
      </c>
      <c r="BD195" s="121">
        <v>-17.036062240600586</v>
      </c>
      <c r="BE195" s="121">
        <v>-15.280219078063965</v>
      </c>
      <c r="BF195" s="121">
        <v>-13.507791519165039</v>
      </c>
      <c r="BG195" s="121">
        <v>-211.52983093261719</v>
      </c>
      <c r="BH195" s="121">
        <v>-196.00439453125</v>
      </c>
      <c r="BI195" s="121">
        <v>-179.260009765625</v>
      </c>
      <c r="BJ195" s="121">
        <v>-186.17686462402344</v>
      </c>
      <c r="BK195" s="121">
        <v>-0.53233778476715088</v>
      </c>
      <c r="BL195" s="121">
        <v>-0.26763951778411865</v>
      </c>
      <c r="BM195" s="121">
        <v>-22.902322769165039</v>
      </c>
      <c r="BN195" s="121">
        <v>-22.286680221557617</v>
      </c>
      <c r="BO195" s="121">
        <v>-21.377252578735352</v>
      </c>
      <c r="BP195" s="121">
        <v>-7.9597115516662598</v>
      </c>
      <c r="BQ195" s="121">
        <v>-6.2191109657287598</v>
      </c>
      <c r="BR195" s="121">
        <v>-7.1035299301147461</v>
      </c>
      <c r="BS195" s="121">
        <v>-5.2953891754150391</v>
      </c>
      <c r="BT195" s="121">
        <v>-205.19699096679687</v>
      </c>
      <c r="BU195" s="121">
        <v>-192.28019714355469</v>
      </c>
      <c r="BV195" s="121">
        <v>-199.53630065917969</v>
      </c>
      <c r="BW195" s="121">
        <v>-212.22445678710937</v>
      </c>
      <c r="BX195" s="121">
        <v>-20.437524795532227</v>
      </c>
      <c r="BY195" s="121">
        <v>-19.498912811279297</v>
      </c>
      <c r="BZ195" s="121">
        <v>-175.10472106933594</v>
      </c>
      <c r="CA195" s="121">
        <v>-192.89717102050781</v>
      </c>
      <c r="CB195" s="121">
        <v>-183.62794494628906</v>
      </c>
      <c r="CC195" s="121">
        <v>-172.27177429199219</v>
      </c>
      <c r="CD195" s="121">
        <v>-170.2359619140625</v>
      </c>
      <c r="CE195" s="121">
        <v>-169.416259765625</v>
      </c>
      <c r="CF195" s="121">
        <v>-169.70060729980469</v>
      </c>
      <c r="CG195" s="121">
        <v>-171.07725524902344</v>
      </c>
      <c r="CH195" s="121">
        <v>-173.64360046386719</v>
      </c>
      <c r="CI195" s="121">
        <v>-177.68775939941406</v>
      </c>
      <c r="CJ195" s="121">
        <v>-209.14045715332031</v>
      </c>
      <c r="CK195" s="121">
        <v>-199.09339904785156</v>
      </c>
      <c r="CL195" s="121">
        <v>-196.46943664550781</v>
      </c>
      <c r="CM195" s="121">
        <v>-194.91265869140625</v>
      </c>
      <c r="CN195" s="121">
        <v>-339.48861694335937</v>
      </c>
      <c r="CO195" s="121">
        <v>-381.52291870117187</v>
      </c>
      <c r="CP195" s="121">
        <v>-248.16786193847656</v>
      </c>
      <c r="CQ195" s="121">
        <v>-319.67633056640625</v>
      </c>
      <c r="CR195" s="121">
        <v>-195.26412963867187</v>
      </c>
      <c r="CS195" s="121">
        <v>-199.57957458496094</v>
      </c>
      <c r="CT195" s="121">
        <v>-247.32511901855469</v>
      </c>
      <c r="CU195" s="121">
        <v>-262.55987548828125</v>
      </c>
      <c r="CV195" s="121">
        <v>-202.88095092773437</v>
      </c>
      <c r="CW195" s="121">
        <v>-208.63267517089844</v>
      </c>
      <c r="CX195" s="121">
        <v>-215.76347351074219</v>
      </c>
      <c r="CY195" s="121">
        <v>-224.41055297851562</v>
      </c>
      <c r="CZ195" s="121">
        <v>-234.80294799804687</v>
      </c>
      <c r="DA195" s="121">
        <v>-281.39373779296875</v>
      </c>
      <c r="DB195" s="121">
        <v>-305.22662353515625</v>
      </c>
      <c r="DC195" s="121">
        <v>-71.635551452636719</v>
      </c>
      <c r="DD195" s="121">
        <v>-44.53973388671875</v>
      </c>
      <c r="DE195" s="121">
        <v>-55.461647033691406</v>
      </c>
      <c r="DF195" s="121">
        <v>-65.725692749023438</v>
      </c>
      <c r="DG195" s="121">
        <v>-28.492908477783203</v>
      </c>
      <c r="DH195" s="121">
        <v>-60.422893524169922</v>
      </c>
      <c r="DI195" s="121">
        <v>-37.82623291015625</v>
      </c>
      <c r="DJ195" s="121">
        <v>-50.033794403076172</v>
      </c>
      <c r="DK195" s="121">
        <v>-150.07283020019531</v>
      </c>
      <c r="DL195" s="121">
        <v>-182.3046875</v>
      </c>
      <c r="DM195" s="121">
        <v>-110.24440765380859</v>
      </c>
      <c r="DN195" s="121">
        <v>-87.042625427246094</v>
      </c>
      <c r="DO195" s="121">
        <v>-127.06775665283203</v>
      </c>
      <c r="DP195" s="121">
        <v>-97.315986633300781</v>
      </c>
      <c r="DQ195" s="121">
        <v>-78.589447021484375</v>
      </c>
    </row>
    <row r="196" spans="31:121" ht="15" customHeight="1">
      <c r="AF196" s="121" t="s">
        <v>140</v>
      </c>
      <c r="AG196" s="121">
        <f t="shared" ca="1" si="18"/>
        <v>420.620361328125</v>
      </c>
      <c r="AH196" s="121">
        <v>-23.662530899047852</v>
      </c>
      <c r="AI196" s="121">
        <v>-24.826505661010742</v>
      </c>
      <c r="AJ196" s="121">
        <v>-26.065120697021484</v>
      </c>
      <c r="AK196" s="121">
        <v>-3.4070379734039307</v>
      </c>
      <c r="AL196" s="121">
        <v>-4.3557987213134766</v>
      </c>
      <c r="AM196" s="121">
        <v>-1.7727947235107422</v>
      </c>
      <c r="AN196" s="121">
        <v>-2.5202736854553223</v>
      </c>
      <c r="AO196" s="121">
        <v>-27.067741394042969</v>
      </c>
      <c r="AP196" s="121">
        <v>-28.379194259643555</v>
      </c>
      <c r="AQ196" s="121">
        <v>-30.39898681640625</v>
      </c>
      <c r="AR196" s="121">
        <v>-31.577243804931641</v>
      </c>
      <c r="AS196" s="121">
        <v>-32.95330810546875</v>
      </c>
      <c r="AT196" s="121">
        <v>-184.04997253417969</v>
      </c>
      <c r="AU196" s="121">
        <v>-12.551579475402832</v>
      </c>
      <c r="AV196" s="121">
        <v>-9.4935359954833984</v>
      </c>
      <c r="AW196" s="121">
        <v>-10.38823127746582</v>
      </c>
      <c r="AX196" s="121">
        <v>-12.009255409240723</v>
      </c>
      <c r="AY196" s="121">
        <v>-11.236014366149902</v>
      </c>
      <c r="AZ196" s="121">
        <v>-12.883632659912109</v>
      </c>
      <c r="BA196" s="121">
        <v>-14.424789428710938</v>
      </c>
      <c r="BB196" s="121">
        <v>-16.176692962646484</v>
      </c>
      <c r="BC196" s="121">
        <v>-17.926652908325195</v>
      </c>
      <c r="BD196" s="121">
        <v>-17.050052642822266</v>
      </c>
      <c r="BE196" s="121">
        <v>-15.303005218505859</v>
      </c>
      <c r="BF196" s="121">
        <v>-13.537062644958496</v>
      </c>
      <c r="BG196" s="121">
        <v>-204.01924133300781</v>
      </c>
      <c r="BH196" s="121">
        <v>-185.43136596679687</v>
      </c>
      <c r="BI196" s="121">
        <v>-165.83132934570312</v>
      </c>
      <c r="BJ196" s="121">
        <v>-173.90333557128906</v>
      </c>
      <c r="BK196" s="121">
        <v>-0.53755402565002441</v>
      </c>
      <c r="BL196" s="121">
        <v>-0.27102580666542053</v>
      </c>
      <c r="BM196" s="121">
        <v>-22.851203918457031</v>
      </c>
      <c r="BN196" s="121">
        <v>-22.25151252746582</v>
      </c>
      <c r="BO196" s="121">
        <v>-21.356317520141602</v>
      </c>
      <c r="BP196" s="121">
        <v>-7.9938139915466309</v>
      </c>
      <c r="BQ196" s="121">
        <v>-6.2474536895751953</v>
      </c>
      <c r="BR196" s="121">
        <v>-7.1350035667419434</v>
      </c>
      <c r="BS196" s="121">
        <v>-5.3203253746032715</v>
      </c>
      <c r="BT196" s="121">
        <v>-194.66043090820312</v>
      </c>
      <c r="BU196" s="121">
        <v>-181.13446044921875</v>
      </c>
      <c r="BV196" s="121">
        <v>-187.95526123046875</v>
      </c>
      <c r="BW196" s="121">
        <v>-204.62098693847656</v>
      </c>
      <c r="BX196" s="121">
        <v>-20.428119659423828</v>
      </c>
      <c r="BY196" s="121">
        <v>-19.499094009399414</v>
      </c>
      <c r="BZ196" s="121">
        <v>-160.99188232421875</v>
      </c>
      <c r="CA196" s="121">
        <v>-180.43170166015625</v>
      </c>
      <c r="CB196" s="121">
        <v>-169.022705078125</v>
      </c>
      <c r="CC196" s="121">
        <v>-157.63935852050781</v>
      </c>
      <c r="CD196" s="121">
        <v>-155.13580322265625</v>
      </c>
      <c r="CE196" s="121">
        <v>-153.94984436035156</v>
      </c>
      <c r="CF196" s="121">
        <v>-153.96553039550781</v>
      </c>
      <c r="CG196" s="121">
        <v>-155.19268798828125</v>
      </c>
      <c r="CH196" s="121">
        <v>-157.79066467285156</v>
      </c>
      <c r="CI196" s="121">
        <v>-162.19476318359375</v>
      </c>
      <c r="CJ196" s="121">
        <v>-243.56697082519531</v>
      </c>
      <c r="CK196" s="121">
        <v>-168.34028625488281</v>
      </c>
      <c r="CL196" s="121">
        <v>-168.93754577636719</v>
      </c>
      <c r="CM196" s="121">
        <v>-171.26507568359375</v>
      </c>
      <c r="CN196" s="121">
        <v>-224.03410339355469</v>
      </c>
      <c r="CO196" s="121">
        <v>-225.0306396484375</v>
      </c>
      <c r="CP196" s="121">
        <v>-237.28929138183594</v>
      </c>
      <c r="CQ196" s="121">
        <v>-230.04696655273437</v>
      </c>
      <c r="CR196" s="121">
        <v>-175.81982421875</v>
      </c>
      <c r="CS196" s="121">
        <v>-185.72824096679687</v>
      </c>
      <c r="CT196" s="121">
        <v>-186.13594055175781</v>
      </c>
      <c r="CU196" s="121">
        <v>-193.01675415039062</v>
      </c>
      <c r="CV196" s="121">
        <v>-168.77534484863281</v>
      </c>
      <c r="CW196" s="121">
        <v>-170.31832885742187</v>
      </c>
      <c r="CX196" s="121">
        <v>-172.82070922851563</v>
      </c>
      <c r="CY196" s="121">
        <v>-176.25033569335937</v>
      </c>
      <c r="CZ196" s="121">
        <v>-180.64309692382812</v>
      </c>
      <c r="DA196" s="121">
        <v>-201.73353576660156</v>
      </c>
      <c r="DB196" s="121">
        <v>-213.28744506835937</v>
      </c>
      <c r="DC196" s="121">
        <v>-348.81515502929687</v>
      </c>
      <c r="DD196" s="121">
        <v>-119.14582061767578</v>
      </c>
      <c r="DE196" s="121">
        <v>-175.11677551269531</v>
      </c>
      <c r="DF196" s="121">
        <v>-272.69332885742187</v>
      </c>
      <c r="DG196" s="121">
        <v>-68.664421081542969</v>
      </c>
      <c r="DH196" s="121">
        <v>-216.62028503417969</v>
      </c>
      <c r="DI196" s="121">
        <v>-94.686050415039063</v>
      </c>
      <c r="DJ196" s="121">
        <v>-142.91024780273437</v>
      </c>
      <c r="DK196" s="121">
        <v>-265.45523071289062</v>
      </c>
      <c r="DL196" s="121">
        <v>-251.58680725097656</v>
      </c>
      <c r="DM196" s="121">
        <v>-304.11239624023437</v>
      </c>
      <c r="DN196" s="121">
        <v>-367.84243774414062</v>
      </c>
      <c r="DO196" s="121">
        <v>-282.61358642578125</v>
      </c>
      <c r="DP196" s="121">
        <v>-331.69845581054687</v>
      </c>
      <c r="DQ196" s="121">
        <v>-420.620361328125</v>
      </c>
    </row>
    <row r="197" spans="31:121" ht="15" customHeight="1">
      <c r="AF197" s="121" t="s">
        <v>141</v>
      </c>
      <c r="AG197" s="121">
        <f t="shared" ca="1" si="18"/>
        <v>448.05941772460937</v>
      </c>
      <c r="AH197" s="121">
        <v>-23.646881103515625</v>
      </c>
      <c r="AI197" s="121">
        <v>-24.808706283569336</v>
      </c>
      <c r="AJ197" s="121">
        <v>-26.045019149780273</v>
      </c>
      <c r="AK197" s="121">
        <v>-3.4113140106201172</v>
      </c>
      <c r="AL197" s="121">
        <v>-4.3592987060546875</v>
      </c>
      <c r="AM197" s="121">
        <v>-1.7779808044433594</v>
      </c>
      <c r="AN197" s="121">
        <v>-2.5252101421356201</v>
      </c>
      <c r="AO197" s="121">
        <v>-27.045621871948242</v>
      </c>
      <c r="AP197" s="121">
        <v>-28.354496002197266</v>
      </c>
      <c r="AQ197" s="121">
        <v>-30.371259689331055</v>
      </c>
      <c r="AR197" s="121">
        <v>-31.547109603881836</v>
      </c>
      <c r="AS197" s="121">
        <v>-32.920913696289063</v>
      </c>
      <c r="AT197" s="121">
        <v>-183.74531555175781</v>
      </c>
      <c r="AU197" s="121">
        <v>-12.548303604125977</v>
      </c>
      <c r="AV197" s="121">
        <v>-9.493077278137207</v>
      </c>
      <c r="AW197" s="121">
        <v>-10.386927604675293</v>
      </c>
      <c r="AX197" s="121">
        <v>-12.006539344787598</v>
      </c>
      <c r="AY197" s="121">
        <v>-11.233990669250488</v>
      </c>
      <c r="AZ197" s="121">
        <v>-12.880027770996094</v>
      </c>
      <c r="BA197" s="121">
        <v>-14.419849395751953</v>
      </c>
      <c r="BB197" s="121">
        <v>-16.169893264770508</v>
      </c>
      <c r="BC197" s="121">
        <v>-17.91786003112793</v>
      </c>
      <c r="BD197" s="121">
        <v>-17.042270660400391</v>
      </c>
      <c r="BE197" s="121">
        <v>-15.297154426574707</v>
      </c>
      <c r="BF197" s="121">
        <v>-13.532946586608887</v>
      </c>
      <c r="BG197" s="121">
        <v>-203.17137145996094</v>
      </c>
      <c r="BH197" s="121">
        <v>-184.373291015625</v>
      </c>
      <c r="BI197" s="121">
        <v>-164.15284729003906</v>
      </c>
      <c r="BJ197" s="121">
        <v>-172.56733703613281</v>
      </c>
      <c r="BK197" s="121">
        <v>-0.54146146774291992</v>
      </c>
      <c r="BL197" s="121">
        <v>-0.27475571632385254</v>
      </c>
      <c r="BM197" s="121">
        <v>-22.837074279785156</v>
      </c>
      <c r="BN197" s="121">
        <v>-22.238265991210938</v>
      </c>
      <c r="BO197" s="121">
        <v>-21.344207763671875</v>
      </c>
      <c r="BP197" s="121">
        <v>-7.9941391944885254</v>
      </c>
      <c r="BQ197" s="121">
        <v>-6.2493181228637695</v>
      </c>
      <c r="BR197" s="121">
        <v>-7.1360907554626465</v>
      </c>
      <c r="BS197" s="121">
        <v>-5.3230009078979492</v>
      </c>
      <c r="BT197" s="121">
        <v>-194.10978698730469</v>
      </c>
      <c r="BU197" s="121">
        <v>-180.73208618164062</v>
      </c>
      <c r="BV197" s="121">
        <v>-187.49234008789062</v>
      </c>
      <c r="BW197" s="121">
        <v>-203.94039916992187</v>
      </c>
      <c r="BX197" s="121">
        <v>-20.417137145996094</v>
      </c>
      <c r="BY197" s="121">
        <v>-19.489233016967773</v>
      </c>
      <c r="BZ197" s="121">
        <v>-158.969482421875</v>
      </c>
      <c r="CA197" s="121">
        <v>-171.32588195800781</v>
      </c>
      <c r="CB197" s="121">
        <v>-161.13323974609375</v>
      </c>
      <c r="CC197" s="121">
        <v>-155.21556091308594</v>
      </c>
      <c r="CD197" s="121">
        <v>-152.17112731933594</v>
      </c>
      <c r="CE197" s="121">
        <v>-150.37376403808594</v>
      </c>
      <c r="CF197" s="121">
        <v>-149.70326232910156</v>
      </c>
      <c r="CG197" s="121">
        <v>-150.16497802734375</v>
      </c>
      <c r="CH197" s="121">
        <v>-151.91160583496094</v>
      </c>
      <c r="CI197" s="121">
        <v>-155.36676025390625</v>
      </c>
      <c r="CJ197" s="121">
        <v>-190.787353515625</v>
      </c>
      <c r="CK197" s="121">
        <v>-153.32565307617187</v>
      </c>
      <c r="CL197" s="121">
        <v>-155.18878173828125</v>
      </c>
      <c r="CM197" s="121">
        <v>-158.85067749023437</v>
      </c>
      <c r="CN197" s="121">
        <v>-169.95027160644531</v>
      </c>
      <c r="CO197" s="121">
        <v>-174.62605285644531</v>
      </c>
      <c r="CP197" s="121">
        <v>-186.3265380859375</v>
      </c>
      <c r="CQ197" s="121">
        <v>-180.05735778808594</v>
      </c>
      <c r="CR197" s="121">
        <v>-164.59107971191406</v>
      </c>
      <c r="CS197" s="121">
        <v>-175.49986267089844</v>
      </c>
      <c r="CT197" s="121">
        <v>-156.84539794921875</v>
      </c>
      <c r="CU197" s="121">
        <v>-159.32611083984375</v>
      </c>
      <c r="CV197" s="121">
        <v>-152.34220886230469</v>
      </c>
      <c r="CW197" s="121">
        <v>-152.01034545898437</v>
      </c>
      <c r="CX197" s="121">
        <v>-152.38607788085937</v>
      </c>
      <c r="CY197" s="121">
        <v>-153.35966491699219</v>
      </c>
      <c r="CZ197" s="121">
        <v>-154.85527038574219</v>
      </c>
      <c r="DA197" s="121">
        <v>-162.32247924804687</v>
      </c>
      <c r="DB197" s="121">
        <v>-165.86618041992187</v>
      </c>
      <c r="DC197" s="121">
        <v>-386.34866333007812</v>
      </c>
      <c r="DD197" s="121">
        <v>-134.57546997070312</v>
      </c>
      <c r="DE197" s="121">
        <v>-198.139892578125</v>
      </c>
      <c r="DF197" s="121">
        <v>-305.0560302734375</v>
      </c>
      <c r="DG197" s="121">
        <v>-76.857185363769531</v>
      </c>
      <c r="DH197" s="121">
        <v>-243.95852661132812</v>
      </c>
      <c r="DI197" s="121">
        <v>-106.65960693359375</v>
      </c>
      <c r="DJ197" s="121">
        <v>-161.90737915039062</v>
      </c>
      <c r="DK197" s="121">
        <v>-260.27883911132812</v>
      </c>
      <c r="DL197" s="121">
        <v>-220.77421569824219</v>
      </c>
      <c r="DM197" s="121">
        <v>-311.38595581054687</v>
      </c>
      <c r="DN197" s="121">
        <v>-384.62200927734375</v>
      </c>
      <c r="DO197" s="121">
        <v>-286.37863159179687</v>
      </c>
      <c r="DP197" s="121">
        <v>-342.10888671875</v>
      </c>
      <c r="DQ197" s="121">
        <v>-448.05941772460937</v>
      </c>
    </row>
    <row r="198" spans="31:121" ht="15" customHeight="1">
      <c r="AF198" s="121" t="s">
        <v>142</v>
      </c>
      <c r="AG198" s="121">
        <f t="shared" ca="1" si="18"/>
        <v>447.75161743164062</v>
      </c>
      <c r="AH198" s="121">
        <v>-23.608226776123047</v>
      </c>
      <c r="AI198" s="121">
        <v>-24.762680053710937</v>
      </c>
      <c r="AJ198" s="121">
        <v>-25.992048263549805</v>
      </c>
      <c r="AK198" s="121">
        <v>-3.4088747501373291</v>
      </c>
      <c r="AL198" s="121">
        <v>-4.3562932014465332</v>
      </c>
      <c r="AM198" s="121">
        <v>-1.7767025232315063</v>
      </c>
      <c r="AN198" s="121">
        <v>-2.523343563079834</v>
      </c>
      <c r="AO198" s="121">
        <v>-26.986709594726562</v>
      </c>
      <c r="AP198" s="121">
        <v>-28.28785514831543</v>
      </c>
      <c r="AQ198" s="121">
        <v>-30.294904708862305</v>
      </c>
      <c r="AR198" s="121">
        <v>-31.461715698242188</v>
      </c>
      <c r="AS198" s="121">
        <v>-32.825332641601562</v>
      </c>
      <c r="AT198" s="121">
        <v>-182.31520080566406</v>
      </c>
      <c r="AU198" s="121">
        <v>-12.536272048950195</v>
      </c>
      <c r="AV198" s="121">
        <v>-9.4868192672729492</v>
      </c>
      <c r="AW198" s="121">
        <v>-10.378870964050293</v>
      </c>
      <c r="AX198" s="121">
        <v>-11.995487213134766</v>
      </c>
      <c r="AY198" s="121">
        <v>-11.22429084777832</v>
      </c>
      <c r="AZ198" s="121">
        <v>-12.867439270019531</v>
      </c>
      <c r="BA198" s="121">
        <v>-14.404844284057617</v>
      </c>
      <c r="BB198" s="121">
        <v>-16.151918411254883</v>
      </c>
      <c r="BC198" s="121">
        <v>-17.896661758422852</v>
      </c>
      <c r="BD198" s="121">
        <v>-17.022727966308594</v>
      </c>
      <c r="BE198" s="121">
        <v>-15.280679702758789</v>
      </c>
      <c r="BF198" s="121">
        <v>-13.51939582824707</v>
      </c>
      <c r="BG198" s="121">
        <v>-202.83070373535156</v>
      </c>
      <c r="BH198" s="121">
        <v>-183.37518310546875</v>
      </c>
      <c r="BI198" s="121">
        <v>-162.52275085449219</v>
      </c>
      <c r="BJ198" s="121">
        <v>-171.21293640136719</v>
      </c>
      <c r="BK198" s="121">
        <v>-0.54073977470397949</v>
      </c>
      <c r="BL198" s="121">
        <v>-0.27408012747764587</v>
      </c>
      <c r="BM198" s="121">
        <v>-22.804487228393555</v>
      </c>
      <c r="BN198" s="121">
        <v>-22.20829963684082</v>
      </c>
      <c r="BO198" s="121">
        <v>-21.316856384277344</v>
      </c>
      <c r="BP198" s="121">
        <v>-7.9886875152587891</v>
      </c>
      <c r="BQ198" s="121">
        <v>-6.245154857635498</v>
      </c>
      <c r="BR198" s="121">
        <v>-7.1313138008117676</v>
      </c>
      <c r="BS198" s="121">
        <v>-5.3194241523742676</v>
      </c>
      <c r="BT198" s="121">
        <v>-192.6832275390625</v>
      </c>
      <c r="BU198" s="121">
        <v>-178.74122619628906</v>
      </c>
      <c r="BV198" s="121">
        <v>-185.60829162597656</v>
      </c>
      <c r="BW198" s="121">
        <v>-203.426025390625</v>
      </c>
      <c r="BX198" s="121">
        <v>-20.392053604125977</v>
      </c>
      <c r="BY198" s="121">
        <v>-19.466205596923828</v>
      </c>
      <c r="BZ198" s="121">
        <v>-157.11349487304688</v>
      </c>
      <c r="CA198" s="121">
        <v>-144.80522155761719</v>
      </c>
      <c r="CB198" s="121">
        <v>-144.10926818847656</v>
      </c>
      <c r="CC198" s="121">
        <v>-153.08717346191406</v>
      </c>
      <c r="CD198" s="121">
        <v>-149.59748840332031</v>
      </c>
      <c r="CE198" s="121">
        <v>-147.14320373535156</v>
      </c>
      <c r="CF198" s="121">
        <v>-145.48150634765625</v>
      </c>
      <c r="CG198" s="121">
        <v>-144.43882751464844</v>
      </c>
      <c r="CH198" s="121">
        <v>-143.90379333496094</v>
      </c>
      <c r="CI198" s="121">
        <v>-143.80369567871094</v>
      </c>
      <c r="CJ198" s="121">
        <v>-190.34585571289062</v>
      </c>
      <c r="CK198" s="121">
        <v>-147.58572387695312</v>
      </c>
      <c r="CL198" s="121">
        <v>-152.44670104980469</v>
      </c>
      <c r="CM198" s="121">
        <v>-149.51972961425781</v>
      </c>
      <c r="CN198" s="121">
        <v>-178.38618469238281</v>
      </c>
      <c r="CO198" s="121">
        <v>-182.06947326660156</v>
      </c>
      <c r="CP198" s="121">
        <v>-187.81805419921875</v>
      </c>
      <c r="CQ198" s="121">
        <v>-185.23287963867187</v>
      </c>
      <c r="CR198" s="121">
        <v>-147.42874145507812</v>
      </c>
      <c r="CS198" s="121">
        <v>-145.89930725097656</v>
      </c>
      <c r="CT198" s="121">
        <v>-162.19500732421875</v>
      </c>
      <c r="CU198" s="121">
        <v>-166.38362121582031</v>
      </c>
      <c r="CV198" s="121">
        <v>-139.1402587890625</v>
      </c>
      <c r="CW198" s="121">
        <v>-134.88032531738281</v>
      </c>
      <c r="CX198" s="121">
        <v>-146.91529846191406</v>
      </c>
      <c r="CY198" s="121">
        <v>-152.5789794921875</v>
      </c>
      <c r="CZ198" s="121">
        <v>-157.68309020996094</v>
      </c>
      <c r="DA198" s="121">
        <v>-170.44949340820312</v>
      </c>
      <c r="DB198" s="121">
        <v>-174.47300720214844</v>
      </c>
      <c r="DC198" s="121">
        <v>-386.30227661132812</v>
      </c>
      <c r="DD198" s="121">
        <v>-134.69369506835937</v>
      </c>
      <c r="DE198" s="121">
        <v>-198.2471923828125</v>
      </c>
      <c r="DF198" s="121">
        <v>-305.08828735351562</v>
      </c>
      <c r="DG198" s="121">
        <v>-76.942535400390625</v>
      </c>
      <c r="DH198" s="121">
        <v>-244.03840637207031</v>
      </c>
      <c r="DI198" s="121">
        <v>-106.76736450195312</v>
      </c>
      <c r="DJ198" s="121">
        <v>-162.02566528320312</v>
      </c>
      <c r="DK198" s="121">
        <v>-259.95159912109375</v>
      </c>
      <c r="DL198" s="121">
        <v>-221.16023254394531</v>
      </c>
      <c r="DM198" s="121">
        <v>-310.82418823242187</v>
      </c>
      <c r="DN198" s="121">
        <v>-384.15731811523437</v>
      </c>
      <c r="DO198" s="121">
        <v>-285.82843017578125</v>
      </c>
      <c r="DP198" s="121">
        <v>-341.59194946289062</v>
      </c>
      <c r="DQ198" s="121">
        <v>-447.75161743164062</v>
      </c>
    </row>
    <row r="199" spans="31:121" ht="15" customHeight="1">
      <c r="AF199" s="121" t="s">
        <v>143</v>
      </c>
      <c r="AG199" s="121">
        <f t="shared" ca="1" si="18"/>
        <v>447.92315673828125</v>
      </c>
      <c r="AH199" s="121">
        <v>-23.434684753417969</v>
      </c>
      <c r="AI199" s="121">
        <v>-24.554759979248047</v>
      </c>
      <c r="AJ199" s="121">
        <v>-25.749650955200195</v>
      </c>
      <c r="AK199" s="121">
        <v>-3.3999533653259277</v>
      </c>
      <c r="AL199" s="121">
        <v>-4.3452005386352539</v>
      </c>
      <c r="AM199" s="121">
        <v>-1.7720714807510376</v>
      </c>
      <c r="AN199" s="121">
        <v>-2.5165629386901855</v>
      </c>
      <c r="AO199" s="121">
        <v>-26.713352203369141</v>
      </c>
      <c r="AP199" s="121">
        <v>-27.973041534423828</v>
      </c>
      <c r="AQ199" s="121">
        <v>-29.92816162109375</v>
      </c>
      <c r="AR199" s="121">
        <v>-31.048646926879883</v>
      </c>
      <c r="AS199" s="121">
        <v>-32.362861633300781</v>
      </c>
      <c r="AT199" s="121">
        <v>-176.40493774414062</v>
      </c>
      <c r="AU199" s="121">
        <v>-12.489504814147949</v>
      </c>
      <c r="AV199" s="121">
        <v>-9.462773323059082</v>
      </c>
      <c r="AW199" s="121">
        <v>-10.3480224609375</v>
      </c>
      <c r="AX199" s="121">
        <v>-11.95277214050293</v>
      </c>
      <c r="AY199" s="121">
        <v>-11.187045097351074</v>
      </c>
      <c r="AZ199" s="121">
        <v>-12.818260192871094</v>
      </c>
      <c r="BA199" s="121">
        <v>-14.344820022583008</v>
      </c>
      <c r="BB199" s="121">
        <v>-16.077798843383789</v>
      </c>
      <c r="BC199" s="121">
        <v>-17.806575775146484</v>
      </c>
      <c r="BD199" s="121">
        <v>-16.94090461730957</v>
      </c>
      <c r="BE199" s="121">
        <v>-15.213788032531738</v>
      </c>
      <c r="BF199" s="121">
        <v>-13.465949058532715</v>
      </c>
      <c r="BG199" s="121">
        <v>-174.67379760742187</v>
      </c>
      <c r="BH199" s="121">
        <v>-174.31385803222656</v>
      </c>
      <c r="BI199" s="121">
        <v>-177.94987487792969</v>
      </c>
      <c r="BJ199" s="121">
        <v>-175.13485717773437</v>
      </c>
      <c r="BK199" s="121">
        <v>-0.53811907768249512</v>
      </c>
      <c r="BL199" s="121">
        <v>-0.27160227298736572</v>
      </c>
      <c r="BM199" s="121">
        <v>-22.65794563293457</v>
      </c>
      <c r="BN199" s="121">
        <v>-22.074346542358398</v>
      </c>
      <c r="BO199" s="121">
        <v>-21.19580078125</v>
      </c>
      <c r="BP199" s="121">
        <v>-7.9678411483764648</v>
      </c>
      <c r="BQ199" s="121">
        <v>-6.2294940948486328</v>
      </c>
      <c r="BR199" s="121">
        <v>-7.1131830215454102</v>
      </c>
      <c r="BS199" s="121">
        <v>-5.3060989379882812</v>
      </c>
      <c r="BT199" s="121">
        <v>-176.2261962890625</v>
      </c>
      <c r="BU199" s="121">
        <v>-170.29080200195312</v>
      </c>
      <c r="BV199" s="121">
        <v>-174.53929138183594</v>
      </c>
      <c r="BW199" s="121">
        <v>-175.51814270019531</v>
      </c>
      <c r="BX199" s="121">
        <v>-20.282392501831055</v>
      </c>
      <c r="BY199" s="121">
        <v>-19.366920471191406</v>
      </c>
      <c r="BZ199" s="121">
        <v>-159.809326171875</v>
      </c>
      <c r="CA199" s="121">
        <v>-156.97947692871094</v>
      </c>
      <c r="CB199" s="121">
        <v>-155.61343383789063</v>
      </c>
      <c r="CC199" s="121">
        <v>-146.12083435058594</v>
      </c>
      <c r="CD199" s="121">
        <v>-138.31729125976562</v>
      </c>
      <c r="CE199" s="121">
        <v>-146.76092529296875</v>
      </c>
      <c r="CF199" s="121">
        <v>-149.05496215820312</v>
      </c>
      <c r="CG199" s="121">
        <v>-151.14114379882812</v>
      </c>
      <c r="CH199" s="121">
        <v>-152.80389404296875</v>
      </c>
      <c r="CI199" s="121">
        <v>-154.24385070800781</v>
      </c>
      <c r="CJ199" s="121">
        <v>-192.73771667480469</v>
      </c>
      <c r="CK199" s="121">
        <v>-157.34451293945312</v>
      </c>
      <c r="CL199" s="121">
        <v>-163.05387878417969</v>
      </c>
      <c r="CM199" s="121">
        <v>-160.56248474121094</v>
      </c>
      <c r="CN199" s="121">
        <v>-193.7955322265625</v>
      </c>
      <c r="CO199" s="121">
        <v>-195.83206176757812</v>
      </c>
      <c r="CP199" s="121">
        <v>-193.91896057128906</v>
      </c>
      <c r="CQ199" s="121">
        <v>-196.17221069335937</v>
      </c>
      <c r="CR199" s="121">
        <v>-159.67300415039062</v>
      </c>
      <c r="CS199" s="121">
        <v>-158.34547424316406</v>
      </c>
      <c r="CT199" s="121">
        <v>-178.86965942382812</v>
      </c>
      <c r="CU199" s="121">
        <v>-183.21846008300781</v>
      </c>
      <c r="CV199" s="121">
        <v>-150.45588684082031</v>
      </c>
      <c r="CW199" s="121">
        <v>-147.5069580078125</v>
      </c>
      <c r="CX199" s="121">
        <v>-161.51089477539062</v>
      </c>
      <c r="CY199" s="121">
        <v>-168.21475219726562</v>
      </c>
      <c r="CZ199" s="121">
        <v>-173.97222900390625</v>
      </c>
      <c r="DA199" s="121">
        <v>-187.19984436035156</v>
      </c>
      <c r="DB199" s="121">
        <v>-190.79983520507812</v>
      </c>
      <c r="DC199" s="121">
        <v>-387.17535400390625</v>
      </c>
      <c r="DD199" s="121">
        <v>-135.47349548339844</v>
      </c>
      <c r="DE199" s="121">
        <v>-199.15341186523437</v>
      </c>
      <c r="DF199" s="121">
        <v>-306.00933837890625</v>
      </c>
      <c r="DG199" s="121">
        <v>-77.454292297363281</v>
      </c>
      <c r="DH199" s="121">
        <v>-244.9674072265625</v>
      </c>
      <c r="DI199" s="121">
        <v>-107.44169616699219</v>
      </c>
      <c r="DJ199" s="121">
        <v>-162.88095092773437</v>
      </c>
      <c r="DK199" s="121">
        <v>-261.009765625</v>
      </c>
      <c r="DL199" s="121">
        <v>-225.19931030273437</v>
      </c>
      <c r="DM199" s="121">
        <v>-310.765380859375</v>
      </c>
      <c r="DN199" s="121">
        <v>-384.06265258789063</v>
      </c>
      <c r="DO199" s="121">
        <v>-286.02191162109375</v>
      </c>
      <c r="DP199" s="121">
        <v>-341.46343994140625</v>
      </c>
      <c r="DQ199" s="121">
        <v>-447.92315673828125</v>
      </c>
    </row>
    <row r="200" spans="31:121" ht="15" customHeight="1">
      <c r="AF200" s="121" t="s">
        <v>144</v>
      </c>
      <c r="AG200" s="121">
        <f t="shared" ca="1" si="18"/>
        <v>448.8397216796875</v>
      </c>
      <c r="AH200" s="121">
        <v>-23.169683456420898</v>
      </c>
      <c r="AI200" s="121">
        <v>-24.301338195800781</v>
      </c>
      <c r="AJ200" s="121">
        <v>-25.523027420043945</v>
      </c>
      <c r="AK200" s="121">
        <v>-3.3805410861968994</v>
      </c>
      <c r="AL200" s="121">
        <v>-4.3219127655029297</v>
      </c>
      <c r="AM200" s="121">
        <v>-1.7613085508346558</v>
      </c>
      <c r="AN200" s="121">
        <v>-2.5012686252593994</v>
      </c>
      <c r="AO200" s="121">
        <v>-26.522588729858398</v>
      </c>
      <c r="AP200" s="121">
        <v>-27.848308563232422</v>
      </c>
      <c r="AQ200" s="121">
        <v>-29.273754119873047</v>
      </c>
      <c r="AR200" s="121">
        <v>-30.550718307495117</v>
      </c>
      <c r="AS200" s="121">
        <v>-32.068897247314453</v>
      </c>
      <c r="AT200" s="121">
        <v>-202.8905029296875</v>
      </c>
      <c r="AU200" s="121">
        <v>-12.399213790893555</v>
      </c>
      <c r="AV200" s="121">
        <v>-9.4166936874389648</v>
      </c>
      <c r="AW200" s="121">
        <v>-10.287049293518066</v>
      </c>
      <c r="AX200" s="121">
        <v>-11.869695663452148</v>
      </c>
      <c r="AY200" s="121">
        <v>-11.11353874206543</v>
      </c>
      <c r="AZ200" s="121">
        <v>-12.723546028137207</v>
      </c>
      <c r="BA200" s="121">
        <v>-14.231941223144531</v>
      </c>
      <c r="BB200" s="121">
        <v>-15.938904762268066</v>
      </c>
      <c r="BC200" s="121">
        <v>-17.635713577270508</v>
      </c>
      <c r="BD200" s="121">
        <v>-16.786952972412109</v>
      </c>
      <c r="BE200" s="121">
        <v>-15.088561058044434</v>
      </c>
      <c r="BF200" s="121">
        <v>-13.364557266235352</v>
      </c>
      <c r="BG200" s="121">
        <v>-165.57704162597656</v>
      </c>
      <c r="BH200" s="121">
        <v>-167.12985229492187</v>
      </c>
      <c r="BI200" s="121">
        <v>-172.32240295410156</v>
      </c>
      <c r="BJ200" s="121">
        <v>-168.05894470214844</v>
      </c>
      <c r="BK200" s="121">
        <v>-0.53195285797119141</v>
      </c>
      <c r="BL200" s="121">
        <v>-0.26586788892745972</v>
      </c>
      <c r="BM200" s="121">
        <v>-22.393339157104492</v>
      </c>
      <c r="BN200" s="121">
        <v>-21.821586608886719</v>
      </c>
      <c r="BO200" s="121">
        <v>-20.962032318115234</v>
      </c>
      <c r="BP200" s="121">
        <v>-7.9278202056884766</v>
      </c>
      <c r="BQ200" s="121">
        <v>-6.1984291076660156</v>
      </c>
      <c r="BR200" s="121">
        <v>-7.0779228210449219</v>
      </c>
      <c r="BS200" s="121">
        <v>-5.2789783477783203</v>
      </c>
      <c r="BT200" s="121">
        <v>-166.98233032226562</v>
      </c>
      <c r="BU200" s="121">
        <v>-180.30380249023437</v>
      </c>
      <c r="BV200" s="121">
        <v>-169.86875915527344</v>
      </c>
      <c r="BW200" s="121">
        <v>-164.88858032226562</v>
      </c>
      <c r="BX200" s="121">
        <v>-20.070407867431641</v>
      </c>
      <c r="BY200" s="121">
        <v>-19.176601409912109</v>
      </c>
      <c r="BZ200" s="121">
        <v>-154.30195617675781</v>
      </c>
      <c r="CA200" s="121">
        <v>-170.82191467285156</v>
      </c>
      <c r="CB200" s="121">
        <v>-169.568359375</v>
      </c>
      <c r="CC200" s="121">
        <v>-145.32449340820312</v>
      </c>
      <c r="CD200" s="121">
        <v>-141.5828857421875</v>
      </c>
      <c r="CE200" s="121">
        <v>-154.90603637695312</v>
      </c>
      <c r="CF200" s="121">
        <v>-159.86065673828125</v>
      </c>
      <c r="CG200" s="121">
        <v>-163.56243896484375</v>
      </c>
      <c r="CH200" s="121">
        <v>-166.15132141113281</v>
      </c>
      <c r="CI200" s="121">
        <v>-168.05462646484375</v>
      </c>
      <c r="CJ200" s="121">
        <v>-195.10700988769531</v>
      </c>
      <c r="CK200" s="121">
        <v>-167.16606140136719</v>
      </c>
      <c r="CL200" s="121">
        <v>-173.78831481933594</v>
      </c>
      <c r="CM200" s="121">
        <v>-171.9725341796875</v>
      </c>
      <c r="CN200" s="121">
        <v>-206.55517578125</v>
      </c>
      <c r="CO200" s="121">
        <v>-207.22622680664062</v>
      </c>
      <c r="CP200" s="121">
        <v>-199.17721557617188</v>
      </c>
      <c r="CQ200" s="121">
        <v>-205.27481079101563</v>
      </c>
      <c r="CR200" s="121">
        <v>-172.48118591308594</v>
      </c>
      <c r="CS200" s="121">
        <v>-171.82666015625</v>
      </c>
      <c r="CT200" s="121">
        <v>-192.97596740722656</v>
      </c>
      <c r="CU200" s="121">
        <v>-197.34877014160156</v>
      </c>
      <c r="CV200" s="121">
        <v>-161.29995727539062</v>
      </c>
      <c r="CW200" s="121">
        <v>-159.08317565917969</v>
      </c>
      <c r="CX200" s="121">
        <v>-174.40690612792969</v>
      </c>
      <c r="CY200" s="121">
        <v>-181.7613525390625</v>
      </c>
      <c r="CZ200" s="121">
        <v>-187.89273071289062</v>
      </c>
      <c r="DA200" s="121">
        <v>-201.17274475097656</v>
      </c>
      <c r="DB200" s="121">
        <v>-204.35659790039062</v>
      </c>
      <c r="DC200" s="121">
        <v>-389.24880981445312</v>
      </c>
      <c r="DD200" s="121">
        <v>-136.79032897949219</v>
      </c>
      <c r="DE200" s="121">
        <v>-200.81758117675781</v>
      </c>
      <c r="DF200" s="121">
        <v>-307.95437622070312</v>
      </c>
      <c r="DG200" s="121">
        <v>-78.269737243652344</v>
      </c>
      <c r="DH200" s="121">
        <v>-246.7791748046875</v>
      </c>
      <c r="DI200" s="121">
        <v>-108.54631042480469</v>
      </c>
      <c r="DJ200" s="121">
        <v>-164.3809814453125</v>
      </c>
      <c r="DK200" s="121">
        <v>-262.305419921875</v>
      </c>
      <c r="DL200" s="121">
        <v>-228.78596496582031</v>
      </c>
      <c r="DM200" s="121">
        <v>-311.1826171875</v>
      </c>
      <c r="DN200" s="121">
        <v>-384.57131958007812</v>
      </c>
      <c r="DO200" s="121">
        <v>-286.6326904296875</v>
      </c>
      <c r="DP200" s="121">
        <v>-341.85690307617187</v>
      </c>
      <c r="DQ200" s="121">
        <v>-448.8397216796875</v>
      </c>
    </row>
    <row r="201" spans="31:121" ht="15" customHeight="1">
      <c r="AF201" s="121" t="s">
        <v>145</v>
      </c>
      <c r="AG201" s="121">
        <f t="shared" ca="1" si="18"/>
        <v>448.83255004882812</v>
      </c>
      <c r="AH201" s="121">
        <v>-23.07295036315918</v>
      </c>
      <c r="AI201" s="121">
        <v>-24.381755828857422</v>
      </c>
      <c r="AJ201" s="121">
        <v>-25.766630172729492</v>
      </c>
      <c r="AK201" s="121">
        <v>-3.3633427619934082</v>
      </c>
      <c r="AL201" s="121">
        <v>-4.3033804893493652</v>
      </c>
      <c r="AM201" s="121">
        <v>-1.749132513999939</v>
      </c>
      <c r="AN201" s="121">
        <v>-2.4860141277313232</v>
      </c>
      <c r="AO201" s="121">
        <v>-18.891500473022461</v>
      </c>
      <c r="AP201" s="121">
        <v>-10.787144660949707</v>
      </c>
      <c r="AQ201" s="121">
        <v>-7.3106708526611328</v>
      </c>
      <c r="AR201" s="121">
        <v>-9.2016830444335937</v>
      </c>
      <c r="AS201" s="121">
        <v>-10.526732444763184</v>
      </c>
      <c r="AT201" s="121">
        <v>-135.83079528808594</v>
      </c>
      <c r="AU201" s="121">
        <v>-12.390439033508301</v>
      </c>
      <c r="AV201" s="121">
        <v>-9.3926553726196289</v>
      </c>
      <c r="AW201" s="121">
        <v>-10.263601303100586</v>
      </c>
      <c r="AX201" s="121">
        <v>-11.856175422668457</v>
      </c>
      <c r="AY201" s="121">
        <v>-11.094284057617188</v>
      </c>
      <c r="AZ201" s="121">
        <v>-12.71629524230957</v>
      </c>
      <c r="BA201" s="121">
        <v>-14.241835594177246</v>
      </c>
      <c r="BB201" s="121">
        <v>-15.982398986816406</v>
      </c>
      <c r="BC201" s="121">
        <v>-17.737367630004883</v>
      </c>
      <c r="BD201" s="121">
        <v>-16.855674743652344</v>
      </c>
      <c r="BE201" s="121">
        <v>-15.11308479309082</v>
      </c>
      <c r="BF201" s="121">
        <v>-13.363693237304688</v>
      </c>
      <c r="BG201" s="121">
        <v>-160.32902526855469</v>
      </c>
      <c r="BH201" s="121">
        <v>-166.76545715332031</v>
      </c>
      <c r="BI201" s="121">
        <v>-177.65327453613281</v>
      </c>
      <c r="BJ201" s="121">
        <v>-170.95899963378906</v>
      </c>
      <c r="BK201" s="121">
        <v>-0.52424246072769165</v>
      </c>
      <c r="BL201" s="121">
        <v>-0.2580697238445282</v>
      </c>
      <c r="BM201" s="121">
        <v>-22.148344039916992</v>
      </c>
      <c r="BN201" s="121">
        <v>-21.503120422363281</v>
      </c>
      <c r="BO201" s="121">
        <v>-20.567813873291016</v>
      </c>
      <c r="BP201" s="121">
        <v>-7.9050073623657227</v>
      </c>
      <c r="BQ201" s="121">
        <v>-6.1777687072753906</v>
      </c>
      <c r="BR201" s="121">
        <v>-7.0561327934265137</v>
      </c>
      <c r="BS201" s="121">
        <v>-5.2593655586242676</v>
      </c>
      <c r="BT201" s="121">
        <v>-144.94387817382812</v>
      </c>
      <c r="BU201" s="121">
        <v>-130.66728210449219</v>
      </c>
      <c r="BV201" s="121">
        <v>-135.28302001953125</v>
      </c>
      <c r="BW201" s="121">
        <v>-152.55313110351562</v>
      </c>
      <c r="BX201" s="121">
        <v>-19.610130310058594</v>
      </c>
      <c r="BY201" s="121">
        <v>-18.659990310668945</v>
      </c>
      <c r="BZ201" s="121">
        <v>-160.65899658203125</v>
      </c>
      <c r="CA201" s="121">
        <v>-176.28427124023437</v>
      </c>
      <c r="CB201" s="121">
        <v>-175.20553588867187</v>
      </c>
      <c r="CC201" s="121">
        <v>-152.17793273925781</v>
      </c>
      <c r="CD201" s="121">
        <v>-148.24281311035156</v>
      </c>
      <c r="CE201" s="121">
        <v>-161.53054809570312</v>
      </c>
      <c r="CF201" s="121">
        <v>-166.33671569824219</v>
      </c>
      <c r="CG201" s="121">
        <v>-169.82905578613281</v>
      </c>
      <c r="CH201" s="121">
        <v>-172.19810485839844</v>
      </c>
      <c r="CI201" s="121">
        <v>-173.88816833496094</v>
      </c>
      <c r="CJ201" s="121">
        <v>-197.25819396972656</v>
      </c>
      <c r="CK201" s="121">
        <v>-172.23948669433594</v>
      </c>
      <c r="CL201" s="121">
        <v>-178.98858642578125</v>
      </c>
      <c r="CM201" s="121">
        <v>-177.04734802246094</v>
      </c>
      <c r="CN201" s="121">
        <v>-210.87214660644531</v>
      </c>
      <c r="CO201" s="121">
        <v>-211.427734375</v>
      </c>
      <c r="CP201" s="121">
        <v>-202.67327880859375</v>
      </c>
      <c r="CQ201" s="121">
        <v>-209.40371704101562</v>
      </c>
      <c r="CR201" s="121">
        <v>-177.66334533691406</v>
      </c>
      <c r="CS201" s="121">
        <v>-177.14088439941406</v>
      </c>
      <c r="CT201" s="121">
        <v>-197.57449340820312</v>
      </c>
      <c r="CU201" s="121">
        <v>-201.89834594726562</v>
      </c>
      <c r="CV201" s="121">
        <v>-166.32640075683594</v>
      </c>
      <c r="CW201" s="121">
        <v>-163.82017517089844</v>
      </c>
      <c r="CX201" s="121">
        <v>-179.124755859375</v>
      </c>
      <c r="CY201" s="121">
        <v>-186.44316101074219</v>
      </c>
      <c r="CZ201" s="121">
        <v>-192.53350830078125</v>
      </c>
      <c r="DA201" s="121">
        <v>-205.66258239746094</v>
      </c>
      <c r="DB201" s="121">
        <v>-208.77162170410156</v>
      </c>
      <c r="DC201" s="121">
        <v>-389.21408081054687</v>
      </c>
      <c r="DD201" s="121">
        <v>-136.83009338378906</v>
      </c>
      <c r="DE201" s="121">
        <v>-200.8438720703125</v>
      </c>
      <c r="DF201" s="121">
        <v>-307.94833374023437</v>
      </c>
      <c r="DG201" s="121">
        <v>-78.303886413574219</v>
      </c>
      <c r="DH201" s="121">
        <v>-246.79188537597656</v>
      </c>
      <c r="DI201" s="121">
        <v>-108.58620452880859</v>
      </c>
      <c r="DJ201" s="121">
        <v>-164.41572570800781</v>
      </c>
      <c r="DK201" s="121">
        <v>-263.34072875976562</v>
      </c>
      <c r="DL201" s="121">
        <v>-231.80921936035156</v>
      </c>
      <c r="DM201" s="121">
        <v>-311.41717529296875</v>
      </c>
      <c r="DN201" s="121">
        <v>-384.606201171875</v>
      </c>
      <c r="DO201" s="121">
        <v>-287.09481811523437</v>
      </c>
      <c r="DP201" s="121">
        <v>-341.96359252929687</v>
      </c>
      <c r="DQ201" s="121">
        <v>-448.83255004882812</v>
      </c>
    </row>
    <row r="202" spans="31:121" ht="15" customHeight="1">
      <c r="AF202" s="121" t="s">
        <v>146</v>
      </c>
      <c r="AG202" s="121">
        <f t="shared" ca="1" si="18"/>
        <v>448.50765991210937</v>
      </c>
      <c r="AH202" s="121">
        <v>-16.802268981933594</v>
      </c>
      <c r="AI202" s="121">
        <v>-19.078399658203125</v>
      </c>
      <c r="AJ202" s="121">
        <v>-21.863702774047852</v>
      </c>
      <c r="AK202" s="121">
        <v>-3.3600950241088867</v>
      </c>
      <c r="AL202" s="121">
        <v>-4.301703929901123</v>
      </c>
      <c r="AM202" s="121">
        <v>-1.7443579435348511</v>
      </c>
      <c r="AN202" s="121">
        <v>-2.4817228317260742</v>
      </c>
      <c r="AO202" s="121">
        <v>-15.788293838500977</v>
      </c>
      <c r="AP202" s="121">
        <v>-8.7208395004272461</v>
      </c>
      <c r="AQ202" s="121">
        <v>-5.9143562316894531</v>
      </c>
      <c r="AR202" s="121">
        <v>-8.5074796676635742</v>
      </c>
      <c r="AS202" s="121">
        <v>-10.156355857849121</v>
      </c>
      <c r="AT202" s="121">
        <v>-136.07560729980469</v>
      </c>
      <c r="AU202" s="121">
        <v>-9.5513477325439453</v>
      </c>
      <c r="AV202" s="121">
        <v>-8.7650241851806641</v>
      </c>
      <c r="AW202" s="121">
        <v>-9.6736917495727539</v>
      </c>
      <c r="AX202" s="121">
        <v>-11.325687408447266</v>
      </c>
      <c r="AY202" s="121">
        <v>-10.537337303161621</v>
      </c>
      <c r="AZ202" s="121">
        <v>-4.989720344543457</v>
      </c>
      <c r="BA202" s="121">
        <v>0.66193908452987671</v>
      </c>
      <c r="BB202" s="121">
        <v>-2.682786226272583</v>
      </c>
      <c r="BC202" s="121">
        <v>-6.0203604698181152</v>
      </c>
      <c r="BD202" s="121">
        <v>-4.2826752662658691</v>
      </c>
      <c r="BE202" s="121">
        <v>-1.4888569116592407</v>
      </c>
      <c r="BF202" s="121">
        <v>-2.0570669174194336</v>
      </c>
      <c r="BG202" s="121">
        <v>-166.8358154296875</v>
      </c>
      <c r="BH202" s="121">
        <v>-173.49533081054687</v>
      </c>
      <c r="BI202" s="121">
        <v>-184.77313232421875</v>
      </c>
      <c r="BJ202" s="121">
        <v>-177.77960205078125</v>
      </c>
      <c r="BK202" s="121">
        <v>-0.52028572559356689</v>
      </c>
      <c r="BL202" s="121">
        <v>-0.25263819098472595</v>
      </c>
      <c r="BM202" s="121">
        <v>-15.107831954956055</v>
      </c>
      <c r="BN202" s="121">
        <v>-13.662311553955078</v>
      </c>
      <c r="BO202" s="121">
        <v>-11.741555213928223</v>
      </c>
      <c r="BP202" s="121">
        <v>-7.9250116348266602</v>
      </c>
      <c r="BQ202" s="121">
        <v>-6.1827855110168457</v>
      </c>
      <c r="BR202" s="121">
        <v>-7.0672388076782227</v>
      </c>
      <c r="BS202" s="121">
        <v>-5.2602829933166504</v>
      </c>
      <c r="BT202" s="121">
        <v>-150.260498046875</v>
      </c>
      <c r="BU202" s="121">
        <v>-133.20497131347656</v>
      </c>
      <c r="BV202" s="121">
        <v>-139.42306518554687</v>
      </c>
      <c r="BW202" s="121">
        <v>-158.61700439453125</v>
      </c>
      <c r="BX202" s="121">
        <v>-9.8016119003295898</v>
      </c>
      <c r="BY202" s="121">
        <v>-7.8778281211853027</v>
      </c>
      <c r="BZ202" s="121">
        <v>-167.65342712402344</v>
      </c>
      <c r="CA202" s="121">
        <v>-182.38601684570312</v>
      </c>
      <c r="CB202" s="121">
        <v>-181.36106872558594</v>
      </c>
      <c r="CC202" s="121">
        <v>-159.12432861328125</v>
      </c>
      <c r="CD202" s="121">
        <v>-154.78921508789062</v>
      </c>
      <c r="CE202" s="121">
        <v>-168.03797912597656</v>
      </c>
      <c r="CF202" s="121">
        <v>-172.77189636230469</v>
      </c>
      <c r="CG202" s="121">
        <v>-176.18614196777344</v>
      </c>
      <c r="CH202" s="121">
        <v>-178.48289489746094</v>
      </c>
      <c r="CI202" s="121">
        <v>-180.1053466796875</v>
      </c>
      <c r="CJ202" s="121">
        <v>-199.97653198242187</v>
      </c>
      <c r="CK202" s="121">
        <v>-178.46226501464844</v>
      </c>
      <c r="CL202" s="121">
        <v>-185.27215576171875</v>
      </c>
      <c r="CM202" s="121">
        <v>-183.05828857421875</v>
      </c>
      <c r="CN202" s="121">
        <v>-216.45759582519531</v>
      </c>
      <c r="CO202" s="121">
        <v>-216.8868408203125</v>
      </c>
      <c r="CP202" s="121">
        <v>-207.22431945800781</v>
      </c>
      <c r="CQ202" s="121">
        <v>-214.79484558105469</v>
      </c>
      <c r="CR202" s="121">
        <v>-183.68791198730469</v>
      </c>
      <c r="CS202" s="121">
        <v>-183.20181274414062</v>
      </c>
      <c r="CT202" s="121">
        <v>-203.40010070800781</v>
      </c>
      <c r="CU202" s="121">
        <v>-207.69544982910156</v>
      </c>
      <c r="CV202" s="121">
        <v>-172.53982543945312</v>
      </c>
      <c r="CW202" s="121">
        <v>-169.70753479003906</v>
      </c>
      <c r="CX202" s="121">
        <v>-185.00103759765625</v>
      </c>
      <c r="CY202" s="121">
        <v>-192.30577087402344</v>
      </c>
      <c r="CZ202" s="121">
        <v>-198.37808227539062</v>
      </c>
      <c r="DA202" s="121">
        <v>-211.41526794433594</v>
      </c>
      <c r="DB202" s="121">
        <v>-214.45771789550781</v>
      </c>
      <c r="DC202" s="121">
        <v>-388.60519409179687</v>
      </c>
      <c r="DD202" s="121">
        <v>-136.59300231933594</v>
      </c>
      <c r="DE202" s="121">
        <v>-200.4891357421875</v>
      </c>
      <c r="DF202" s="121">
        <v>-307.44351196289062</v>
      </c>
      <c r="DG202" s="121">
        <v>-78.17803955078125</v>
      </c>
      <c r="DH202" s="121">
        <v>-246.36737060546875</v>
      </c>
      <c r="DI202" s="121">
        <v>-108.40181732177734</v>
      </c>
      <c r="DJ202" s="121">
        <v>-164.12191772460938</v>
      </c>
      <c r="DK202" s="121">
        <v>-264.56021118164062</v>
      </c>
      <c r="DL202" s="121">
        <v>-235.74440002441406</v>
      </c>
      <c r="DM202" s="121">
        <v>-311.54986572265625</v>
      </c>
      <c r="DN202" s="121">
        <v>-384.419189453125</v>
      </c>
      <c r="DO202" s="121">
        <v>-287.53854370117187</v>
      </c>
      <c r="DP202" s="121">
        <v>-341.91000366210937</v>
      </c>
      <c r="DQ202" s="121">
        <v>-448.50765991210937</v>
      </c>
    </row>
    <row r="203" spans="31:121" ht="15" customHeight="1">
      <c r="AF203" s="121" t="s">
        <v>147</v>
      </c>
      <c r="AG203" s="121">
        <f t="shared" ca="1" si="18"/>
        <v>448.38201904296875</v>
      </c>
      <c r="AH203" s="121">
        <v>-9.1849145889282227</v>
      </c>
      <c r="AI203" s="121">
        <v>-13.662326812744141</v>
      </c>
      <c r="AJ203" s="121">
        <v>-18.703271865844727</v>
      </c>
      <c r="AK203" s="121">
        <v>-2.7492954730987549</v>
      </c>
      <c r="AL203" s="121">
        <v>-3.6991260051727295</v>
      </c>
      <c r="AM203" s="121">
        <v>-1.1150386333465576</v>
      </c>
      <c r="AN203" s="121">
        <v>-1.8620706796646118</v>
      </c>
      <c r="AO203" s="121">
        <v>-14.089122772216797</v>
      </c>
      <c r="AP203" s="121">
        <v>-8.0682811737060547</v>
      </c>
      <c r="AQ203" s="121">
        <v>-5.9870305061340332</v>
      </c>
      <c r="AR203" s="121">
        <v>-9.2271690368652344</v>
      </c>
      <c r="AS203" s="121">
        <v>-11.414502143859863</v>
      </c>
      <c r="AT203" s="121">
        <v>-141.23265075683594</v>
      </c>
      <c r="AU203" s="121">
        <v>20.745159149169922</v>
      </c>
      <c r="AV203" s="121">
        <v>14.813294410705566</v>
      </c>
      <c r="AW203" s="121">
        <v>16.650016784667969</v>
      </c>
      <c r="AX203" s="121">
        <v>17.978261947631836</v>
      </c>
      <c r="AY203" s="121">
        <v>18.426429748535156</v>
      </c>
      <c r="AZ203" s="121">
        <v>24.892654418945313</v>
      </c>
      <c r="BA203" s="121">
        <v>28.342281341552734</v>
      </c>
      <c r="BB203" s="121">
        <v>20.804136276245117</v>
      </c>
      <c r="BC203" s="121">
        <v>13.423923492431641</v>
      </c>
      <c r="BD203" s="121">
        <v>17.176904678344727</v>
      </c>
      <c r="BE203" s="121">
        <v>24.082679748535156</v>
      </c>
      <c r="BF203" s="121">
        <v>26.835012435913086</v>
      </c>
      <c r="BG203" s="121">
        <v>-170.06719970703125</v>
      </c>
      <c r="BH203" s="121">
        <v>-176.36442565917969</v>
      </c>
      <c r="BI203" s="121">
        <v>-187.33523559570312</v>
      </c>
      <c r="BJ203" s="121">
        <v>-180.43254089355469</v>
      </c>
      <c r="BK203" s="121">
        <v>-0.54064184427261353</v>
      </c>
      <c r="BL203" s="121">
        <v>-0.27642393112182617</v>
      </c>
      <c r="BM203" s="121">
        <v>-5.8599777221679687</v>
      </c>
      <c r="BN203" s="121">
        <v>-2.7635307312011719</v>
      </c>
      <c r="BO203" s="121">
        <v>1.4385275840759277</v>
      </c>
      <c r="BP203" s="121">
        <v>12.726073265075684</v>
      </c>
      <c r="BQ203" s="121">
        <v>6.0036220550537109</v>
      </c>
      <c r="BR203" s="121">
        <v>9.9348897933959961</v>
      </c>
      <c r="BS203" s="121">
        <v>0.47185590863227844</v>
      </c>
      <c r="BT203" s="121">
        <v>-154.50006103515625</v>
      </c>
      <c r="BU203" s="121">
        <v>-138.29362487792969</v>
      </c>
      <c r="BV203" s="121">
        <v>-144.1802978515625</v>
      </c>
      <c r="BW203" s="121">
        <v>-162.31640625</v>
      </c>
      <c r="BX203" s="121">
        <v>5.4798498153686523</v>
      </c>
      <c r="BY203" s="121">
        <v>9.5130825042724609</v>
      </c>
      <c r="BZ203" s="121">
        <v>-170.13088989257812</v>
      </c>
      <c r="CA203" s="121">
        <v>-183.88600158691406</v>
      </c>
      <c r="CB203" s="121">
        <v>-182.86549377441406</v>
      </c>
      <c r="CC203" s="121">
        <v>-161.39785766601562</v>
      </c>
      <c r="CD203" s="121">
        <v>-156.779052734375</v>
      </c>
      <c r="CE203" s="121">
        <v>-169.81271362304687</v>
      </c>
      <c r="CF203" s="121">
        <v>-174.42977905273437</v>
      </c>
      <c r="CG203" s="121">
        <v>-177.770263671875</v>
      </c>
      <c r="CH203" s="121">
        <v>-180.02394104003906</v>
      </c>
      <c r="CI203" s="121">
        <v>-181.62220764160156</v>
      </c>
      <c r="CJ203" s="121">
        <v>-200.75746154785156</v>
      </c>
      <c r="CK203" s="121">
        <v>-180.09700012207031</v>
      </c>
      <c r="CL203" s="121">
        <v>-186.89692687988281</v>
      </c>
      <c r="CM203" s="121">
        <v>-184.58750915527344</v>
      </c>
      <c r="CN203" s="121">
        <v>-217.89411926269531</v>
      </c>
      <c r="CO203" s="121">
        <v>-218.31492614746094</v>
      </c>
      <c r="CP203" s="121">
        <v>-208.50717163085937</v>
      </c>
      <c r="CQ203" s="121">
        <v>-216.25251770019531</v>
      </c>
      <c r="CR203" s="121">
        <v>-185.19808959960937</v>
      </c>
      <c r="CS203" s="121">
        <v>-184.70443725585937</v>
      </c>
      <c r="CT203" s="121">
        <v>-204.87643432617187</v>
      </c>
      <c r="CU203" s="121">
        <v>-209.1641845703125</v>
      </c>
      <c r="CV203" s="121">
        <v>-174.16897583007812</v>
      </c>
      <c r="CW203" s="121">
        <v>-171.24040222167969</v>
      </c>
      <c r="CX203" s="121">
        <v>-186.50773620605469</v>
      </c>
      <c r="CY203" s="121">
        <v>-193.79977416992187</v>
      </c>
      <c r="CZ203" s="121">
        <v>-199.86190795898437</v>
      </c>
      <c r="DA203" s="121">
        <v>-212.87501525878906</v>
      </c>
      <c r="DB203" s="121">
        <v>-215.90702819824219</v>
      </c>
      <c r="DC203" s="121">
        <v>-388.36251831054687</v>
      </c>
      <c r="DD203" s="121">
        <v>-136.48809814453125</v>
      </c>
      <c r="DE203" s="121">
        <v>-200.33830261230469</v>
      </c>
      <c r="DF203" s="121">
        <v>-307.23751831054687</v>
      </c>
      <c r="DG203" s="121">
        <v>-78.120071411132813</v>
      </c>
      <c r="DH203" s="121">
        <v>-246.19053649902344</v>
      </c>
      <c r="DI203" s="121">
        <v>-108.31866455078125</v>
      </c>
      <c r="DJ203" s="121">
        <v>-163.99456787109375</v>
      </c>
      <c r="DK203" s="121">
        <v>-264.90347290039062</v>
      </c>
      <c r="DL203" s="121">
        <v>-236.87451171875</v>
      </c>
      <c r="DM203" s="121">
        <v>-311.57806396484375</v>
      </c>
      <c r="DN203" s="121">
        <v>-384.34634399414062</v>
      </c>
      <c r="DO203" s="121">
        <v>-287.6580810546875</v>
      </c>
      <c r="DP203" s="121">
        <v>-341.88128662109375</v>
      </c>
      <c r="DQ203" s="121">
        <v>-448.38201904296875</v>
      </c>
    </row>
    <row r="204" spans="31:121" ht="15" customHeight="1">
      <c r="AF204" s="121" t="s">
        <v>121</v>
      </c>
      <c r="AG204" s="121">
        <f t="shared" ca="1" si="18"/>
        <v>446.35354614257812</v>
      </c>
      <c r="AH204" s="121">
        <v>-46.168556213378906</v>
      </c>
      <c r="AI204" s="121">
        <v>-63.261272430419922</v>
      </c>
      <c r="AJ204" s="121">
        <v>-65.820587158203125</v>
      </c>
      <c r="AK204" s="121">
        <v>73.961135864257813</v>
      </c>
      <c r="AL204" s="121">
        <v>64.272903442382812</v>
      </c>
      <c r="AM204" s="121">
        <v>85.572471618652344</v>
      </c>
      <c r="AN204" s="121">
        <v>97.105506896972656</v>
      </c>
      <c r="AO204" s="121">
        <v>-46.921825408935547</v>
      </c>
      <c r="AP204" s="121">
        <v>-26.727367401123047</v>
      </c>
      <c r="AQ204" s="121">
        <v>-24.11485481262207</v>
      </c>
      <c r="AR204" s="121">
        <v>-38.702014923095703</v>
      </c>
      <c r="AS204" s="121">
        <v>-44.798721313476562</v>
      </c>
      <c r="AT204" s="121">
        <v>-254.93344116210937</v>
      </c>
      <c r="AU204" s="121">
        <v>30.074638366699219</v>
      </c>
      <c r="AV204" s="121">
        <v>38.297676086425781</v>
      </c>
      <c r="AW204" s="121">
        <v>31.647991180419922</v>
      </c>
      <c r="AX204" s="121">
        <v>28.512666702270508</v>
      </c>
      <c r="AY204" s="121">
        <v>20.660697937011719</v>
      </c>
      <c r="AZ204" s="121">
        <v>56.181858062744141</v>
      </c>
      <c r="BA204" s="121">
        <v>62.300624847412109</v>
      </c>
      <c r="BB204" s="121">
        <v>35.829105377197266</v>
      </c>
      <c r="BC204" s="121">
        <v>14.598207473754883</v>
      </c>
      <c r="BD204" s="121">
        <v>25.267827987670898</v>
      </c>
      <c r="BE204" s="121">
        <v>45.582794189453125</v>
      </c>
      <c r="BF204" s="121">
        <v>54.994544982910156</v>
      </c>
      <c r="BG204" s="121">
        <v>-217.97142028808594</v>
      </c>
      <c r="BH204" s="121">
        <v>-223.30082702636719</v>
      </c>
      <c r="BI204" s="121">
        <v>-260.62295532226562</v>
      </c>
      <c r="BJ204" s="121">
        <v>-255.27919006347656</v>
      </c>
      <c r="BK204" s="121">
        <v>32.027317047119141</v>
      </c>
      <c r="BL204" s="121">
        <v>2.7454514503479004</v>
      </c>
      <c r="BM204" s="121">
        <v>-38.550209045410156</v>
      </c>
      <c r="BN204" s="121">
        <v>-30.089550018310547</v>
      </c>
      <c r="BO204" s="121">
        <v>-19.111688613891602</v>
      </c>
      <c r="BP204" s="121">
        <v>44.875747680664063</v>
      </c>
      <c r="BQ204" s="121">
        <v>55.894969940185547</v>
      </c>
      <c r="BR204" s="121">
        <v>50.856117248535156</v>
      </c>
      <c r="BS204" s="121">
        <v>59.309276580810547</v>
      </c>
      <c r="BT204" s="121">
        <v>-217.46078491210937</v>
      </c>
      <c r="BU204" s="121">
        <v>-232.46636962890625</v>
      </c>
      <c r="BV204" s="121">
        <v>-222.1365966796875</v>
      </c>
      <c r="BW204" s="121">
        <v>-214.69732666015625</v>
      </c>
      <c r="BX204" s="121">
        <v>-7.9030790328979492</v>
      </c>
      <c r="BY204" s="121">
        <v>3.5637190341949463</v>
      </c>
      <c r="BZ204" s="121">
        <v>-188.64602661132812</v>
      </c>
      <c r="CA204" s="121">
        <v>-207.43865966796875</v>
      </c>
      <c r="CB204" s="121">
        <v>-202.31291198730469</v>
      </c>
      <c r="CC204" s="121">
        <v>-135.39813232421875</v>
      </c>
      <c r="CD204" s="121">
        <v>-104.58219909667969</v>
      </c>
      <c r="CE204" s="121">
        <v>-158.60826110839844</v>
      </c>
      <c r="CF204" s="121">
        <v>-173.62742614746094</v>
      </c>
      <c r="CG204" s="121">
        <v>-185.28105163574219</v>
      </c>
      <c r="CH204" s="121">
        <v>-192.73880004882812</v>
      </c>
      <c r="CI204" s="121">
        <v>-197.87753295898437</v>
      </c>
      <c r="CJ204" s="121">
        <v>-216.27017211914062</v>
      </c>
      <c r="CK204" s="121">
        <v>-199.92681884765625</v>
      </c>
      <c r="CL204" s="121">
        <v>-257.10330200195312</v>
      </c>
      <c r="CM204" s="121">
        <v>-252.68838500976562</v>
      </c>
      <c r="CN204" s="121">
        <v>-240.96847534179687</v>
      </c>
      <c r="CO204" s="121">
        <v>-241.74809265136719</v>
      </c>
      <c r="CP204" s="121">
        <v>-232.27458190917969</v>
      </c>
      <c r="CQ204" s="121">
        <v>-241.34358215332031</v>
      </c>
      <c r="CR204" s="121">
        <v>-221.76058959960937</v>
      </c>
      <c r="CS204" s="121">
        <v>-214.63279724121094</v>
      </c>
      <c r="CT204" s="121">
        <v>-224.19345092773437</v>
      </c>
      <c r="CU204" s="121">
        <v>-230.82371520996094</v>
      </c>
      <c r="CV204" s="121">
        <v>-153.52334594726562</v>
      </c>
      <c r="CW204" s="121">
        <v>-126.98029327392578</v>
      </c>
      <c r="CX204" s="121">
        <v>-182.62994384765625</v>
      </c>
      <c r="CY204" s="121">
        <v>-200.44798278808594</v>
      </c>
      <c r="CZ204" s="121">
        <v>-214.58186340332031</v>
      </c>
      <c r="DA204" s="121">
        <v>-235.53535461425781</v>
      </c>
      <c r="DB204" s="121">
        <v>-238.89033508300781</v>
      </c>
      <c r="DC204" s="121">
        <v>-384.41802978515625</v>
      </c>
      <c r="DD204" s="121">
        <v>-134.64166259765625</v>
      </c>
      <c r="DE204" s="121">
        <v>-197.7647705078125</v>
      </c>
      <c r="DF204" s="121">
        <v>-303.83157348632812</v>
      </c>
      <c r="DG204" s="121">
        <v>-77.068206787109375</v>
      </c>
      <c r="DH204" s="121">
        <v>-243.22010803222656</v>
      </c>
      <c r="DI204" s="121">
        <v>-106.83185577392578</v>
      </c>
      <c r="DJ204" s="121">
        <v>-161.78657531738281</v>
      </c>
      <c r="DK204" s="121">
        <v>-271.49057006835937</v>
      </c>
      <c r="DL204" s="121">
        <v>-257.64801025390625</v>
      </c>
      <c r="DM204" s="121">
        <v>-312.40069580078125</v>
      </c>
      <c r="DN204" s="121">
        <v>-383.23284912109375</v>
      </c>
      <c r="DO204" s="121">
        <v>-290.195556640625</v>
      </c>
      <c r="DP204" s="121">
        <v>-341.61233520507812</v>
      </c>
      <c r="DQ204" s="121">
        <v>-446.35354614257812</v>
      </c>
    </row>
    <row r="206" spans="31:121" ht="15" customHeight="1">
      <c r="AG206" s="121" t="s">
        <v>337</v>
      </c>
      <c r="AH206" s="121" t="s">
        <v>338</v>
      </c>
      <c r="AI206" s="121" t="s">
        <v>339</v>
      </c>
      <c r="AJ206" s="121" t="s">
        <v>340</v>
      </c>
      <c r="AK206" s="121" t="s">
        <v>341</v>
      </c>
      <c r="AL206" s="121" t="s">
        <v>342</v>
      </c>
      <c r="AM206" s="121" t="s">
        <v>343</v>
      </c>
      <c r="AN206" s="121" t="s">
        <v>344</v>
      </c>
      <c r="AO206" s="121" t="s">
        <v>345</v>
      </c>
      <c r="AP206" s="121" t="s">
        <v>346</v>
      </c>
      <c r="AQ206" s="121" t="s">
        <v>347</v>
      </c>
      <c r="AR206" s="121" t="s">
        <v>348</v>
      </c>
      <c r="AS206" s="121" t="s">
        <v>349</v>
      </c>
      <c r="AT206" s="121" t="s">
        <v>350</v>
      </c>
      <c r="AU206" s="121" t="s">
        <v>351</v>
      </c>
      <c r="AV206" s="121" t="s">
        <v>352</v>
      </c>
      <c r="AW206" s="121" t="s">
        <v>353</v>
      </c>
      <c r="AX206" s="121" t="s">
        <v>354</v>
      </c>
      <c r="AY206" s="121" t="s">
        <v>355</v>
      </c>
      <c r="AZ206" s="121" t="s">
        <v>356</v>
      </c>
      <c r="BA206" s="121" t="s">
        <v>357</v>
      </c>
      <c r="BB206" s="121" t="s">
        <v>358</v>
      </c>
      <c r="BC206" s="121" t="s">
        <v>359</v>
      </c>
      <c r="BD206" s="121" t="s">
        <v>360</v>
      </c>
      <c r="BE206" s="121" t="s">
        <v>361</v>
      </c>
      <c r="BF206" s="121" t="s">
        <v>362</v>
      </c>
      <c r="BG206" s="121" t="s">
        <v>363</v>
      </c>
      <c r="BH206" s="121" t="s">
        <v>364</v>
      </c>
      <c r="BI206" s="121" t="s">
        <v>365</v>
      </c>
      <c r="BJ206" s="121" t="s">
        <v>366</v>
      </c>
      <c r="BK206" s="121" t="s">
        <v>367</v>
      </c>
      <c r="BL206" s="121" t="s">
        <v>368</v>
      </c>
      <c r="BM206" s="121" t="s">
        <v>369</v>
      </c>
      <c r="BN206" s="121" t="s">
        <v>370</v>
      </c>
      <c r="BO206" s="121" t="s">
        <v>371</v>
      </c>
      <c r="BP206" s="121" t="s">
        <v>372</v>
      </c>
      <c r="BQ206" s="121" t="s">
        <v>373</v>
      </c>
      <c r="BR206" s="121" t="s">
        <v>374</v>
      </c>
      <c r="BS206" s="121" t="s">
        <v>375</v>
      </c>
      <c r="BT206" s="121" t="s">
        <v>376</v>
      </c>
      <c r="BU206" s="121" t="s">
        <v>377</v>
      </c>
      <c r="BV206" s="121" t="s">
        <v>378</v>
      </c>
      <c r="BW206" s="121" t="s">
        <v>379</v>
      </c>
      <c r="BX206" s="121" t="s">
        <v>380</v>
      </c>
      <c r="BY206" s="121" t="s">
        <v>381</v>
      </c>
      <c r="BZ206" s="121" t="s">
        <v>382</v>
      </c>
      <c r="CA206" s="121" t="s">
        <v>383</v>
      </c>
      <c r="CB206" s="121" t="s">
        <v>384</v>
      </c>
      <c r="CC206" s="121" t="s">
        <v>385</v>
      </c>
      <c r="CD206" s="121" t="s">
        <v>386</v>
      </c>
      <c r="CE206" s="121" t="s">
        <v>387</v>
      </c>
      <c r="CF206" s="121" t="s">
        <v>388</v>
      </c>
      <c r="CG206" s="121" t="s">
        <v>389</v>
      </c>
      <c r="CH206" s="121" t="s">
        <v>390</v>
      </c>
      <c r="CI206" s="121" t="s">
        <v>391</v>
      </c>
      <c r="CJ206" s="121" t="s">
        <v>392</v>
      </c>
      <c r="CK206" s="121" t="s">
        <v>393</v>
      </c>
      <c r="CL206" s="121" t="s">
        <v>394</v>
      </c>
      <c r="CM206" s="121" t="s">
        <v>395</v>
      </c>
      <c r="CN206" s="121" t="s">
        <v>396</v>
      </c>
      <c r="CO206" s="121" t="s">
        <v>397</v>
      </c>
      <c r="CP206" s="121" t="s">
        <v>398</v>
      </c>
      <c r="CQ206" s="121" t="s">
        <v>399</v>
      </c>
      <c r="CR206" s="121" t="s">
        <v>400</v>
      </c>
      <c r="CS206" s="121" t="s">
        <v>401</v>
      </c>
      <c r="CT206" s="121" t="s">
        <v>402</v>
      </c>
      <c r="CU206" s="121" t="s">
        <v>403</v>
      </c>
      <c r="CV206" s="121" t="s">
        <v>404</v>
      </c>
      <c r="CW206" s="121" t="s">
        <v>405</v>
      </c>
      <c r="CX206" s="121" t="s">
        <v>406</v>
      </c>
      <c r="CY206" s="121" t="s">
        <v>407</v>
      </c>
      <c r="CZ206" s="121" t="s">
        <v>408</v>
      </c>
      <c r="DA206" s="121" t="s">
        <v>409</v>
      </c>
      <c r="DB206" s="121" t="s">
        <v>410</v>
      </c>
      <c r="DC206" s="121" t="s">
        <v>411</v>
      </c>
      <c r="DD206" s="121" t="s">
        <v>412</v>
      </c>
      <c r="DE206" s="121" t="s">
        <v>413</v>
      </c>
      <c r="DF206" s="121" t="s">
        <v>414</v>
      </c>
      <c r="DG206" s="121" t="s">
        <v>415</v>
      </c>
      <c r="DH206" s="121" t="s">
        <v>416</v>
      </c>
      <c r="DI206" s="121" t="s">
        <v>417</v>
      </c>
      <c r="DJ206" s="121" t="s">
        <v>418</v>
      </c>
      <c r="DK206" s="121" t="s">
        <v>419</v>
      </c>
      <c r="DL206" s="121" t="s">
        <v>420</v>
      </c>
      <c r="DM206" s="121" t="s">
        <v>421</v>
      </c>
      <c r="DN206" s="121" t="s">
        <v>422</v>
      </c>
      <c r="DO206" s="121" t="s">
        <v>423</v>
      </c>
      <c r="DP206" s="121" t="s">
        <v>424</v>
      </c>
      <c r="DQ206" s="121" t="s">
        <v>425</v>
      </c>
    </row>
    <row r="207" spans="31:121" ht="15" customHeight="1">
      <c r="AE207" s="121" t="s">
        <v>433</v>
      </c>
      <c r="AF207" s="121" t="s">
        <v>126</v>
      </c>
      <c r="AG207" s="121">
        <f t="shared" ref="AG207:AG229" ca="1" si="19">MAX(MAX(OFFSET(AH207,0,0,1,88),ABS(MIN(OFFSET(AH207,0,0,1,88)))))</f>
        <v>0</v>
      </c>
      <c r="AH207" s="121">
        <v>0</v>
      </c>
      <c r="AI207" s="121">
        <v>0</v>
      </c>
      <c r="AJ207" s="121">
        <v>0</v>
      </c>
      <c r="AK207" s="121">
        <v>0</v>
      </c>
      <c r="AL207" s="121">
        <v>0</v>
      </c>
      <c r="AM207" s="121">
        <v>0</v>
      </c>
      <c r="AN207" s="121">
        <v>0</v>
      </c>
      <c r="AO207" s="121">
        <v>0</v>
      </c>
      <c r="AP207" s="121">
        <v>0</v>
      </c>
      <c r="AQ207" s="121">
        <v>0</v>
      </c>
      <c r="AR207" s="121">
        <v>0</v>
      </c>
      <c r="AS207" s="121">
        <v>0</v>
      </c>
      <c r="AT207" s="121">
        <v>0</v>
      </c>
      <c r="AU207" s="121">
        <v>0</v>
      </c>
      <c r="AV207" s="121">
        <v>0</v>
      </c>
      <c r="AW207" s="121">
        <v>0</v>
      </c>
      <c r="AX207" s="121">
        <v>0</v>
      </c>
      <c r="AY207" s="121">
        <v>0</v>
      </c>
      <c r="AZ207" s="121">
        <v>0</v>
      </c>
      <c r="BA207" s="121">
        <v>0</v>
      </c>
      <c r="BB207" s="121">
        <v>0</v>
      </c>
      <c r="BC207" s="121">
        <v>0</v>
      </c>
      <c r="BD207" s="121">
        <v>0</v>
      </c>
      <c r="BE207" s="121">
        <v>0</v>
      </c>
      <c r="BF207" s="121">
        <v>0</v>
      </c>
      <c r="BG207" s="121">
        <v>0</v>
      </c>
      <c r="BH207" s="121">
        <v>0</v>
      </c>
      <c r="BI207" s="121">
        <v>0</v>
      </c>
      <c r="BJ207" s="121">
        <v>0</v>
      </c>
      <c r="BK207" s="121">
        <v>0</v>
      </c>
      <c r="BL207" s="121">
        <v>0</v>
      </c>
      <c r="BM207" s="121">
        <v>0</v>
      </c>
      <c r="BN207" s="121">
        <v>0</v>
      </c>
      <c r="BO207" s="121">
        <v>0</v>
      </c>
      <c r="BP207" s="121">
        <v>0</v>
      </c>
      <c r="BQ207" s="121">
        <v>0</v>
      </c>
      <c r="BR207" s="121">
        <v>0</v>
      </c>
      <c r="BS207" s="121">
        <v>0</v>
      </c>
      <c r="BT207" s="121">
        <v>0</v>
      </c>
      <c r="BU207" s="121">
        <v>0</v>
      </c>
      <c r="BV207" s="121">
        <v>0</v>
      </c>
      <c r="BW207" s="121">
        <v>0</v>
      </c>
      <c r="BX207" s="121">
        <v>0</v>
      </c>
      <c r="BY207" s="121">
        <v>0</v>
      </c>
      <c r="BZ207" s="121">
        <v>0</v>
      </c>
      <c r="CA207" s="121">
        <v>0</v>
      </c>
      <c r="CB207" s="121">
        <v>0</v>
      </c>
      <c r="CC207" s="121">
        <v>0</v>
      </c>
      <c r="CD207" s="121">
        <v>0</v>
      </c>
      <c r="CE207" s="121">
        <v>0</v>
      </c>
      <c r="CF207" s="121">
        <v>0</v>
      </c>
      <c r="CG207" s="121">
        <v>0</v>
      </c>
      <c r="CH207" s="121">
        <v>0</v>
      </c>
      <c r="CI207" s="121">
        <v>0</v>
      </c>
      <c r="CJ207" s="121">
        <v>0</v>
      </c>
      <c r="CK207" s="121">
        <v>0</v>
      </c>
      <c r="CL207" s="121">
        <v>0</v>
      </c>
      <c r="CM207" s="121">
        <v>0</v>
      </c>
      <c r="CN207" s="121">
        <v>0</v>
      </c>
      <c r="CO207" s="121">
        <v>0</v>
      </c>
      <c r="CP207" s="121">
        <v>0</v>
      </c>
      <c r="CQ207" s="121">
        <v>0</v>
      </c>
      <c r="CR207" s="121">
        <v>0</v>
      </c>
      <c r="CS207" s="121">
        <v>0</v>
      </c>
      <c r="CT207" s="121">
        <v>0</v>
      </c>
      <c r="CU207" s="121">
        <v>0</v>
      </c>
      <c r="CV207" s="121">
        <v>0</v>
      </c>
      <c r="CW207" s="121">
        <v>0</v>
      </c>
      <c r="CX207" s="121">
        <v>0</v>
      </c>
      <c r="CY207" s="121">
        <v>0</v>
      </c>
      <c r="CZ207" s="121">
        <v>0</v>
      </c>
      <c r="DA207" s="121">
        <v>0</v>
      </c>
      <c r="DB207" s="121">
        <v>0</v>
      </c>
      <c r="DC207" s="121">
        <v>0</v>
      </c>
      <c r="DD207" s="121">
        <v>0</v>
      </c>
      <c r="DE207" s="121">
        <v>0</v>
      </c>
      <c r="DF207" s="121">
        <v>0</v>
      </c>
      <c r="DG207" s="121">
        <v>0</v>
      </c>
      <c r="DH207" s="121">
        <v>0</v>
      </c>
      <c r="DI207" s="121">
        <v>0</v>
      </c>
      <c r="DJ207" s="121">
        <v>0</v>
      </c>
      <c r="DK207" s="121">
        <v>0</v>
      </c>
      <c r="DL207" s="121">
        <v>0</v>
      </c>
      <c r="DM207" s="121">
        <v>0</v>
      </c>
      <c r="DN207" s="121">
        <v>0</v>
      </c>
      <c r="DO207" s="121">
        <v>0</v>
      </c>
      <c r="DP207" s="121">
        <v>0</v>
      </c>
      <c r="DQ207" s="121">
        <v>0</v>
      </c>
    </row>
    <row r="208" spans="31:121" ht="15" customHeight="1">
      <c r="AF208" s="121" t="s">
        <v>127</v>
      </c>
      <c r="AG208" s="121">
        <f t="shared" ca="1" si="19"/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1">
        <v>0</v>
      </c>
      <c r="BA208" s="121">
        <v>0</v>
      </c>
      <c r="BB208" s="121">
        <v>0</v>
      </c>
      <c r="BC208" s="121">
        <v>0</v>
      </c>
      <c r="BD208" s="121">
        <v>0</v>
      </c>
      <c r="BE208" s="121">
        <v>0</v>
      </c>
      <c r="BF208" s="121">
        <v>0</v>
      </c>
      <c r="BG208" s="121">
        <v>0</v>
      </c>
      <c r="BH208" s="121">
        <v>0</v>
      </c>
      <c r="BI208" s="121">
        <v>0</v>
      </c>
      <c r="BJ208" s="121">
        <v>0</v>
      </c>
      <c r="BK208" s="121">
        <v>0</v>
      </c>
      <c r="BL208" s="121">
        <v>0</v>
      </c>
      <c r="BM208" s="121">
        <v>0</v>
      </c>
      <c r="BN208" s="121">
        <v>0</v>
      </c>
      <c r="BO208" s="121">
        <v>0</v>
      </c>
      <c r="BP208" s="121">
        <v>0</v>
      </c>
      <c r="BQ208" s="121">
        <v>0</v>
      </c>
      <c r="BR208" s="121">
        <v>0</v>
      </c>
      <c r="BS208" s="121">
        <v>0</v>
      </c>
      <c r="BT208" s="121">
        <v>0</v>
      </c>
      <c r="BU208" s="121">
        <v>0</v>
      </c>
      <c r="BV208" s="121">
        <v>0</v>
      </c>
      <c r="BW208" s="121">
        <v>0</v>
      </c>
      <c r="BX208" s="121">
        <v>0</v>
      </c>
      <c r="BY208" s="121">
        <v>0</v>
      </c>
      <c r="BZ208" s="121">
        <v>0</v>
      </c>
      <c r="CA208" s="121">
        <v>0</v>
      </c>
      <c r="CB208" s="121">
        <v>0</v>
      </c>
      <c r="CC208" s="121">
        <v>0</v>
      </c>
      <c r="CD208" s="121">
        <v>0</v>
      </c>
      <c r="CE208" s="121">
        <v>0</v>
      </c>
      <c r="CF208" s="121">
        <v>0</v>
      </c>
      <c r="CG208" s="121">
        <v>0</v>
      </c>
      <c r="CH208" s="121">
        <v>0</v>
      </c>
      <c r="CI208" s="121">
        <v>0</v>
      </c>
      <c r="CJ208" s="121">
        <v>0</v>
      </c>
      <c r="CK208" s="121">
        <v>0</v>
      </c>
      <c r="CL208" s="121">
        <v>0</v>
      </c>
      <c r="CM208" s="121">
        <v>0</v>
      </c>
      <c r="CN208" s="121">
        <v>0</v>
      </c>
      <c r="CO208" s="121">
        <v>0</v>
      </c>
      <c r="CP208" s="121">
        <v>0</v>
      </c>
      <c r="CQ208" s="121">
        <v>0</v>
      </c>
      <c r="CR208" s="121">
        <v>0</v>
      </c>
      <c r="CS208" s="121">
        <v>0</v>
      </c>
      <c r="CT208" s="121">
        <v>0</v>
      </c>
      <c r="CU208" s="121">
        <v>0</v>
      </c>
      <c r="CV208" s="121">
        <v>0</v>
      </c>
      <c r="CW208" s="121">
        <v>0</v>
      </c>
      <c r="CX208" s="121">
        <v>0</v>
      </c>
      <c r="CY208" s="121">
        <v>0</v>
      </c>
      <c r="CZ208" s="121">
        <v>0</v>
      </c>
      <c r="DA208" s="121">
        <v>0</v>
      </c>
      <c r="DB208" s="121">
        <v>0</v>
      </c>
      <c r="DC208" s="121">
        <v>0</v>
      </c>
      <c r="DD208" s="121">
        <v>0</v>
      </c>
      <c r="DE208" s="121">
        <v>0</v>
      </c>
      <c r="DF208" s="121">
        <v>0</v>
      </c>
      <c r="DG208" s="121">
        <v>0</v>
      </c>
      <c r="DH208" s="121">
        <v>0</v>
      </c>
      <c r="DI208" s="121">
        <v>0</v>
      </c>
      <c r="DJ208" s="121">
        <v>0</v>
      </c>
      <c r="DK208" s="121">
        <v>0</v>
      </c>
      <c r="DL208" s="121">
        <v>0</v>
      </c>
      <c r="DM208" s="121">
        <v>0</v>
      </c>
      <c r="DN208" s="121">
        <v>0</v>
      </c>
      <c r="DO208" s="121">
        <v>0</v>
      </c>
      <c r="DP208" s="121">
        <v>0</v>
      </c>
      <c r="DQ208" s="121">
        <v>0</v>
      </c>
    </row>
    <row r="209" spans="32:121" ht="15" customHeight="1">
      <c r="AF209" s="121" t="s">
        <v>128</v>
      </c>
      <c r="AG209" s="121">
        <f t="shared" ca="1" si="19"/>
        <v>0</v>
      </c>
      <c r="AH209" s="121">
        <v>0</v>
      </c>
      <c r="AI209" s="121">
        <v>0</v>
      </c>
      <c r="AJ209" s="121">
        <v>0</v>
      </c>
      <c r="AK209" s="121">
        <v>0</v>
      </c>
      <c r="AL209" s="121">
        <v>0</v>
      </c>
      <c r="AM209" s="121">
        <v>0</v>
      </c>
      <c r="AN209" s="121">
        <v>0</v>
      </c>
      <c r="AO209" s="121">
        <v>0</v>
      </c>
      <c r="AP209" s="121">
        <v>0</v>
      </c>
      <c r="AQ209" s="121">
        <v>0</v>
      </c>
      <c r="AR209" s="121">
        <v>0</v>
      </c>
      <c r="AS209" s="121">
        <v>0</v>
      </c>
      <c r="AT209" s="121">
        <v>0</v>
      </c>
      <c r="AU209" s="121">
        <v>0</v>
      </c>
      <c r="AV209" s="121">
        <v>0</v>
      </c>
      <c r="AW209" s="121">
        <v>0</v>
      </c>
      <c r="AX209" s="121">
        <v>0</v>
      </c>
      <c r="AY209" s="121">
        <v>0</v>
      </c>
      <c r="AZ209" s="121">
        <v>0</v>
      </c>
      <c r="BA209" s="121">
        <v>0</v>
      </c>
      <c r="BB209" s="121">
        <v>0</v>
      </c>
      <c r="BC209" s="121">
        <v>0</v>
      </c>
      <c r="BD209" s="121">
        <v>0</v>
      </c>
      <c r="BE209" s="121">
        <v>0</v>
      </c>
      <c r="BF209" s="121">
        <v>0</v>
      </c>
      <c r="BG209" s="121">
        <v>0</v>
      </c>
      <c r="BH209" s="121">
        <v>0</v>
      </c>
      <c r="BI209" s="121">
        <v>0</v>
      </c>
      <c r="BJ209" s="121">
        <v>0</v>
      </c>
      <c r="BK209" s="121">
        <v>0</v>
      </c>
      <c r="BL209" s="121">
        <v>0</v>
      </c>
      <c r="BM209" s="121">
        <v>0</v>
      </c>
      <c r="BN209" s="121">
        <v>0</v>
      </c>
      <c r="BO209" s="121">
        <v>0</v>
      </c>
      <c r="BP209" s="121">
        <v>0</v>
      </c>
      <c r="BQ209" s="121">
        <v>0</v>
      </c>
      <c r="BR209" s="121">
        <v>0</v>
      </c>
      <c r="BS209" s="121">
        <v>0</v>
      </c>
      <c r="BT209" s="121">
        <v>0</v>
      </c>
      <c r="BU209" s="121">
        <v>0</v>
      </c>
      <c r="BV209" s="121">
        <v>0</v>
      </c>
      <c r="BW209" s="121">
        <v>0</v>
      </c>
      <c r="BX209" s="121">
        <v>0</v>
      </c>
      <c r="BY209" s="121">
        <v>0</v>
      </c>
      <c r="BZ209" s="121">
        <v>0</v>
      </c>
      <c r="CA209" s="121">
        <v>0</v>
      </c>
      <c r="CB209" s="121">
        <v>0</v>
      </c>
      <c r="CC209" s="121">
        <v>0</v>
      </c>
      <c r="CD209" s="121">
        <v>0</v>
      </c>
      <c r="CE209" s="121">
        <v>0</v>
      </c>
      <c r="CF209" s="121">
        <v>0</v>
      </c>
      <c r="CG209" s="121">
        <v>0</v>
      </c>
      <c r="CH209" s="121">
        <v>0</v>
      </c>
      <c r="CI209" s="121">
        <v>0</v>
      </c>
      <c r="CJ209" s="121">
        <v>0</v>
      </c>
      <c r="CK209" s="121">
        <v>0</v>
      </c>
      <c r="CL209" s="121">
        <v>0</v>
      </c>
      <c r="CM209" s="121">
        <v>0</v>
      </c>
      <c r="CN209" s="121">
        <v>0</v>
      </c>
      <c r="CO209" s="121">
        <v>0</v>
      </c>
      <c r="CP209" s="121">
        <v>0</v>
      </c>
      <c r="CQ209" s="121">
        <v>0</v>
      </c>
      <c r="CR209" s="121">
        <v>0</v>
      </c>
      <c r="CS209" s="121">
        <v>0</v>
      </c>
      <c r="CT209" s="121">
        <v>0</v>
      </c>
      <c r="CU209" s="121">
        <v>0</v>
      </c>
      <c r="CV209" s="121">
        <v>0</v>
      </c>
      <c r="CW209" s="121">
        <v>0</v>
      </c>
      <c r="CX209" s="121">
        <v>0</v>
      </c>
      <c r="CY209" s="121">
        <v>0</v>
      </c>
      <c r="CZ209" s="121">
        <v>0</v>
      </c>
      <c r="DA209" s="121">
        <v>0</v>
      </c>
      <c r="DB209" s="121">
        <v>0</v>
      </c>
      <c r="DC209" s="121">
        <v>0</v>
      </c>
      <c r="DD209" s="121">
        <v>0</v>
      </c>
      <c r="DE209" s="121">
        <v>0</v>
      </c>
      <c r="DF209" s="121">
        <v>0</v>
      </c>
      <c r="DG209" s="121">
        <v>0</v>
      </c>
      <c r="DH209" s="121">
        <v>0</v>
      </c>
      <c r="DI209" s="121">
        <v>0</v>
      </c>
      <c r="DJ209" s="121">
        <v>0</v>
      </c>
      <c r="DK209" s="121">
        <v>0</v>
      </c>
      <c r="DL209" s="121">
        <v>0</v>
      </c>
      <c r="DM209" s="121">
        <v>0</v>
      </c>
      <c r="DN209" s="121">
        <v>0</v>
      </c>
      <c r="DO209" s="121">
        <v>0</v>
      </c>
      <c r="DP209" s="121">
        <v>0</v>
      </c>
      <c r="DQ209" s="121">
        <v>0</v>
      </c>
    </row>
    <row r="210" spans="32:121" ht="15" customHeight="1">
      <c r="AF210" s="121" t="s">
        <v>129</v>
      </c>
      <c r="AG210" s="121">
        <f t="shared" ca="1" si="19"/>
        <v>0</v>
      </c>
      <c r="AH210" s="121">
        <v>0</v>
      </c>
      <c r="AI210" s="121">
        <v>0</v>
      </c>
      <c r="AJ210" s="121">
        <v>0</v>
      </c>
      <c r="AK210" s="121">
        <v>0</v>
      </c>
      <c r="AL210" s="121">
        <v>0</v>
      </c>
      <c r="AM210" s="121">
        <v>0</v>
      </c>
      <c r="AN210" s="121">
        <v>0</v>
      </c>
      <c r="AO210" s="121">
        <v>0</v>
      </c>
      <c r="AP210" s="121">
        <v>0</v>
      </c>
      <c r="AQ210" s="121">
        <v>0</v>
      </c>
      <c r="AR210" s="121">
        <v>0</v>
      </c>
      <c r="AS210" s="121">
        <v>0</v>
      </c>
      <c r="AT210" s="121">
        <v>0</v>
      </c>
      <c r="AU210" s="121">
        <v>0</v>
      </c>
      <c r="AV210" s="121">
        <v>0</v>
      </c>
      <c r="AW210" s="121">
        <v>0</v>
      </c>
      <c r="AX210" s="121">
        <v>0</v>
      </c>
      <c r="AY210" s="121">
        <v>0</v>
      </c>
      <c r="AZ210" s="121">
        <v>0</v>
      </c>
      <c r="BA210" s="121">
        <v>0</v>
      </c>
      <c r="BB210" s="121">
        <v>0</v>
      </c>
      <c r="BC210" s="121">
        <v>0</v>
      </c>
      <c r="BD210" s="121">
        <v>0</v>
      </c>
      <c r="BE210" s="121">
        <v>0</v>
      </c>
      <c r="BF210" s="121">
        <v>0</v>
      </c>
      <c r="BG210" s="121">
        <v>0</v>
      </c>
      <c r="BH210" s="121">
        <v>0</v>
      </c>
      <c r="BI210" s="121">
        <v>0</v>
      </c>
      <c r="BJ210" s="121">
        <v>0</v>
      </c>
      <c r="BK210" s="121">
        <v>0</v>
      </c>
      <c r="BL210" s="121">
        <v>0</v>
      </c>
      <c r="BM210" s="121">
        <v>0</v>
      </c>
      <c r="BN210" s="121">
        <v>0</v>
      </c>
      <c r="BO210" s="121">
        <v>0</v>
      </c>
      <c r="BP210" s="121">
        <v>0</v>
      </c>
      <c r="BQ210" s="121">
        <v>0</v>
      </c>
      <c r="BR210" s="121">
        <v>0</v>
      </c>
      <c r="BS210" s="121">
        <v>0</v>
      </c>
      <c r="BT210" s="121">
        <v>0</v>
      </c>
      <c r="BU210" s="121">
        <v>0</v>
      </c>
      <c r="BV210" s="121">
        <v>0</v>
      </c>
      <c r="BW210" s="121">
        <v>0</v>
      </c>
      <c r="BX210" s="121">
        <v>0</v>
      </c>
      <c r="BY210" s="121">
        <v>0</v>
      </c>
      <c r="BZ210" s="121">
        <v>0</v>
      </c>
      <c r="CA210" s="121">
        <v>0</v>
      </c>
      <c r="CB210" s="121">
        <v>0</v>
      </c>
      <c r="CC210" s="121">
        <v>0</v>
      </c>
      <c r="CD210" s="121">
        <v>0</v>
      </c>
      <c r="CE210" s="121">
        <v>0</v>
      </c>
      <c r="CF210" s="121">
        <v>0</v>
      </c>
      <c r="CG210" s="121">
        <v>0</v>
      </c>
      <c r="CH210" s="121">
        <v>0</v>
      </c>
      <c r="CI210" s="121">
        <v>0</v>
      </c>
      <c r="CJ210" s="121">
        <v>0</v>
      </c>
      <c r="CK210" s="121">
        <v>0</v>
      </c>
      <c r="CL210" s="121">
        <v>0</v>
      </c>
      <c r="CM210" s="121">
        <v>0</v>
      </c>
      <c r="CN210" s="121">
        <v>0</v>
      </c>
      <c r="CO210" s="121">
        <v>0</v>
      </c>
      <c r="CP210" s="121">
        <v>0</v>
      </c>
      <c r="CQ210" s="121">
        <v>0</v>
      </c>
      <c r="CR210" s="121">
        <v>0</v>
      </c>
      <c r="CS210" s="121">
        <v>0</v>
      </c>
      <c r="CT210" s="121">
        <v>0</v>
      </c>
      <c r="CU210" s="121">
        <v>0</v>
      </c>
      <c r="CV210" s="121">
        <v>0</v>
      </c>
      <c r="CW210" s="121">
        <v>0</v>
      </c>
      <c r="CX210" s="121">
        <v>0</v>
      </c>
      <c r="CY210" s="121">
        <v>0</v>
      </c>
      <c r="CZ210" s="121">
        <v>0</v>
      </c>
      <c r="DA210" s="121">
        <v>0</v>
      </c>
      <c r="DB210" s="121">
        <v>0</v>
      </c>
      <c r="DC210" s="121">
        <v>0</v>
      </c>
      <c r="DD210" s="121">
        <v>0</v>
      </c>
      <c r="DE210" s="121">
        <v>0</v>
      </c>
      <c r="DF210" s="121">
        <v>0</v>
      </c>
      <c r="DG210" s="121">
        <v>0</v>
      </c>
      <c r="DH210" s="121">
        <v>0</v>
      </c>
      <c r="DI210" s="121">
        <v>0</v>
      </c>
      <c r="DJ210" s="121">
        <v>0</v>
      </c>
      <c r="DK210" s="121">
        <v>0</v>
      </c>
      <c r="DL210" s="121">
        <v>0</v>
      </c>
      <c r="DM210" s="121">
        <v>0</v>
      </c>
      <c r="DN210" s="121">
        <v>0</v>
      </c>
      <c r="DO210" s="121">
        <v>0</v>
      </c>
      <c r="DP210" s="121">
        <v>0</v>
      </c>
      <c r="DQ210" s="121">
        <v>0</v>
      </c>
    </row>
    <row r="211" spans="32:121" ht="15" customHeight="1">
      <c r="AF211" s="121" t="s">
        <v>130</v>
      </c>
      <c r="AG211" s="121">
        <f t="shared" ca="1" si="19"/>
        <v>0</v>
      </c>
      <c r="AH211" s="121">
        <v>0</v>
      </c>
      <c r="AI211" s="121">
        <v>0</v>
      </c>
      <c r="AJ211" s="121">
        <v>0</v>
      </c>
      <c r="AK211" s="121">
        <v>0</v>
      </c>
      <c r="AL211" s="121">
        <v>0</v>
      </c>
      <c r="AM211" s="121">
        <v>0</v>
      </c>
      <c r="AN211" s="121">
        <v>0</v>
      </c>
      <c r="AO211" s="121">
        <v>0</v>
      </c>
      <c r="AP211" s="121">
        <v>0</v>
      </c>
      <c r="AQ211" s="121">
        <v>0</v>
      </c>
      <c r="AR211" s="121">
        <v>0</v>
      </c>
      <c r="AS211" s="121">
        <v>0</v>
      </c>
      <c r="AT211" s="121">
        <v>0</v>
      </c>
      <c r="AU211" s="121">
        <v>0</v>
      </c>
      <c r="AV211" s="121">
        <v>0</v>
      </c>
      <c r="AW211" s="121">
        <v>0</v>
      </c>
      <c r="AX211" s="121">
        <v>0</v>
      </c>
      <c r="AY211" s="121">
        <v>0</v>
      </c>
      <c r="AZ211" s="121">
        <v>0</v>
      </c>
      <c r="BA211" s="121">
        <v>0</v>
      </c>
      <c r="BB211" s="121">
        <v>0</v>
      </c>
      <c r="BC211" s="121">
        <v>0</v>
      </c>
      <c r="BD211" s="121">
        <v>0</v>
      </c>
      <c r="BE211" s="121">
        <v>0</v>
      </c>
      <c r="BF211" s="121">
        <v>0</v>
      </c>
      <c r="BG211" s="121">
        <v>0</v>
      </c>
      <c r="BH211" s="121">
        <v>0</v>
      </c>
      <c r="BI211" s="121">
        <v>0</v>
      </c>
      <c r="BJ211" s="121">
        <v>0</v>
      </c>
      <c r="BK211" s="121">
        <v>0</v>
      </c>
      <c r="BL211" s="121">
        <v>0</v>
      </c>
      <c r="BM211" s="121">
        <v>0</v>
      </c>
      <c r="BN211" s="121">
        <v>0</v>
      </c>
      <c r="BO211" s="121">
        <v>0</v>
      </c>
      <c r="BP211" s="121">
        <v>0</v>
      </c>
      <c r="BQ211" s="121">
        <v>0</v>
      </c>
      <c r="BR211" s="121">
        <v>0</v>
      </c>
      <c r="BS211" s="121">
        <v>0</v>
      </c>
      <c r="BT211" s="121">
        <v>0</v>
      </c>
      <c r="BU211" s="121">
        <v>0</v>
      </c>
      <c r="BV211" s="121">
        <v>0</v>
      </c>
      <c r="BW211" s="121">
        <v>0</v>
      </c>
      <c r="BX211" s="121">
        <v>0</v>
      </c>
      <c r="BY211" s="121">
        <v>0</v>
      </c>
      <c r="BZ211" s="121">
        <v>0</v>
      </c>
      <c r="CA211" s="121">
        <v>0</v>
      </c>
      <c r="CB211" s="121">
        <v>0</v>
      </c>
      <c r="CC211" s="121">
        <v>0</v>
      </c>
      <c r="CD211" s="121">
        <v>0</v>
      </c>
      <c r="CE211" s="121">
        <v>0</v>
      </c>
      <c r="CF211" s="121">
        <v>0</v>
      </c>
      <c r="CG211" s="121">
        <v>0</v>
      </c>
      <c r="CH211" s="121">
        <v>0</v>
      </c>
      <c r="CI211" s="121">
        <v>0</v>
      </c>
      <c r="CJ211" s="121">
        <v>0</v>
      </c>
      <c r="CK211" s="121">
        <v>0</v>
      </c>
      <c r="CL211" s="121">
        <v>0</v>
      </c>
      <c r="CM211" s="121">
        <v>0</v>
      </c>
      <c r="CN211" s="121">
        <v>0</v>
      </c>
      <c r="CO211" s="121">
        <v>0</v>
      </c>
      <c r="CP211" s="121">
        <v>0</v>
      </c>
      <c r="CQ211" s="121">
        <v>0</v>
      </c>
      <c r="CR211" s="121">
        <v>0</v>
      </c>
      <c r="CS211" s="121">
        <v>0</v>
      </c>
      <c r="CT211" s="121">
        <v>0</v>
      </c>
      <c r="CU211" s="121">
        <v>0</v>
      </c>
      <c r="CV211" s="121">
        <v>0</v>
      </c>
      <c r="CW211" s="121">
        <v>0</v>
      </c>
      <c r="CX211" s="121">
        <v>0</v>
      </c>
      <c r="CY211" s="121">
        <v>0</v>
      </c>
      <c r="CZ211" s="121">
        <v>0</v>
      </c>
      <c r="DA211" s="121">
        <v>0</v>
      </c>
      <c r="DB211" s="121">
        <v>0</v>
      </c>
      <c r="DC211" s="121">
        <v>0</v>
      </c>
      <c r="DD211" s="121">
        <v>0</v>
      </c>
      <c r="DE211" s="121">
        <v>0</v>
      </c>
      <c r="DF211" s="121">
        <v>0</v>
      </c>
      <c r="DG211" s="121">
        <v>0</v>
      </c>
      <c r="DH211" s="121">
        <v>0</v>
      </c>
      <c r="DI211" s="121">
        <v>0</v>
      </c>
      <c r="DJ211" s="121">
        <v>0</v>
      </c>
      <c r="DK211" s="121">
        <v>0</v>
      </c>
      <c r="DL211" s="121">
        <v>0</v>
      </c>
      <c r="DM211" s="121">
        <v>0</v>
      </c>
      <c r="DN211" s="121">
        <v>0</v>
      </c>
      <c r="DO211" s="121">
        <v>0</v>
      </c>
      <c r="DP211" s="121">
        <v>0</v>
      </c>
      <c r="DQ211" s="121">
        <v>0</v>
      </c>
    </row>
    <row r="212" spans="32:121" ht="15" customHeight="1">
      <c r="AF212" s="121" t="s">
        <v>131</v>
      </c>
      <c r="AG212" s="121">
        <f t="shared" ca="1" si="19"/>
        <v>0</v>
      </c>
      <c r="AH212" s="121">
        <v>0</v>
      </c>
      <c r="AI212" s="121">
        <v>0</v>
      </c>
      <c r="AJ212" s="121">
        <v>0</v>
      </c>
      <c r="AK212" s="121">
        <v>0</v>
      </c>
      <c r="AL212" s="121">
        <v>0</v>
      </c>
      <c r="AM212" s="121">
        <v>0</v>
      </c>
      <c r="AN212" s="121">
        <v>0</v>
      </c>
      <c r="AO212" s="121">
        <v>0</v>
      </c>
      <c r="AP212" s="121">
        <v>0</v>
      </c>
      <c r="AQ212" s="121">
        <v>0</v>
      </c>
      <c r="AR212" s="121">
        <v>0</v>
      </c>
      <c r="AS212" s="121">
        <v>0</v>
      </c>
      <c r="AT212" s="121">
        <v>0</v>
      </c>
      <c r="AU212" s="121">
        <v>0</v>
      </c>
      <c r="AV212" s="121">
        <v>0</v>
      </c>
      <c r="AW212" s="121">
        <v>0</v>
      </c>
      <c r="AX212" s="121">
        <v>0</v>
      </c>
      <c r="AY212" s="121">
        <v>0</v>
      </c>
      <c r="AZ212" s="121">
        <v>0</v>
      </c>
      <c r="BA212" s="121">
        <v>0</v>
      </c>
      <c r="BB212" s="121">
        <v>0</v>
      </c>
      <c r="BC212" s="121">
        <v>0</v>
      </c>
      <c r="BD212" s="121">
        <v>0</v>
      </c>
      <c r="BE212" s="121">
        <v>0</v>
      </c>
      <c r="BF212" s="121">
        <v>0</v>
      </c>
      <c r="BG212" s="121">
        <v>0</v>
      </c>
      <c r="BH212" s="121">
        <v>0</v>
      </c>
      <c r="BI212" s="121">
        <v>0</v>
      </c>
      <c r="BJ212" s="121">
        <v>0</v>
      </c>
      <c r="BK212" s="121">
        <v>0</v>
      </c>
      <c r="BL212" s="121">
        <v>0</v>
      </c>
      <c r="BM212" s="121">
        <v>0</v>
      </c>
      <c r="BN212" s="121">
        <v>0</v>
      </c>
      <c r="BO212" s="121">
        <v>0</v>
      </c>
      <c r="BP212" s="121">
        <v>0</v>
      </c>
      <c r="BQ212" s="121">
        <v>0</v>
      </c>
      <c r="BR212" s="121">
        <v>0</v>
      </c>
      <c r="BS212" s="121">
        <v>0</v>
      </c>
      <c r="BT212" s="121">
        <v>0</v>
      </c>
      <c r="BU212" s="121">
        <v>0</v>
      </c>
      <c r="BV212" s="121">
        <v>0</v>
      </c>
      <c r="BW212" s="121">
        <v>0</v>
      </c>
      <c r="BX212" s="121">
        <v>0</v>
      </c>
      <c r="BY212" s="121">
        <v>0</v>
      </c>
      <c r="BZ212" s="121">
        <v>0</v>
      </c>
      <c r="CA212" s="121">
        <v>0</v>
      </c>
      <c r="CB212" s="121">
        <v>0</v>
      </c>
      <c r="CC212" s="121">
        <v>0</v>
      </c>
      <c r="CD212" s="121">
        <v>0</v>
      </c>
      <c r="CE212" s="121">
        <v>0</v>
      </c>
      <c r="CF212" s="121">
        <v>0</v>
      </c>
      <c r="CG212" s="121">
        <v>0</v>
      </c>
      <c r="CH212" s="121">
        <v>0</v>
      </c>
      <c r="CI212" s="121">
        <v>0</v>
      </c>
      <c r="CJ212" s="121">
        <v>0</v>
      </c>
      <c r="CK212" s="121">
        <v>0</v>
      </c>
      <c r="CL212" s="121">
        <v>0</v>
      </c>
      <c r="CM212" s="121">
        <v>0</v>
      </c>
      <c r="CN212" s="121">
        <v>0</v>
      </c>
      <c r="CO212" s="121">
        <v>0</v>
      </c>
      <c r="CP212" s="121">
        <v>0</v>
      </c>
      <c r="CQ212" s="121">
        <v>0</v>
      </c>
      <c r="CR212" s="121">
        <v>0</v>
      </c>
      <c r="CS212" s="121">
        <v>0</v>
      </c>
      <c r="CT212" s="121">
        <v>0</v>
      </c>
      <c r="CU212" s="121">
        <v>0</v>
      </c>
      <c r="CV212" s="121">
        <v>0</v>
      </c>
      <c r="CW212" s="121">
        <v>0</v>
      </c>
      <c r="CX212" s="121">
        <v>0</v>
      </c>
      <c r="CY212" s="121">
        <v>0</v>
      </c>
      <c r="CZ212" s="121">
        <v>0</v>
      </c>
      <c r="DA212" s="121">
        <v>0</v>
      </c>
      <c r="DB212" s="121">
        <v>0</v>
      </c>
      <c r="DC212" s="121">
        <v>0</v>
      </c>
      <c r="DD212" s="121">
        <v>0</v>
      </c>
      <c r="DE212" s="121">
        <v>0</v>
      </c>
      <c r="DF212" s="121">
        <v>0</v>
      </c>
      <c r="DG212" s="121">
        <v>0</v>
      </c>
      <c r="DH212" s="121">
        <v>0</v>
      </c>
      <c r="DI212" s="121">
        <v>0</v>
      </c>
      <c r="DJ212" s="121">
        <v>0</v>
      </c>
      <c r="DK212" s="121">
        <v>0</v>
      </c>
      <c r="DL212" s="121">
        <v>0</v>
      </c>
      <c r="DM212" s="121">
        <v>0</v>
      </c>
      <c r="DN212" s="121">
        <v>0</v>
      </c>
      <c r="DO212" s="121">
        <v>0</v>
      </c>
      <c r="DP212" s="121">
        <v>0</v>
      </c>
      <c r="DQ212" s="121">
        <v>0</v>
      </c>
    </row>
    <row r="213" spans="32:121" ht="15" customHeight="1">
      <c r="AF213" s="121" t="s">
        <v>132</v>
      </c>
      <c r="AG213" s="121">
        <f t="shared" ca="1" si="19"/>
        <v>0</v>
      </c>
      <c r="AH213" s="121">
        <v>0</v>
      </c>
      <c r="AI213" s="121">
        <v>0</v>
      </c>
      <c r="AJ213" s="121">
        <v>0</v>
      </c>
      <c r="AK213" s="121">
        <v>0</v>
      </c>
      <c r="AL213" s="121">
        <v>0</v>
      </c>
      <c r="AM213" s="121">
        <v>0</v>
      </c>
      <c r="AN213" s="121">
        <v>0</v>
      </c>
      <c r="AO213" s="121">
        <v>0</v>
      </c>
      <c r="AP213" s="121">
        <v>0</v>
      </c>
      <c r="AQ213" s="121">
        <v>0</v>
      </c>
      <c r="AR213" s="121">
        <v>0</v>
      </c>
      <c r="AS213" s="121">
        <v>0</v>
      </c>
      <c r="AT213" s="121">
        <v>0</v>
      </c>
      <c r="AU213" s="121">
        <v>0</v>
      </c>
      <c r="AV213" s="121">
        <v>0</v>
      </c>
      <c r="AW213" s="121">
        <v>0</v>
      </c>
      <c r="AX213" s="121">
        <v>0</v>
      </c>
      <c r="AY213" s="121">
        <v>0</v>
      </c>
      <c r="AZ213" s="121">
        <v>0</v>
      </c>
      <c r="BA213" s="121">
        <v>0</v>
      </c>
      <c r="BB213" s="121">
        <v>0</v>
      </c>
      <c r="BC213" s="121">
        <v>0</v>
      </c>
      <c r="BD213" s="121">
        <v>0</v>
      </c>
      <c r="BE213" s="121">
        <v>0</v>
      </c>
      <c r="BF213" s="121">
        <v>0</v>
      </c>
      <c r="BG213" s="121">
        <v>0</v>
      </c>
      <c r="BH213" s="121">
        <v>0</v>
      </c>
      <c r="BI213" s="121">
        <v>0</v>
      </c>
      <c r="BJ213" s="121">
        <v>0</v>
      </c>
      <c r="BK213" s="121">
        <v>0</v>
      </c>
      <c r="BL213" s="121">
        <v>0</v>
      </c>
      <c r="BM213" s="121">
        <v>0</v>
      </c>
      <c r="BN213" s="121">
        <v>0</v>
      </c>
      <c r="BO213" s="121">
        <v>0</v>
      </c>
      <c r="BP213" s="121">
        <v>0</v>
      </c>
      <c r="BQ213" s="121">
        <v>0</v>
      </c>
      <c r="BR213" s="121">
        <v>0</v>
      </c>
      <c r="BS213" s="121">
        <v>0</v>
      </c>
      <c r="BT213" s="121">
        <v>0</v>
      </c>
      <c r="BU213" s="121">
        <v>0</v>
      </c>
      <c r="BV213" s="121">
        <v>0</v>
      </c>
      <c r="BW213" s="121">
        <v>0</v>
      </c>
      <c r="BX213" s="121">
        <v>0</v>
      </c>
      <c r="BY213" s="121">
        <v>0</v>
      </c>
      <c r="BZ213" s="121">
        <v>0</v>
      </c>
      <c r="CA213" s="121">
        <v>0</v>
      </c>
      <c r="CB213" s="121">
        <v>0</v>
      </c>
      <c r="CC213" s="121">
        <v>0</v>
      </c>
      <c r="CD213" s="121">
        <v>0</v>
      </c>
      <c r="CE213" s="121">
        <v>0</v>
      </c>
      <c r="CF213" s="121">
        <v>0</v>
      </c>
      <c r="CG213" s="121">
        <v>0</v>
      </c>
      <c r="CH213" s="121">
        <v>0</v>
      </c>
      <c r="CI213" s="121">
        <v>0</v>
      </c>
      <c r="CJ213" s="121">
        <v>0</v>
      </c>
      <c r="CK213" s="121">
        <v>0</v>
      </c>
      <c r="CL213" s="121">
        <v>0</v>
      </c>
      <c r="CM213" s="121">
        <v>0</v>
      </c>
      <c r="CN213" s="121">
        <v>0</v>
      </c>
      <c r="CO213" s="121">
        <v>0</v>
      </c>
      <c r="CP213" s="121">
        <v>0</v>
      </c>
      <c r="CQ213" s="121">
        <v>0</v>
      </c>
      <c r="CR213" s="121">
        <v>0</v>
      </c>
      <c r="CS213" s="121">
        <v>0</v>
      </c>
      <c r="CT213" s="121">
        <v>0</v>
      </c>
      <c r="CU213" s="121">
        <v>0</v>
      </c>
      <c r="CV213" s="121">
        <v>0</v>
      </c>
      <c r="CW213" s="121">
        <v>0</v>
      </c>
      <c r="CX213" s="121">
        <v>0</v>
      </c>
      <c r="CY213" s="121">
        <v>0</v>
      </c>
      <c r="CZ213" s="121">
        <v>0</v>
      </c>
      <c r="DA213" s="121">
        <v>0</v>
      </c>
      <c r="DB213" s="121">
        <v>0</v>
      </c>
      <c r="DC213" s="121">
        <v>0</v>
      </c>
      <c r="DD213" s="121">
        <v>0</v>
      </c>
      <c r="DE213" s="121">
        <v>0</v>
      </c>
      <c r="DF213" s="121">
        <v>0</v>
      </c>
      <c r="DG213" s="121">
        <v>0</v>
      </c>
      <c r="DH213" s="121">
        <v>0</v>
      </c>
      <c r="DI213" s="121">
        <v>0</v>
      </c>
      <c r="DJ213" s="121">
        <v>0</v>
      </c>
      <c r="DK213" s="121">
        <v>0</v>
      </c>
      <c r="DL213" s="121">
        <v>0</v>
      </c>
      <c r="DM213" s="121">
        <v>0</v>
      </c>
      <c r="DN213" s="121">
        <v>0</v>
      </c>
      <c r="DO213" s="121">
        <v>0</v>
      </c>
      <c r="DP213" s="121">
        <v>0</v>
      </c>
      <c r="DQ213" s="121">
        <v>0</v>
      </c>
    </row>
    <row r="214" spans="32:121" ht="15" customHeight="1">
      <c r="AF214" s="121" t="s">
        <v>133</v>
      </c>
      <c r="AG214" s="121">
        <f t="shared" ca="1" si="19"/>
        <v>0</v>
      </c>
      <c r="AH214" s="121">
        <v>0</v>
      </c>
      <c r="AI214" s="121">
        <v>0</v>
      </c>
      <c r="AJ214" s="121">
        <v>0</v>
      </c>
      <c r="AK214" s="121">
        <v>0</v>
      </c>
      <c r="AL214" s="121">
        <v>0</v>
      </c>
      <c r="AM214" s="121">
        <v>0</v>
      </c>
      <c r="AN214" s="121">
        <v>0</v>
      </c>
      <c r="AO214" s="121">
        <v>0</v>
      </c>
      <c r="AP214" s="121">
        <v>0</v>
      </c>
      <c r="AQ214" s="121">
        <v>0</v>
      </c>
      <c r="AR214" s="121">
        <v>0</v>
      </c>
      <c r="AS214" s="121">
        <v>0</v>
      </c>
      <c r="AT214" s="121">
        <v>0</v>
      </c>
      <c r="AU214" s="121">
        <v>0</v>
      </c>
      <c r="AV214" s="121">
        <v>0</v>
      </c>
      <c r="AW214" s="121">
        <v>0</v>
      </c>
      <c r="AX214" s="121">
        <v>0</v>
      </c>
      <c r="AY214" s="121">
        <v>0</v>
      </c>
      <c r="AZ214" s="121">
        <v>0</v>
      </c>
      <c r="BA214" s="121">
        <v>0</v>
      </c>
      <c r="BB214" s="121">
        <v>0</v>
      </c>
      <c r="BC214" s="121">
        <v>0</v>
      </c>
      <c r="BD214" s="121">
        <v>0</v>
      </c>
      <c r="BE214" s="121">
        <v>0</v>
      </c>
      <c r="BF214" s="121">
        <v>0</v>
      </c>
      <c r="BG214" s="121">
        <v>0</v>
      </c>
      <c r="BH214" s="121">
        <v>0</v>
      </c>
      <c r="BI214" s="121">
        <v>0</v>
      </c>
      <c r="BJ214" s="121">
        <v>0</v>
      </c>
      <c r="BK214" s="121">
        <v>0</v>
      </c>
      <c r="BL214" s="121">
        <v>0</v>
      </c>
      <c r="BM214" s="121">
        <v>0</v>
      </c>
      <c r="BN214" s="121">
        <v>0</v>
      </c>
      <c r="BO214" s="121">
        <v>0</v>
      </c>
      <c r="BP214" s="121">
        <v>0</v>
      </c>
      <c r="BQ214" s="121">
        <v>0</v>
      </c>
      <c r="BR214" s="121">
        <v>0</v>
      </c>
      <c r="BS214" s="121">
        <v>0</v>
      </c>
      <c r="BT214" s="121">
        <v>0</v>
      </c>
      <c r="BU214" s="121">
        <v>0</v>
      </c>
      <c r="BV214" s="121">
        <v>0</v>
      </c>
      <c r="BW214" s="121">
        <v>0</v>
      </c>
      <c r="BX214" s="121">
        <v>0</v>
      </c>
      <c r="BY214" s="121">
        <v>0</v>
      </c>
      <c r="BZ214" s="121">
        <v>0</v>
      </c>
      <c r="CA214" s="121">
        <v>0</v>
      </c>
      <c r="CB214" s="121">
        <v>0</v>
      </c>
      <c r="CC214" s="121">
        <v>0</v>
      </c>
      <c r="CD214" s="121">
        <v>0</v>
      </c>
      <c r="CE214" s="121">
        <v>0</v>
      </c>
      <c r="CF214" s="121">
        <v>0</v>
      </c>
      <c r="CG214" s="121">
        <v>0</v>
      </c>
      <c r="CH214" s="121">
        <v>0</v>
      </c>
      <c r="CI214" s="121">
        <v>0</v>
      </c>
      <c r="CJ214" s="121">
        <v>0</v>
      </c>
      <c r="CK214" s="121">
        <v>0</v>
      </c>
      <c r="CL214" s="121">
        <v>0</v>
      </c>
      <c r="CM214" s="121">
        <v>0</v>
      </c>
      <c r="CN214" s="121">
        <v>0</v>
      </c>
      <c r="CO214" s="121">
        <v>0</v>
      </c>
      <c r="CP214" s="121">
        <v>0</v>
      </c>
      <c r="CQ214" s="121">
        <v>0</v>
      </c>
      <c r="CR214" s="121">
        <v>0</v>
      </c>
      <c r="CS214" s="121">
        <v>0</v>
      </c>
      <c r="CT214" s="121">
        <v>0</v>
      </c>
      <c r="CU214" s="121">
        <v>0</v>
      </c>
      <c r="CV214" s="121">
        <v>0</v>
      </c>
      <c r="CW214" s="121">
        <v>0</v>
      </c>
      <c r="CX214" s="121">
        <v>0</v>
      </c>
      <c r="CY214" s="121">
        <v>0</v>
      </c>
      <c r="CZ214" s="121">
        <v>0</v>
      </c>
      <c r="DA214" s="121">
        <v>0</v>
      </c>
      <c r="DB214" s="121">
        <v>0</v>
      </c>
      <c r="DC214" s="121">
        <v>0</v>
      </c>
      <c r="DD214" s="121">
        <v>0</v>
      </c>
      <c r="DE214" s="121">
        <v>0</v>
      </c>
      <c r="DF214" s="121">
        <v>0</v>
      </c>
      <c r="DG214" s="121">
        <v>0</v>
      </c>
      <c r="DH214" s="121">
        <v>0</v>
      </c>
      <c r="DI214" s="121">
        <v>0</v>
      </c>
      <c r="DJ214" s="121">
        <v>0</v>
      </c>
      <c r="DK214" s="121">
        <v>0</v>
      </c>
      <c r="DL214" s="121">
        <v>0</v>
      </c>
      <c r="DM214" s="121">
        <v>0</v>
      </c>
      <c r="DN214" s="121">
        <v>0</v>
      </c>
      <c r="DO214" s="121">
        <v>0</v>
      </c>
      <c r="DP214" s="121">
        <v>0</v>
      </c>
      <c r="DQ214" s="121">
        <v>0</v>
      </c>
    </row>
    <row r="215" spans="32:121" ht="15" customHeight="1">
      <c r="AF215" s="121" t="s">
        <v>134</v>
      </c>
      <c r="AG215" s="121">
        <f t="shared" ca="1" si="19"/>
        <v>0</v>
      </c>
      <c r="AH215" s="121">
        <v>0</v>
      </c>
      <c r="AI215" s="121">
        <v>0</v>
      </c>
      <c r="AJ215" s="121">
        <v>0</v>
      </c>
      <c r="AK215" s="121">
        <v>0</v>
      </c>
      <c r="AL215" s="121">
        <v>0</v>
      </c>
      <c r="AM215" s="121">
        <v>0</v>
      </c>
      <c r="AN215" s="121">
        <v>0</v>
      </c>
      <c r="AO215" s="121">
        <v>0</v>
      </c>
      <c r="AP215" s="121">
        <v>0</v>
      </c>
      <c r="AQ215" s="121">
        <v>0</v>
      </c>
      <c r="AR215" s="121">
        <v>0</v>
      </c>
      <c r="AS215" s="121">
        <v>0</v>
      </c>
      <c r="AT215" s="121">
        <v>0</v>
      </c>
      <c r="AU215" s="121">
        <v>0</v>
      </c>
      <c r="AV215" s="121">
        <v>0</v>
      </c>
      <c r="AW215" s="121">
        <v>0</v>
      </c>
      <c r="AX215" s="121">
        <v>0</v>
      </c>
      <c r="AY215" s="121">
        <v>0</v>
      </c>
      <c r="AZ215" s="121">
        <v>0</v>
      </c>
      <c r="BA215" s="121">
        <v>0</v>
      </c>
      <c r="BB215" s="121">
        <v>0</v>
      </c>
      <c r="BC215" s="121">
        <v>0</v>
      </c>
      <c r="BD215" s="121">
        <v>0</v>
      </c>
      <c r="BE215" s="121">
        <v>0</v>
      </c>
      <c r="BF215" s="121">
        <v>0</v>
      </c>
      <c r="BG215" s="121">
        <v>0</v>
      </c>
      <c r="BH215" s="121">
        <v>0</v>
      </c>
      <c r="BI215" s="121">
        <v>0</v>
      </c>
      <c r="BJ215" s="121">
        <v>0</v>
      </c>
      <c r="BK215" s="121">
        <v>0</v>
      </c>
      <c r="BL215" s="121">
        <v>0</v>
      </c>
      <c r="BM215" s="121">
        <v>0</v>
      </c>
      <c r="BN215" s="121">
        <v>0</v>
      </c>
      <c r="BO215" s="121">
        <v>0</v>
      </c>
      <c r="BP215" s="121">
        <v>0</v>
      </c>
      <c r="BQ215" s="121">
        <v>0</v>
      </c>
      <c r="BR215" s="121">
        <v>0</v>
      </c>
      <c r="BS215" s="121">
        <v>0</v>
      </c>
      <c r="BT215" s="121">
        <v>0</v>
      </c>
      <c r="BU215" s="121">
        <v>0</v>
      </c>
      <c r="BV215" s="121">
        <v>0</v>
      </c>
      <c r="BW215" s="121">
        <v>0</v>
      </c>
      <c r="BX215" s="121">
        <v>0</v>
      </c>
      <c r="BY215" s="121">
        <v>0</v>
      </c>
      <c r="BZ215" s="121">
        <v>0</v>
      </c>
      <c r="CA215" s="121">
        <v>0</v>
      </c>
      <c r="CB215" s="121">
        <v>0</v>
      </c>
      <c r="CC215" s="121">
        <v>0</v>
      </c>
      <c r="CD215" s="121">
        <v>0</v>
      </c>
      <c r="CE215" s="121">
        <v>0</v>
      </c>
      <c r="CF215" s="121">
        <v>0</v>
      </c>
      <c r="CG215" s="121">
        <v>0</v>
      </c>
      <c r="CH215" s="121">
        <v>0</v>
      </c>
      <c r="CI215" s="121">
        <v>0</v>
      </c>
      <c r="CJ215" s="121">
        <v>0</v>
      </c>
      <c r="CK215" s="121">
        <v>0</v>
      </c>
      <c r="CL215" s="121">
        <v>0</v>
      </c>
      <c r="CM215" s="121">
        <v>0</v>
      </c>
      <c r="CN215" s="121">
        <v>0</v>
      </c>
      <c r="CO215" s="121">
        <v>0</v>
      </c>
      <c r="CP215" s="121">
        <v>0</v>
      </c>
      <c r="CQ215" s="121">
        <v>0</v>
      </c>
      <c r="CR215" s="121">
        <v>0</v>
      </c>
      <c r="CS215" s="121">
        <v>0</v>
      </c>
      <c r="CT215" s="121">
        <v>0</v>
      </c>
      <c r="CU215" s="121">
        <v>0</v>
      </c>
      <c r="CV215" s="121">
        <v>0</v>
      </c>
      <c r="CW215" s="121">
        <v>0</v>
      </c>
      <c r="CX215" s="121">
        <v>0</v>
      </c>
      <c r="CY215" s="121">
        <v>0</v>
      </c>
      <c r="CZ215" s="121">
        <v>0</v>
      </c>
      <c r="DA215" s="121">
        <v>0</v>
      </c>
      <c r="DB215" s="121">
        <v>0</v>
      </c>
      <c r="DC215" s="121">
        <v>0</v>
      </c>
      <c r="DD215" s="121">
        <v>0</v>
      </c>
      <c r="DE215" s="121">
        <v>0</v>
      </c>
      <c r="DF215" s="121">
        <v>0</v>
      </c>
      <c r="DG215" s="121">
        <v>0</v>
      </c>
      <c r="DH215" s="121">
        <v>0</v>
      </c>
      <c r="DI215" s="121">
        <v>0</v>
      </c>
      <c r="DJ215" s="121">
        <v>0</v>
      </c>
      <c r="DK215" s="121">
        <v>0</v>
      </c>
      <c r="DL215" s="121">
        <v>0</v>
      </c>
      <c r="DM215" s="121">
        <v>0</v>
      </c>
      <c r="DN215" s="121">
        <v>0</v>
      </c>
      <c r="DO215" s="121">
        <v>0</v>
      </c>
      <c r="DP215" s="121">
        <v>0</v>
      </c>
      <c r="DQ215" s="121">
        <v>0</v>
      </c>
    </row>
    <row r="216" spans="32:121" ht="15" customHeight="1">
      <c r="AF216" s="121" t="s">
        <v>135</v>
      </c>
      <c r="AG216" s="121">
        <f t="shared" ca="1" si="19"/>
        <v>0</v>
      </c>
      <c r="AH216" s="121">
        <v>0</v>
      </c>
      <c r="AI216" s="121">
        <v>0</v>
      </c>
      <c r="AJ216" s="121">
        <v>0</v>
      </c>
      <c r="AK216" s="121">
        <v>0</v>
      </c>
      <c r="AL216" s="121">
        <v>0</v>
      </c>
      <c r="AM216" s="121">
        <v>0</v>
      </c>
      <c r="AN216" s="121">
        <v>0</v>
      </c>
      <c r="AO216" s="121">
        <v>0</v>
      </c>
      <c r="AP216" s="121">
        <v>0</v>
      </c>
      <c r="AQ216" s="121">
        <v>0</v>
      </c>
      <c r="AR216" s="121">
        <v>0</v>
      </c>
      <c r="AS216" s="121">
        <v>0</v>
      </c>
      <c r="AT216" s="121">
        <v>0</v>
      </c>
      <c r="AU216" s="121">
        <v>0</v>
      </c>
      <c r="AV216" s="121">
        <v>0</v>
      </c>
      <c r="AW216" s="121">
        <v>0</v>
      </c>
      <c r="AX216" s="121">
        <v>0</v>
      </c>
      <c r="AY216" s="121">
        <v>0</v>
      </c>
      <c r="AZ216" s="121">
        <v>0</v>
      </c>
      <c r="BA216" s="121">
        <v>0</v>
      </c>
      <c r="BB216" s="121">
        <v>0</v>
      </c>
      <c r="BC216" s="121">
        <v>0</v>
      </c>
      <c r="BD216" s="121">
        <v>0</v>
      </c>
      <c r="BE216" s="121">
        <v>0</v>
      </c>
      <c r="BF216" s="121">
        <v>0</v>
      </c>
      <c r="BG216" s="121">
        <v>0</v>
      </c>
      <c r="BH216" s="121">
        <v>0</v>
      </c>
      <c r="BI216" s="121">
        <v>0</v>
      </c>
      <c r="BJ216" s="121">
        <v>0</v>
      </c>
      <c r="BK216" s="121">
        <v>0</v>
      </c>
      <c r="BL216" s="121">
        <v>0</v>
      </c>
      <c r="BM216" s="121">
        <v>0</v>
      </c>
      <c r="BN216" s="121">
        <v>0</v>
      </c>
      <c r="BO216" s="121">
        <v>0</v>
      </c>
      <c r="BP216" s="121">
        <v>0</v>
      </c>
      <c r="BQ216" s="121">
        <v>0</v>
      </c>
      <c r="BR216" s="121">
        <v>0</v>
      </c>
      <c r="BS216" s="121">
        <v>0</v>
      </c>
      <c r="BT216" s="121">
        <v>0</v>
      </c>
      <c r="BU216" s="121">
        <v>0</v>
      </c>
      <c r="BV216" s="121">
        <v>0</v>
      </c>
      <c r="BW216" s="121">
        <v>0</v>
      </c>
      <c r="BX216" s="121">
        <v>0</v>
      </c>
      <c r="BY216" s="121">
        <v>0</v>
      </c>
      <c r="BZ216" s="121">
        <v>0</v>
      </c>
      <c r="CA216" s="121">
        <v>0</v>
      </c>
      <c r="CB216" s="121">
        <v>0</v>
      </c>
      <c r="CC216" s="121">
        <v>0</v>
      </c>
      <c r="CD216" s="121">
        <v>0</v>
      </c>
      <c r="CE216" s="121">
        <v>0</v>
      </c>
      <c r="CF216" s="121">
        <v>0</v>
      </c>
      <c r="CG216" s="121">
        <v>0</v>
      </c>
      <c r="CH216" s="121">
        <v>0</v>
      </c>
      <c r="CI216" s="121">
        <v>0</v>
      </c>
      <c r="CJ216" s="121">
        <v>0</v>
      </c>
      <c r="CK216" s="121">
        <v>0</v>
      </c>
      <c r="CL216" s="121">
        <v>0</v>
      </c>
      <c r="CM216" s="121">
        <v>0</v>
      </c>
      <c r="CN216" s="121">
        <v>0</v>
      </c>
      <c r="CO216" s="121">
        <v>0</v>
      </c>
      <c r="CP216" s="121">
        <v>0</v>
      </c>
      <c r="CQ216" s="121">
        <v>0</v>
      </c>
      <c r="CR216" s="121">
        <v>0</v>
      </c>
      <c r="CS216" s="121">
        <v>0</v>
      </c>
      <c r="CT216" s="121">
        <v>0</v>
      </c>
      <c r="CU216" s="121">
        <v>0</v>
      </c>
      <c r="CV216" s="121">
        <v>0</v>
      </c>
      <c r="CW216" s="121">
        <v>0</v>
      </c>
      <c r="CX216" s="121">
        <v>0</v>
      </c>
      <c r="CY216" s="121">
        <v>0</v>
      </c>
      <c r="CZ216" s="121">
        <v>0</v>
      </c>
      <c r="DA216" s="121">
        <v>0</v>
      </c>
      <c r="DB216" s="121">
        <v>0</v>
      </c>
      <c r="DC216" s="121">
        <v>0</v>
      </c>
      <c r="DD216" s="121">
        <v>0</v>
      </c>
      <c r="DE216" s="121">
        <v>0</v>
      </c>
      <c r="DF216" s="121">
        <v>0</v>
      </c>
      <c r="DG216" s="121">
        <v>0</v>
      </c>
      <c r="DH216" s="121">
        <v>0</v>
      </c>
      <c r="DI216" s="121">
        <v>0</v>
      </c>
      <c r="DJ216" s="121">
        <v>0</v>
      </c>
      <c r="DK216" s="121">
        <v>0</v>
      </c>
      <c r="DL216" s="121">
        <v>0</v>
      </c>
      <c r="DM216" s="121">
        <v>0</v>
      </c>
      <c r="DN216" s="121">
        <v>0</v>
      </c>
      <c r="DO216" s="121">
        <v>0</v>
      </c>
      <c r="DP216" s="121">
        <v>0</v>
      </c>
      <c r="DQ216" s="121">
        <v>0</v>
      </c>
    </row>
    <row r="217" spans="32:121" ht="15" customHeight="1">
      <c r="AF217" s="121" t="s">
        <v>136</v>
      </c>
      <c r="AG217" s="121">
        <f t="shared" ca="1" si="19"/>
        <v>0</v>
      </c>
      <c r="AH217" s="121">
        <v>0</v>
      </c>
      <c r="AI217" s="121">
        <v>0</v>
      </c>
      <c r="AJ217" s="121">
        <v>0</v>
      </c>
      <c r="AK217" s="121">
        <v>0</v>
      </c>
      <c r="AL217" s="121">
        <v>0</v>
      </c>
      <c r="AM217" s="121">
        <v>0</v>
      </c>
      <c r="AN217" s="121">
        <v>0</v>
      </c>
      <c r="AO217" s="121">
        <v>0</v>
      </c>
      <c r="AP217" s="121">
        <v>0</v>
      </c>
      <c r="AQ217" s="121">
        <v>0</v>
      </c>
      <c r="AR217" s="121">
        <v>0</v>
      </c>
      <c r="AS217" s="121">
        <v>0</v>
      </c>
      <c r="AT217" s="121">
        <v>0</v>
      </c>
      <c r="AU217" s="121">
        <v>0</v>
      </c>
      <c r="AV217" s="121">
        <v>0</v>
      </c>
      <c r="AW217" s="121">
        <v>0</v>
      </c>
      <c r="AX217" s="121">
        <v>0</v>
      </c>
      <c r="AY217" s="121">
        <v>0</v>
      </c>
      <c r="AZ217" s="121">
        <v>0</v>
      </c>
      <c r="BA217" s="121">
        <v>0</v>
      </c>
      <c r="BB217" s="121">
        <v>0</v>
      </c>
      <c r="BC217" s="121">
        <v>0</v>
      </c>
      <c r="BD217" s="121">
        <v>0</v>
      </c>
      <c r="BE217" s="121">
        <v>0</v>
      </c>
      <c r="BF217" s="121">
        <v>0</v>
      </c>
      <c r="BG217" s="121">
        <v>0</v>
      </c>
      <c r="BH217" s="121">
        <v>0</v>
      </c>
      <c r="BI217" s="121">
        <v>0</v>
      </c>
      <c r="BJ217" s="121">
        <v>0</v>
      </c>
      <c r="BK217" s="121">
        <v>0</v>
      </c>
      <c r="BL217" s="121">
        <v>0</v>
      </c>
      <c r="BM217" s="121">
        <v>0</v>
      </c>
      <c r="BN217" s="121">
        <v>0</v>
      </c>
      <c r="BO217" s="121">
        <v>0</v>
      </c>
      <c r="BP217" s="121">
        <v>0</v>
      </c>
      <c r="BQ217" s="121">
        <v>0</v>
      </c>
      <c r="BR217" s="121">
        <v>0</v>
      </c>
      <c r="BS217" s="121">
        <v>0</v>
      </c>
      <c r="BT217" s="121">
        <v>0</v>
      </c>
      <c r="BU217" s="121">
        <v>0</v>
      </c>
      <c r="BV217" s="121">
        <v>0</v>
      </c>
      <c r="BW217" s="121">
        <v>0</v>
      </c>
      <c r="BX217" s="121">
        <v>0</v>
      </c>
      <c r="BY217" s="121">
        <v>0</v>
      </c>
      <c r="BZ217" s="121">
        <v>0</v>
      </c>
      <c r="CA217" s="121">
        <v>0</v>
      </c>
      <c r="CB217" s="121">
        <v>0</v>
      </c>
      <c r="CC217" s="121">
        <v>0</v>
      </c>
      <c r="CD217" s="121">
        <v>0</v>
      </c>
      <c r="CE217" s="121">
        <v>0</v>
      </c>
      <c r="CF217" s="121">
        <v>0</v>
      </c>
      <c r="CG217" s="121">
        <v>0</v>
      </c>
      <c r="CH217" s="121">
        <v>0</v>
      </c>
      <c r="CI217" s="121">
        <v>0</v>
      </c>
      <c r="CJ217" s="121">
        <v>0</v>
      </c>
      <c r="CK217" s="121">
        <v>0</v>
      </c>
      <c r="CL217" s="121">
        <v>0</v>
      </c>
      <c r="CM217" s="121">
        <v>0</v>
      </c>
      <c r="CN217" s="121">
        <v>0</v>
      </c>
      <c r="CO217" s="121">
        <v>0</v>
      </c>
      <c r="CP217" s="121">
        <v>0</v>
      </c>
      <c r="CQ217" s="121">
        <v>0</v>
      </c>
      <c r="CR217" s="121">
        <v>0</v>
      </c>
      <c r="CS217" s="121">
        <v>0</v>
      </c>
      <c r="CT217" s="121">
        <v>0</v>
      </c>
      <c r="CU217" s="121">
        <v>0</v>
      </c>
      <c r="CV217" s="121">
        <v>0</v>
      </c>
      <c r="CW217" s="121">
        <v>0</v>
      </c>
      <c r="CX217" s="121">
        <v>0</v>
      </c>
      <c r="CY217" s="121">
        <v>0</v>
      </c>
      <c r="CZ217" s="121">
        <v>0</v>
      </c>
      <c r="DA217" s="121">
        <v>0</v>
      </c>
      <c r="DB217" s="121">
        <v>0</v>
      </c>
      <c r="DC217" s="121">
        <v>0</v>
      </c>
      <c r="DD217" s="121">
        <v>0</v>
      </c>
      <c r="DE217" s="121">
        <v>0</v>
      </c>
      <c r="DF217" s="121">
        <v>0</v>
      </c>
      <c r="DG217" s="121">
        <v>0</v>
      </c>
      <c r="DH217" s="121">
        <v>0</v>
      </c>
      <c r="DI217" s="121">
        <v>0</v>
      </c>
      <c r="DJ217" s="121">
        <v>0</v>
      </c>
      <c r="DK217" s="121">
        <v>0</v>
      </c>
      <c r="DL217" s="121">
        <v>0</v>
      </c>
      <c r="DM217" s="121">
        <v>0</v>
      </c>
      <c r="DN217" s="121">
        <v>0</v>
      </c>
      <c r="DO217" s="121">
        <v>0</v>
      </c>
      <c r="DP217" s="121">
        <v>0</v>
      </c>
      <c r="DQ217" s="121">
        <v>0</v>
      </c>
    </row>
    <row r="218" spans="32:121" ht="15" customHeight="1">
      <c r="AF218" s="121" t="s">
        <v>137</v>
      </c>
      <c r="AG218" s="121">
        <f t="shared" ca="1" si="19"/>
        <v>0</v>
      </c>
      <c r="AH218" s="121">
        <v>0</v>
      </c>
      <c r="AI218" s="121">
        <v>0</v>
      </c>
      <c r="AJ218" s="121">
        <v>0</v>
      </c>
      <c r="AK218" s="121">
        <v>0</v>
      </c>
      <c r="AL218" s="121">
        <v>0</v>
      </c>
      <c r="AM218" s="121">
        <v>0</v>
      </c>
      <c r="AN218" s="121">
        <v>0</v>
      </c>
      <c r="AO218" s="121">
        <v>0</v>
      </c>
      <c r="AP218" s="121">
        <v>0</v>
      </c>
      <c r="AQ218" s="121">
        <v>0</v>
      </c>
      <c r="AR218" s="121">
        <v>0</v>
      </c>
      <c r="AS218" s="121">
        <v>0</v>
      </c>
      <c r="AT218" s="121">
        <v>0</v>
      </c>
      <c r="AU218" s="121">
        <v>0</v>
      </c>
      <c r="AV218" s="121">
        <v>0</v>
      </c>
      <c r="AW218" s="121">
        <v>0</v>
      </c>
      <c r="AX218" s="121">
        <v>0</v>
      </c>
      <c r="AY218" s="121">
        <v>0</v>
      </c>
      <c r="AZ218" s="121">
        <v>0</v>
      </c>
      <c r="BA218" s="121">
        <v>0</v>
      </c>
      <c r="BB218" s="121">
        <v>0</v>
      </c>
      <c r="BC218" s="121">
        <v>0</v>
      </c>
      <c r="BD218" s="121">
        <v>0</v>
      </c>
      <c r="BE218" s="121">
        <v>0</v>
      </c>
      <c r="BF218" s="121">
        <v>0</v>
      </c>
      <c r="BG218" s="121">
        <v>0</v>
      </c>
      <c r="BH218" s="121">
        <v>0</v>
      </c>
      <c r="BI218" s="121">
        <v>0</v>
      </c>
      <c r="BJ218" s="121">
        <v>0</v>
      </c>
      <c r="BK218" s="121">
        <v>0</v>
      </c>
      <c r="BL218" s="121">
        <v>0</v>
      </c>
      <c r="BM218" s="121">
        <v>0</v>
      </c>
      <c r="BN218" s="121">
        <v>0</v>
      </c>
      <c r="BO218" s="121">
        <v>0</v>
      </c>
      <c r="BP218" s="121">
        <v>0</v>
      </c>
      <c r="BQ218" s="121">
        <v>0</v>
      </c>
      <c r="BR218" s="121">
        <v>0</v>
      </c>
      <c r="BS218" s="121">
        <v>0</v>
      </c>
      <c r="BT218" s="121">
        <v>0</v>
      </c>
      <c r="BU218" s="121">
        <v>0</v>
      </c>
      <c r="BV218" s="121">
        <v>0</v>
      </c>
      <c r="BW218" s="121">
        <v>0</v>
      </c>
      <c r="BX218" s="121">
        <v>0</v>
      </c>
      <c r="BY218" s="121">
        <v>0</v>
      </c>
      <c r="BZ218" s="121">
        <v>0</v>
      </c>
      <c r="CA218" s="121">
        <v>0</v>
      </c>
      <c r="CB218" s="121">
        <v>0</v>
      </c>
      <c r="CC218" s="121">
        <v>0</v>
      </c>
      <c r="CD218" s="121">
        <v>0</v>
      </c>
      <c r="CE218" s="121">
        <v>0</v>
      </c>
      <c r="CF218" s="121">
        <v>0</v>
      </c>
      <c r="CG218" s="121">
        <v>0</v>
      </c>
      <c r="CH218" s="121">
        <v>0</v>
      </c>
      <c r="CI218" s="121">
        <v>0</v>
      </c>
      <c r="CJ218" s="121">
        <v>0</v>
      </c>
      <c r="CK218" s="121">
        <v>0</v>
      </c>
      <c r="CL218" s="121">
        <v>0</v>
      </c>
      <c r="CM218" s="121">
        <v>0</v>
      </c>
      <c r="CN218" s="121">
        <v>0</v>
      </c>
      <c r="CO218" s="121">
        <v>0</v>
      </c>
      <c r="CP218" s="121">
        <v>0</v>
      </c>
      <c r="CQ218" s="121">
        <v>0</v>
      </c>
      <c r="CR218" s="121">
        <v>0</v>
      </c>
      <c r="CS218" s="121">
        <v>0</v>
      </c>
      <c r="CT218" s="121">
        <v>0</v>
      </c>
      <c r="CU218" s="121">
        <v>0</v>
      </c>
      <c r="CV218" s="121">
        <v>0</v>
      </c>
      <c r="CW218" s="121">
        <v>0</v>
      </c>
      <c r="CX218" s="121">
        <v>0</v>
      </c>
      <c r="CY218" s="121">
        <v>0</v>
      </c>
      <c r="CZ218" s="121">
        <v>0</v>
      </c>
      <c r="DA218" s="121">
        <v>0</v>
      </c>
      <c r="DB218" s="121">
        <v>0</v>
      </c>
      <c r="DC218" s="121">
        <v>0</v>
      </c>
      <c r="DD218" s="121">
        <v>0</v>
      </c>
      <c r="DE218" s="121">
        <v>0</v>
      </c>
      <c r="DF218" s="121">
        <v>0</v>
      </c>
      <c r="DG218" s="121">
        <v>0</v>
      </c>
      <c r="DH218" s="121">
        <v>0</v>
      </c>
      <c r="DI218" s="121">
        <v>0</v>
      </c>
      <c r="DJ218" s="121">
        <v>0</v>
      </c>
      <c r="DK218" s="121">
        <v>0</v>
      </c>
      <c r="DL218" s="121">
        <v>0</v>
      </c>
      <c r="DM218" s="121">
        <v>0</v>
      </c>
      <c r="DN218" s="121">
        <v>0</v>
      </c>
      <c r="DO218" s="121">
        <v>0</v>
      </c>
      <c r="DP218" s="121">
        <v>0</v>
      </c>
      <c r="DQ218" s="121">
        <v>0</v>
      </c>
    </row>
    <row r="219" spans="32:121" ht="15" customHeight="1">
      <c r="AF219" s="121" t="s">
        <v>138</v>
      </c>
      <c r="AG219" s="121">
        <f t="shared" ca="1" si="19"/>
        <v>0</v>
      </c>
      <c r="AH219" s="121">
        <v>0</v>
      </c>
      <c r="AI219" s="121">
        <v>0</v>
      </c>
      <c r="AJ219" s="121">
        <v>0</v>
      </c>
      <c r="AK219" s="121">
        <v>0</v>
      </c>
      <c r="AL219" s="121">
        <v>0</v>
      </c>
      <c r="AM219" s="121">
        <v>0</v>
      </c>
      <c r="AN219" s="121">
        <v>0</v>
      </c>
      <c r="AO219" s="121">
        <v>0</v>
      </c>
      <c r="AP219" s="121">
        <v>0</v>
      </c>
      <c r="AQ219" s="121">
        <v>0</v>
      </c>
      <c r="AR219" s="121">
        <v>0</v>
      </c>
      <c r="AS219" s="121">
        <v>0</v>
      </c>
      <c r="AT219" s="121">
        <v>0</v>
      </c>
      <c r="AU219" s="121">
        <v>0</v>
      </c>
      <c r="AV219" s="121">
        <v>0</v>
      </c>
      <c r="AW219" s="121">
        <v>0</v>
      </c>
      <c r="AX219" s="121">
        <v>0</v>
      </c>
      <c r="AY219" s="121">
        <v>0</v>
      </c>
      <c r="AZ219" s="121">
        <v>0</v>
      </c>
      <c r="BA219" s="121">
        <v>0</v>
      </c>
      <c r="BB219" s="121">
        <v>0</v>
      </c>
      <c r="BC219" s="121">
        <v>0</v>
      </c>
      <c r="BD219" s="121">
        <v>0</v>
      </c>
      <c r="BE219" s="121">
        <v>0</v>
      </c>
      <c r="BF219" s="121">
        <v>0</v>
      </c>
      <c r="BG219" s="121">
        <v>0</v>
      </c>
      <c r="BH219" s="121">
        <v>0</v>
      </c>
      <c r="BI219" s="121">
        <v>0</v>
      </c>
      <c r="BJ219" s="121">
        <v>0</v>
      </c>
      <c r="BK219" s="121">
        <v>0</v>
      </c>
      <c r="BL219" s="121">
        <v>0</v>
      </c>
      <c r="BM219" s="121">
        <v>0</v>
      </c>
      <c r="BN219" s="121">
        <v>0</v>
      </c>
      <c r="BO219" s="121">
        <v>0</v>
      </c>
      <c r="BP219" s="121">
        <v>0</v>
      </c>
      <c r="BQ219" s="121">
        <v>0</v>
      </c>
      <c r="BR219" s="121">
        <v>0</v>
      </c>
      <c r="BS219" s="121">
        <v>0</v>
      </c>
      <c r="BT219" s="121">
        <v>0</v>
      </c>
      <c r="BU219" s="121">
        <v>0</v>
      </c>
      <c r="BV219" s="121">
        <v>0</v>
      </c>
      <c r="BW219" s="121">
        <v>0</v>
      </c>
      <c r="BX219" s="121">
        <v>0</v>
      </c>
      <c r="BY219" s="121">
        <v>0</v>
      </c>
      <c r="BZ219" s="121">
        <v>0</v>
      </c>
      <c r="CA219" s="121">
        <v>0</v>
      </c>
      <c r="CB219" s="121">
        <v>0</v>
      </c>
      <c r="CC219" s="121">
        <v>0</v>
      </c>
      <c r="CD219" s="121">
        <v>0</v>
      </c>
      <c r="CE219" s="121">
        <v>0</v>
      </c>
      <c r="CF219" s="121">
        <v>0</v>
      </c>
      <c r="CG219" s="121">
        <v>0</v>
      </c>
      <c r="CH219" s="121">
        <v>0</v>
      </c>
      <c r="CI219" s="121">
        <v>0</v>
      </c>
      <c r="CJ219" s="121">
        <v>0</v>
      </c>
      <c r="CK219" s="121">
        <v>0</v>
      </c>
      <c r="CL219" s="121">
        <v>0</v>
      </c>
      <c r="CM219" s="121">
        <v>0</v>
      </c>
      <c r="CN219" s="121">
        <v>0</v>
      </c>
      <c r="CO219" s="121">
        <v>0</v>
      </c>
      <c r="CP219" s="121">
        <v>0</v>
      </c>
      <c r="CQ219" s="121">
        <v>0</v>
      </c>
      <c r="CR219" s="121">
        <v>0</v>
      </c>
      <c r="CS219" s="121">
        <v>0</v>
      </c>
      <c r="CT219" s="121">
        <v>0</v>
      </c>
      <c r="CU219" s="121">
        <v>0</v>
      </c>
      <c r="CV219" s="121">
        <v>0</v>
      </c>
      <c r="CW219" s="121">
        <v>0</v>
      </c>
      <c r="CX219" s="121">
        <v>0</v>
      </c>
      <c r="CY219" s="121">
        <v>0</v>
      </c>
      <c r="CZ219" s="121">
        <v>0</v>
      </c>
      <c r="DA219" s="121">
        <v>0</v>
      </c>
      <c r="DB219" s="121">
        <v>0</v>
      </c>
      <c r="DC219" s="121">
        <v>0</v>
      </c>
      <c r="DD219" s="121">
        <v>0</v>
      </c>
      <c r="DE219" s="121">
        <v>0</v>
      </c>
      <c r="DF219" s="121">
        <v>0</v>
      </c>
      <c r="DG219" s="121">
        <v>0</v>
      </c>
      <c r="DH219" s="121">
        <v>0</v>
      </c>
      <c r="DI219" s="121">
        <v>0</v>
      </c>
      <c r="DJ219" s="121">
        <v>0</v>
      </c>
      <c r="DK219" s="121">
        <v>0</v>
      </c>
      <c r="DL219" s="121">
        <v>0</v>
      </c>
      <c r="DM219" s="121">
        <v>0</v>
      </c>
      <c r="DN219" s="121">
        <v>0</v>
      </c>
      <c r="DO219" s="121">
        <v>0</v>
      </c>
      <c r="DP219" s="121">
        <v>0</v>
      </c>
      <c r="DQ219" s="121">
        <v>0</v>
      </c>
    </row>
    <row r="220" spans="32:121" ht="15" customHeight="1">
      <c r="AF220" s="121" t="s">
        <v>139</v>
      </c>
      <c r="AG220" s="121">
        <f t="shared" ca="1" si="19"/>
        <v>0</v>
      </c>
      <c r="AH220" s="121">
        <v>0</v>
      </c>
      <c r="AI220" s="121">
        <v>0</v>
      </c>
      <c r="AJ220" s="121">
        <v>0</v>
      </c>
      <c r="AK220" s="121">
        <v>0</v>
      </c>
      <c r="AL220" s="121">
        <v>0</v>
      </c>
      <c r="AM220" s="121">
        <v>0</v>
      </c>
      <c r="AN220" s="121">
        <v>0</v>
      </c>
      <c r="AO220" s="121">
        <v>0</v>
      </c>
      <c r="AP220" s="121">
        <v>0</v>
      </c>
      <c r="AQ220" s="121">
        <v>0</v>
      </c>
      <c r="AR220" s="121">
        <v>0</v>
      </c>
      <c r="AS220" s="121">
        <v>0</v>
      </c>
      <c r="AT220" s="121">
        <v>0</v>
      </c>
      <c r="AU220" s="121">
        <v>0</v>
      </c>
      <c r="AV220" s="121">
        <v>0</v>
      </c>
      <c r="AW220" s="121">
        <v>0</v>
      </c>
      <c r="AX220" s="121">
        <v>0</v>
      </c>
      <c r="AY220" s="121">
        <v>0</v>
      </c>
      <c r="AZ220" s="121">
        <v>0</v>
      </c>
      <c r="BA220" s="121">
        <v>0</v>
      </c>
      <c r="BB220" s="121">
        <v>0</v>
      </c>
      <c r="BC220" s="121">
        <v>0</v>
      </c>
      <c r="BD220" s="121">
        <v>0</v>
      </c>
      <c r="BE220" s="121">
        <v>0</v>
      </c>
      <c r="BF220" s="121">
        <v>0</v>
      </c>
      <c r="BG220" s="121">
        <v>0</v>
      </c>
      <c r="BH220" s="121">
        <v>0</v>
      </c>
      <c r="BI220" s="121">
        <v>0</v>
      </c>
      <c r="BJ220" s="121">
        <v>0</v>
      </c>
      <c r="BK220" s="121">
        <v>0</v>
      </c>
      <c r="BL220" s="121">
        <v>0</v>
      </c>
      <c r="BM220" s="121">
        <v>0</v>
      </c>
      <c r="BN220" s="121">
        <v>0</v>
      </c>
      <c r="BO220" s="121">
        <v>0</v>
      </c>
      <c r="BP220" s="121">
        <v>0</v>
      </c>
      <c r="BQ220" s="121">
        <v>0</v>
      </c>
      <c r="BR220" s="121">
        <v>0</v>
      </c>
      <c r="BS220" s="121">
        <v>0</v>
      </c>
      <c r="BT220" s="121">
        <v>0</v>
      </c>
      <c r="BU220" s="121">
        <v>0</v>
      </c>
      <c r="BV220" s="121">
        <v>0</v>
      </c>
      <c r="BW220" s="121">
        <v>0</v>
      </c>
      <c r="BX220" s="121">
        <v>0</v>
      </c>
      <c r="BY220" s="121">
        <v>0</v>
      </c>
      <c r="BZ220" s="121">
        <v>0</v>
      </c>
      <c r="CA220" s="121">
        <v>0</v>
      </c>
      <c r="CB220" s="121">
        <v>0</v>
      </c>
      <c r="CC220" s="121">
        <v>0</v>
      </c>
      <c r="CD220" s="121">
        <v>0</v>
      </c>
      <c r="CE220" s="121">
        <v>0</v>
      </c>
      <c r="CF220" s="121">
        <v>0</v>
      </c>
      <c r="CG220" s="121">
        <v>0</v>
      </c>
      <c r="CH220" s="121">
        <v>0</v>
      </c>
      <c r="CI220" s="121">
        <v>0</v>
      </c>
      <c r="CJ220" s="121">
        <v>0</v>
      </c>
      <c r="CK220" s="121">
        <v>0</v>
      </c>
      <c r="CL220" s="121">
        <v>0</v>
      </c>
      <c r="CM220" s="121">
        <v>0</v>
      </c>
      <c r="CN220" s="121">
        <v>0</v>
      </c>
      <c r="CO220" s="121">
        <v>0</v>
      </c>
      <c r="CP220" s="121">
        <v>0</v>
      </c>
      <c r="CQ220" s="121">
        <v>0</v>
      </c>
      <c r="CR220" s="121">
        <v>0</v>
      </c>
      <c r="CS220" s="121">
        <v>0</v>
      </c>
      <c r="CT220" s="121">
        <v>0</v>
      </c>
      <c r="CU220" s="121">
        <v>0</v>
      </c>
      <c r="CV220" s="121">
        <v>0</v>
      </c>
      <c r="CW220" s="121">
        <v>0</v>
      </c>
      <c r="CX220" s="121">
        <v>0</v>
      </c>
      <c r="CY220" s="121">
        <v>0</v>
      </c>
      <c r="CZ220" s="121">
        <v>0</v>
      </c>
      <c r="DA220" s="121">
        <v>0</v>
      </c>
      <c r="DB220" s="121">
        <v>0</v>
      </c>
      <c r="DC220" s="121">
        <v>0</v>
      </c>
      <c r="DD220" s="121">
        <v>0</v>
      </c>
      <c r="DE220" s="121">
        <v>0</v>
      </c>
      <c r="DF220" s="121">
        <v>0</v>
      </c>
      <c r="DG220" s="121">
        <v>0</v>
      </c>
      <c r="DH220" s="121">
        <v>0</v>
      </c>
      <c r="DI220" s="121">
        <v>0</v>
      </c>
      <c r="DJ220" s="121">
        <v>0</v>
      </c>
      <c r="DK220" s="121">
        <v>0</v>
      </c>
      <c r="DL220" s="121">
        <v>0</v>
      </c>
      <c r="DM220" s="121">
        <v>0</v>
      </c>
      <c r="DN220" s="121">
        <v>0</v>
      </c>
      <c r="DO220" s="121">
        <v>0</v>
      </c>
      <c r="DP220" s="121">
        <v>0</v>
      </c>
      <c r="DQ220" s="121">
        <v>0</v>
      </c>
    </row>
    <row r="221" spans="32:121" ht="15" customHeight="1">
      <c r="AF221" s="121" t="s">
        <v>140</v>
      </c>
      <c r="AG221" s="121">
        <f t="shared" ca="1" si="19"/>
        <v>0</v>
      </c>
      <c r="AH221" s="121">
        <v>0</v>
      </c>
      <c r="AI221" s="121">
        <v>0</v>
      </c>
      <c r="AJ221" s="121">
        <v>0</v>
      </c>
      <c r="AK221" s="121">
        <v>0</v>
      </c>
      <c r="AL221" s="121">
        <v>0</v>
      </c>
      <c r="AM221" s="121">
        <v>0</v>
      </c>
      <c r="AN221" s="121">
        <v>0</v>
      </c>
      <c r="AO221" s="121">
        <v>0</v>
      </c>
      <c r="AP221" s="121">
        <v>0</v>
      </c>
      <c r="AQ221" s="121">
        <v>0</v>
      </c>
      <c r="AR221" s="121">
        <v>0</v>
      </c>
      <c r="AS221" s="121">
        <v>0</v>
      </c>
      <c r="AT221" s="121">
        <v>0</v>
      </c>
      <c r="AU221" s="121">
        <v>0</v>
      </c>
      <c r="AV221" s="121">
        <v>0</v>
      </c>
      <c r="AW221" s="121">
        <v>0</v>
      </c>
      <c r="AX221" s="121">
        <v>0</v>
      </c>
      <c r="AY221" s="121">
        <v>0</v>
      </c>
      <c r="AZ221" s="121">
        <v>0</v>
      </c>
      <c r="BA221" s="121">
        <v>0</v>
      </c>
      <c r="BB221" s="121">
        <v>0</v>
      </c>
      <c r="BC221" s="121">
        <v>0</v>
      </c>
      <c r="BD221" s="121">
        <v>0</v>
      </c>
      <c r="BE221" s="121">
        <v>0</v>
      </c>
      <c r="BF221" s="121">
        <v>0</v>
      </c>
      <c r="BG221" s="121">
        <v>0</v>
      </c>
      <c r="BH221" s="121">
        <v>0</v>
      </c>
      <c r="BI221" s="121">
        <v>0</v>
      </c>
      <c r="BJ221" s="121">
        <v>0</v>
      </c>
      <c r="BK221" s="121">
        <v>0</v>
      </c>
      <c r="BL221" s="121">
        <v>0</v>
      </c>
      <c r="BM221" s="121">
        <v>0</v>
      </c>
      <c r="BN221" s="121">
        <v>0</v>
      </c>
      <c r="BO221" s="121">
        <v>0</v>
      </c>
      <c r="BP221" s="121">
        <v>0</v>
      </c>
      <c r="BQ221" s="121">
        <v>0</v>
      </c>
      <c r="BR221" s="121">
        <v>0</v>
      </c>
      <c r="BS221" s="121">
        <v>0</v>
      </c>
      <c r="BT221" s="121">
        <v>0</v>
      </c>
      <c r="BU221" s="121">
        <v>0</v>
      </c>
      <c r="BV221" s="121">
        <v>0</v>
      </c>
      <c r="BW221" s="121">
        <v>0</v>
      </c>
      <c r="BX221" s="121">
        <v>0</v>
      </c>
      <c r="BY221" s="121">
        <v>0</v>
      </c>
      <c r="BZ221" s="121">
        <v>0</v>
      </c>
      <c r="CA221" s="121">
        <v>0</v>
      </c>
      <c r="CB221" s="121">
        <v>0</v>
      </c>
      <c r="CC221" s="121">
        <v>0</v>
      </c>
      <c r="CD221" s="121">
        <v>0</v>
      </c>
      <c r="CE221" s="121">
        <v>0</v>
      </c>
      <c r="CF221" s="121">
        <v>0</v>
      </c>
      <c r="CG221" s="121">
        <v>0</v>
      </c>
      <c r="CH221" s="121">
        <v>0</v>
      </c>
      <c r="CI221" s="121">
        <v>0</v>
      </c>
      <c r="CJ221" s="121">
        <v>0</v>
      </c>
      <c r="CK221" s="121">
        <v>0</v>
      </c>
      <c r="CL221" s="121">
        <v>0</v>
      </c>
      <c r="CM221" s="121">
        <v>0</v>
      </c>
      <c r="CN221" s="121">
        <v>0</v>
      </c>
      <c r="CO221" s="121">
        <v>0</v>
      </c>
      <c r="CP221" s="121">
        <v>0</v>
      </c>
      <c r="CQ221" s="121">
        <v>0</v>
      </c>
      <c r="CR221" s="121">
        <v>0</v>
      </c>
      <c r="CS221" s="121">
        <v>0</v>
      </c>
      <c r="CT221" s="121">
        <v>0</v>
      </c>
      <c r="CU221" s="121">
        <v>0</v>
      </c>
      <c r="CV221" s="121">
        <v>0</v>
      </c>
      <c r="CW221" s="121">
        <v>0</v>
      </c>
      <c r="CX221" s="121">
        <v>0</v>
      </c>
      <c r="CY221" s="121">
        <v>0</v>
      </c>
      <c r="CZ221" s="121">
        <v>0</v>
      </c>
      <c r="DA221" s="121">
        <v>0</v>
      </c>
      <c r="DB221" s="121">
        <v>0</v>
      </c>
      <c r="DC221" s="121">
        <v>0</v>
      </c>
      <c r="DD221" s="121">
        <v>0</v>
      </c>
      <c r="DE221" s="121">
        <v>0</v>
      </c>
      <c r="DF221" s="121">
        <v>0</v>
      </c>
      <c r="DG221" s="121">
        <v>0</v>
      </c>
      <c r="DH221" s="121">
        <v>0</v>
      </c>
      <c r="DI221" s="121">
        <v>0</v>
      </c>
      <c r="DJ221" s="121">
        <v>0</v>
      </c>
      <c r="DK221" s="121">
        <v>0</v>
      </c>
      <c r="DL221" s="121">
        <v>0</v>
      </c>
      <c r="DM221" s="121">
        <v>0</v>
      </c>
      <c r="DN221" s="121">
        <v>0</v>
      </c>
      <c r="DO221" s="121">
        <v>0</v>
      </c>
      <c r="DP221" s="121">
        <v>0</v>
      </c>
      <c r="DQ221" s="121">
        <v>0</v>
      </c>
    </row>
    <row r="222" spans="32:121" ht="15" customHeight="1">
      <c r="AF222" s="121" t="s">
        <v>141</v>
      </c>
      <c r="AG222" s="121">
        <f t="shared" ca="1" si="19"/>
        <v>0</v>
      </c>
      <c r="AH222" s="121">
        <v>0</v>
      </c>
      <c r="AI222" s="121">
        <v>0</v>
      </c>
      <c r="AJ222" s="121">
        <v>0</v>
      </c>
      <c r="AK222" s="121">
        <v>0</v>
      </c>
      <c r="AL222" s="121">
        <v>0</v>
      </c>
      <c r="AM222" s="121">
        <v>0</v>
      </c>
      <c r="AN222" s="121">
        <v>0</v>
      </c>
      <c r="AO222" s="121">
        <v>0</v>
      </c>
      <c r="AP222" s="121">
        <v>0</v>
      </c>
      <c r="AQ222" s="121">
        <v>0</v>
      </c>
      <c r="AR222" s="121">
        <v>0</v>
      </c>
      <c r="AS222" s="121">
        <v>0</v>
      </c>
      <c r="AT222" s="121">
        <v>0</v>
      </c>
      <c r="AU222" s="121">
        <v>0</v>
      </c>
      <c r="AV222" s="121">
        <v>0</v>
      </c>
      <c r="AW222" s="121">
        <v>0</v>
      </c>
      <c r="AX222" s="121">
        <v>0</v>
      </c>
      <c r="AY222" s="121">
        <v>0</v>
      </c>
      <c r="AZ222" s="121">
        <v>0</v>
      </c>
      <c r="BA222" s="121">
        <v>0</v>
      </c>
      <c r="BB222" s="121">
        <v>0</v>
      </c>
      <c r="BC222" s="121">
        <v>0</v>
      </c>
      <c r="BD222" s="121">
        <v>0</v>
      </c>
      <c r="BE222" s="121">
        <v>0</v>
      </c>
      <c r="BF222" s="121">
        <v>0</v>
      </c>
      <c r="BG222" s="121">
        <v>0</v>
      </c>
      <c r="BH222" s="121">
        <v>0</v>
      </c>
      <c r="BI222" s="121">
        <v>0</v>
      </c>
      <c r="BJ222" s="121">
        <v>0</v>
      </c>
      <c r="BK222" s="121">
        <v>0</v>
      </c>
      <c r="BL222" s="121">
        <v>0</v>
      </c>
      <c r="BM222" s="121">
        <v>0</v>
      </c>
      <c r="BN222" s="121">
        <v>0</v>
      </c>
      <c r="BO222" s="121">
        <v>0</v>
      </c>
      <c r="BP222" s="121">
        <v>0</v>
      </c>
      <c r="BQ222" s="121">
        <v>0</v>
      </c>
      <c r="BR222" s="121">
        <v>0</v>
      </c>
      <c r="BS222" s="121">
        <v>0</v>
      </c>
      <c r="BT222" s="121">
        <v>0</v>
      </c>
      <c r="BU222" s="121">
        <v>0</v>
      </c>
      <c r="BV222" s="121">
        <v>0</v>
      </c>
      <c r="BW222" s="121">
        <v>0</v>
      </c>
      <c r="BX222" s="121">
        <v>0</v>
      </c>
      <c r="BY222" s="121">
        <v>0</v>
      </c>
      <c r="BZ222" s="121">
        <v>0</v>
      </c>
      <c r="CA222" s="121">
        <v>0</v>
      </c>
      <c r="CB222" s="121">
        <v>0</v>
      </c>
      <c r="CC222" s="121">
        <v>0</v>
      </c>
      <c r="CD222" s="121">
        <v>0</v>
      </c>
      <c r="CE222" s="121">
        <v>0</v>
      </c>
      <c r="CF222" s="121">
        <v>0</v>
      </c>
      <c r="CG222" s="121">
        <v>0</v>
      </c>
      <c r="CH222" s="121">
        <v>0</v>
      </c>
      <c r="CI222" s="121">
        <v>0</v>
      </c>
      <c r="CJ222" s="121">
        <v>0</v>
      </c>
      <c r="CK222" s="121">
        <v>0</v>
      </c>
      <c r="CL222" s="121">
        <v>0</v>
      </c>
      <c r="CM222" s="121">
        <v>0</v>
      </c>
      <c r="CN222" s="121">
        <v>0</v>
      </c>
      <c r="CO222" s="121">
        <v>0</v>
      </c>
      <c r="CP222" s="121">
        <v>0</v>
      </c>
      <c r="CQ222" s="121">
        <v>0</v>
      </c>
      <c r="CR222" s="121">
        <v>0</v>
      </c>
      <c r="CS222" s="121">
        <v>0</v>
      </c>
      <c r="CT222" s="121">
        <v>0</v>
      </c>
      <c r="CU222" s="121">
        <v>0</v>
      </c>
      <c r="CV222" s="121">
        <v>0</v>
      </c>
      <c r="CW222" s="121">
        <v>0</v>
      </c>
      <c r="CX222" s="121">
        <v>0</v>
      </c>
      <c r="CY222" s="121">
        <v>0</v>
      </c>
      <c r="CZ222" s="121">
        <v>0</v>
      </c>
      <c r="DA222" s="121">
        <v>0</v>
      </c>
      <c r="DB222" s="121">
        <v>0</v>
      </c>
      <c r="DC222" s="121">
        <v>0</v>
      </c>
      <c r="DD222" s="121">
        <v>0</v>
      </c>
      <c r="DE222" s="121">
        <v>0</v>
      </c>
      <c r="DF222" s="121">
        <v>0</v>
      </c>
      <c r="DG222" s="121">
        <v>0</v>
      </c>
      <c r="DH222" s="121">
        <v>0</v>
      </c>
      <c r="DI222" s="121">
        <v>0</v>
      </c>
      <c r="DJ222" s="121">
        <v>0</v>
      </c>
      <c r="DK222" s="121">
        <v>0</v>
      </c>
      <c r="DL222" s="121">
        <v>0</v>
      </c>
      <c r="DM222" s="121">
        <v>0</v>
      </c>
      <c r="DN222" s="121">
        <v>0</v>
      </c>
      <c r="DO222" s="121">
        <v>0</v>
      </c>
      <c r="DP222" s="121">
        <v>0</v>
      </c>
      <c r="DQ222" s="121">
        <v>0</v>
      </c>
    </row>
    <row r="223" spans="32:121" ht="15" customHeight="1">
      <c r="AF223" s="121" t="s">
        <v>142</v>
      </c>
      <c r="AG223" s="121">
        <f t="shared" ca="1" si="19"/>
        <v>0</v>
      </c>
      <c r="AH223" s="121">
        <v>0</v>
      </c>
      <c r="AI223" s="121">
        <v>0</v>
      </c>
      <c r="AJ223" s="121">
        <v>0</v>
      </c>
      <c r="AK223" s="121">
        <v>0</v>
      </c>
      <c r="AL223" s="121">
        <v>0</v>
      </c>
      <c r="AM223" s="121">
        <v>0</v>
      </c>
      <c r="AN223" s="121">
        <v>0</v>
      </c>
      <c r="AO223" s="121">
        <v>0</v>
      </c>
      <c r="AP223" s="121">
        <v>0</v>
      </c>
      <c r="AQ223" s="121">
        <v>0</v>
      </c>
      <c r="AR223" s="121">
        <v>0</v>
      </c>
      <c r="AS223" s="121">
        <v>0</v>
      </c>
      <c r="AT223" s="121">
        <v>0</v>
      </c>
      <c r="AU223" s="121">
        <v>0</v>
      </c>
      <c r="AV223" s="121">
        <v>0</v>
      </c>
      <c r="AW223" s="121">
        <v>0</v>
      </c>
      <c r="AX223" s="121">
        <v>0</v>
      </c>
      <c r="AY223" s="121">
        <v>0</v>
      </c>
      <c r="AZ223" s="121">
        <v>0</v>
      </c>
      <c r="BA223" s="121">
        <v>0</v>
      </c>
      <c r="BB223" s="121">
        <v>0</v>
      </c>
      <c r="BC223" s="121">
        <v>0</v>
      </c>
      <c r="BD223" s="121">
        <v>0</v>
      </c>
      <c r="BE223" s="121">
        <v>0</v>
      </c>
      <c r="BF223" s="121">
        <v>0</v>
      </c>
      <c r="BG223" s="121">
        <v>0</v>
      </c>
      <c r="BH223" s="121">
        <v>0</v>
      </c>
      <c r="BI223" s="121">
        <v>0</v>
      </c>
      <c r="BJ223" s="121">
        <v>0</v>
      </c>
      <c r="BK223" s="121">
        <v>0</v>
      </c>
      <c r="BL223" s="121">
        <v>0</v>
      </c>
      <c r="BM223" s="121">
        <v>0</v>
      </c>
      <c r="BN223" s="121">
        <v>0</v>
      </c>
      <c r="BO223" s="121">
        <v>0</v>
      </c>
      <c r="BP223" s="121">
        <v>0</v>
      </c>
      <c r="BQ223" s="121">
        <v>0</v>
      </c>
      <c r="BR223" s="121">
        <v>0</v>
      </c>
      <c r="BS223" s="121">
        <v>0</v>
      </c>
      <c r="BT223" s="121">
        <v>0</v>
      </c>
      <c r="BU223" s="121">
        <v>0</v>
      </c>
      <c r="BV223" s="121">
        <v>0</v>
      </c>
      <c r="BW223" s="121">
        <v>0</v>
      </c>
      <c r="BX223" s="121">
        <v>0</v>
      </c>
      <c r="BY223" s="121">
        <v>0</v>
      </c>
      <c r="BZ223" s="121">
        <v>0</v>
      </c>
      <c r="CA223" s="121">
        <v>0</v>
      </c>
      <c r="CB223" s="121">
        <v>0</v>
      </c>
      <c r="CC223" s="121">
        <v>0</v>
      </c>
      <c r="CD223" s="121">
        <v>0</v>
      </c>
      <c r="CE223" s="121">
        <v>0</v>
      </c>
      <c r="CF223" s="121">
        <v>0</v>
      </c>
      <c r="CG223" s="121">
        <v>0</v>
      </c>
      <c r="CH223" s="121">
        <v>0</v>
      </c>
      <c r="CI223" s="121">
        <v>0</v>
      </c>
      <c r="CJ223" s="121">
        <v>0</v>
      </c>
      <c r="CK223" s="121">
        <v>0</v>
      </c>
      <c r="CL223" s="121">
        <v>0</v>
      </c>
      <c r="CM223" s="121">
        <v>0</v>
      </c>
      <c r="CN223" s="121">
        <v>0</v>
      </c>
      <c r="CO223" s="121">
        <v>0</v>
      </c>
      <c r="CP223" s="121">
        <v>0</v>
      </c>
      <c r="CQ223" s="121">
        <v>0</v>
      </c>
      <c r="CR223" s="121">
        <v>0</v>
      </c>
      <c r="CS223" s="121">
        <v>0</v>
      </c>
      <c r="CT223" s="121">
        <v>0</v>
      </c>
      <c r="CU223" s="121">
        <v>0</v>
      </c>
      <c r="CV223" s="121">
        <v>0</v>
      </c>
      <c r="CW223" s="121">
        <v>0</v>
      </c>
      <c r="CX223" s="121">
        <v>0</v>
      </c>
      <c r="CY223" s="121">
        <v>0</v>
      </c>
      <c r="CZ223" s="121">
        <v>0</v>
      </c>
      <c r="DA223" s="121">
        <v>0</v>
      </c>
      <c r="DB223" s="121">
        <v>0</v>
      </c>
      <c r="DC223" s="121">
        <v>0</v>
      </c>
      <c r="DD223" s="121">
        <v>0</v>
      </c>
      <c r="DE223" s="121">
        <v>0</v>
      </c>
      <c r="DF223" s="121">
        <v>0</v>
      </c>
      <c r="DG223" s="121">
        <v>0</v>
      </c>
      <c r="DH223" s="121">
        <v>0</v>
      </c>
      <c r="DI223" s="121">
        <v>0</v>
      </c>
      <c r="DJ223" s="121">
        <v>0</v>
      </c>
      <c r="DK223" s="121">
        <v>0</v>
      </c>
      <c r="DL223" s="121">
        <v>0</v>
      </c>
      <c r="DM223" s="121">
        <v>0</v>
      </c>
      <c r="DN223" s="121">
        <v>0</v>
      </c>
      <c r="DO223" s="121">
        <v>0</v>
      </c>
      <c r="DP223" s="121">
        <v>0</v>
      </c>
      <c r="DQ223" s="121">
        <v>0</v>
      </c>
    </row>
    <row r="224" spans="32:121" ht="15" customHeight="1">
      <c r="AF224" s="121" t="s">
        <v>143</v>
      </c>
      <c r="AG224" s="121">
        <f t="shared" ca="1" si="19"/>
        <v>0</v>
      </c>
      <c r="AH224" s="121">
        <v>0</v>
      </c>
      <c r="AI224" s="121">
        <v>0</v>
      </c>
      <c r="AJ224" s="121">
        <v>0</v>
      </c>
      <c r="AK224" s="121">
        <v>0</v>
      </c>
      <c r="AL224" s="121">
        <v>0</v>
      </c>
      <c r="AM224" s="121">
        <v>0</v>
      </c>
      <c r="AN224" s="121">
        <v>0</v>
      </c>
      <c r="AO224" s="121">
        <v>0</v>
      </c>
      <c r="AP224" s="121">
        <v>0</v>
      </c>
      <c r="AQ224" s="121">
        <v>0</v>
      </c>
      <c r="AR224" s="121">
        <v>0</v>
      </c>
      <c r="AS224" s="121">
        <v>0</v>
      </c>
      <c r="AT224" s="121">
        <v>0</v>
      </c>
      <c r="AU224" s="121">
        <v>0</v>
      </c>
      <c r="AV224" s="121">
        <v>0</v>
      </c>
      <c r="AW224" s="121">
        <v>0</v>
      </c>
      <c r="AX224" s="121">
        <v>0</v>
      </c>
      <c r="AY224" s="121">
        <v>0</v>
      </c>
      <c r="AZ224" s="121">
        <v>0</v>
      </c>
      <c r="BA224" s="121">
        <v>0</v>
      </c>
      <c r="BB224" s="121">
        <v>0</v>
      </c>
      <c r="BC224" s="121">
        <v>0</v>
      </c>
      <c r="BD224" s="121">
        <v>0</v>
      </c>
      <c r="BE224" s="121">
        <v>0</v>
      </c>
      <c r="BF224" s="121">
        <v>0</v>
      </c>
      <c r="BG224" s="121">
        <v>0</v>
      </c>
      <c r="BH224" s="121">
        <v>0</v>
      </c>
      <c r="BI224" s="121">
        <v>0</v>
      </c>
      <c r="BJ224" s="121">
        <v>0</v>
      </c>
      <c r="BK224" s="121">
        <v>0</v>
      </c>
      <c r="BL224" s="121">
        <v>0</v>
      </c>
      <c r="BM224" s="121">
        <v>0</v>
      </c>
      <c r="BN224" s="121">
        <v>0</v>
      </c>
      <c r="BO224" s="121">
        <v>0</v>
      </c>
      <c r="BP224" s="121">
        <v>0</v>
      </c>
      <c r="BQ224" s="121">
        <v>0</v>
      </c>
      <c r="BR224" s="121">
        <v>0</v>
      </c>
      <c r="BS224" s="121">
        <v>0</v>
      </c>
      <c r="BT224" s="121">
        <v>0</v>
      </c>
      <c r="BU224" s="121">
        <v>0</v>
      </c>
      <c r="BV224" s="121">
        <v>0</v>
      </c>
      <c r="BW224" s="121">
        <v>0</v>
      </c>
      <c r="BX224" s="121">
        <v>0</v>
      </c>
      <c r="BY224" s="121">
        <v>0</v>
      </c>
      <c r="BZ224" s="121">
        <v>0</v>
      </c>
      <c r="CA224" s="121">
        <v>0</v>
      </c>
      <c r="CB224" s="121">
        <v>0</v>
      </c>
      <c r="CC224" s="121">
        <v>0</v>
      </c>
      <c r="CD224" s="121">
        <v>0</v>
      </c>
      <c r="CE224" s="121">
        <v>0</v>
      </c>
      <c r="CF224" s="121">
        <v>0</v>
      </c>
      <c r="CG224" s="121">
        <v>0</v>
      </c>
      <c r="CH224" s="121">
        <v>0</v>
      </c>
      <c r="CI224" s="121">
        <v>0</v>
      </c>
      <c r="CJ224" s="121">
        <v>0</v>
      </c>
      <c r="CK224" s="121">
        <v>0</v>
      </c>
      <c r="CL224" s="121">
        <v>0</v>
      </c>
      <c r="CM224" s="121">
        <v>0</v>
      </c>
      <c r="CN224" s="121">
        <v>0</v>
      </c>
      <c r="CO224" s="121">
        <v>0</v>
      </c>
      <c r="CP224" s="121">
        <v>0</v>
      </c>
      <c r="CQ224" s="121">
        <v>0</v>
      </c>
      <c r="CR224" s="121">
        <v>0</v>
      </c>
      <c r="CS224" s="121">
        <v>0</v>
      </c>
      <c r="CT224" s="121">
        <v>0</v>
      </c>
      <c r="CU224" s="121">
        <v>0</v>
      </c>
      <c r="CV224" s="121">
        <v>0</v>
      </c>
      <c r="CW224" s="121">
        <v>0</v>
      </c>
      <c r="CX224" s="121">
        <v>0</v>
      </c>
      <c r="CY224" s="121">
        <v>0</v>
      </c>
      <c r="CZ224" s="121">
        <v>0</v>
      </c>
      <c r="DA224" s="121">
        <v>0</v>
      </c>
      <c r="DB224" s="121">
        <v>0</v>
      </c>
      <c r="DC224" s="121">
        <v>0</v>
      </c>
      <c r="DD224" s="121">
        <v>0</v>
      </c>
      <c r="DE224" s="121">
        <v>0</v>
      </c>
      <c r="DF224" s="121">
        <v>0</v>
      </c>
      <c r="DG224" s="121">
        <v>0</v>
      </c>
      <c r="DH224" s="121">
        <v>0</v>
      </c>
      <c r="DI224" s="121">
        <v>0</v>
      </c>
      <c r="DJ224" s="121">
        <v>0</v>
      </c>
      <c r="DK224" s="121">
        <v>0</v>
      </c>
      <c r="DL224" s="121">
        <v>0</v>
      </c>
      <c r="DM224" s="121">
        <v>0</v>
      </c>
      <c r="DN224" s="121">
        <v>0</v>
      </c>
      <c r="DO224" s="121">
        <v>0</v>
      </c>
      <c r="DP224" s="121">
        <v>0</v>
      </c>
      <c r="DQ224" s="121">
        <v>0</v>
      </c>
    </row>
    <row r="225" spans="31:121" ht="15" customHeight="1">
      <c r="AF225" s="121" t="s">
        <v>144</v>
      </c>
      <c r="AG225" s="121">
        <f t="shared" ca="1" si="19"/>
        <v>0</v>
      </c>
      <c r="AH225" s="121">
        <v>0</v>
      </c>
      <c r="AI225" s="121">
        <v>0</v>
      </c>
      <c r="AJ225" s="121">
        <v>0</v>
      </c>
      <c r="AK225" s="121">
        <v>0</v>
      </c>
      <c r="AL225" s="121">
        <v>0</v>
      </c>
      <c r="AM225" s="121">
        <v>0</v>
      </c>
      <c r="AN225" s="121">
        <v>0</v>
      </c>
      <c r="AO225" s="121">
        <v>0</v>
      </c>
      <c r="AP225" s="121">
        <v>0</v>
      </c>
      <c r="AQ225" s="121">
        <v>0</v>
      </c>
      <c r="AR225" s="121">
        <v>0</v>
      </c>
      <c r="AS225" s="121">
        <v>0</v>
      </c>
      <c r="AT225" s="121">
        <v>0</v>
      </c>
      <c r="AU225" s="121">
        <v>0</v>
      </c>
      <c r="AV225" s="121">
        <v>0</v>
      </c>
      <c r="AW225" s="121">
        <v>0</v>
      </c>
      <c r="AX225" s="121">
        <v>0</v>
      </c>
      <c r="AY225" s="121">
        <v>0</v>
      </c>
      <c r="AZ225" s="121">
        <v>0</v>
      </c>
      <c r="BA225" s="121">
        <v>0</v>
      </c>
      <c r="BB225" s="121">
        <v>0</v>
      </c>
      <c r="BC225" s="121">
        <v>0</v>
      </c>
      <c r="BD225" s="121">
        <v>0</v>
      </c>
      <c r="BE225" s="121">
        <v>0</v>
      </c>
      <c r="BF225" s="121">
        <v>0</v>
      </c>
      <c r="BG225" s="121">
        <v>0</v>
      </c>
      <c r="BH225" s="121">
        <v>0</v>
      </c>
      <c r="BI225" s="121">
        <v>0</v>
      </c>
      <c r="BJ225" s="121">
        <v>0</v>
      </c>
      <c r="BK225" s="121">
        <v>0</v>
      </c>
      <c r="BL225" s="121">
        <v>0</v>
      </c>
      <c r="BM225" s="121">
        <v>0</v>
      </c>
      <c r="BN225" s="121">
        <v>0</v>
      </c>
      <c r="BO225" s="121">
        <v>0</v>
      </c>
      <c r="BP225" s="121">
        <v>0</v>
      </c>
      <c r="BQ225" s="121">
        <v>0</v>
      </c>
      <c r="BR225" s="121">
        <v>0</v>
      </c>
      <c r="BS225" s="121">
        <v>0</v>
      </c>
      <c r="BT225" s="121">
        <v>0</v>
      </c>
      <c r="BU225" s="121">
        <v>0</v>
      </c>
      <c r="BV225" s="121">
        <v>0</v>
      </c>
      <c r="BW225" s="121">
        <v>0</v>
      </c>
      <c r="BX225" s="121">
        <v>0</v>
      </c>
      <c r="BY225" s="121">
        <v>0</v>
      </c>
      <c r="BZ225" s="121">
        <v>0</v>
      </c>
      <c r="CA225" s="121">
        <v>0</v>
      </c>
      <c r="CB225" s="121">
        <v>0</v>
      </c>
      <c r="CC225" s="121">
        <v>0</v>
      </c>
      <c r="CD225" s="121">
        <v>0</v>
      </c>
      <c r="CE225" s="121">
        <v>0</v>
      </c>
      <c r="CF225" s="121">
        <v>0</v>
      </c>
      <c r="CG225" s="121">
        <v>0</v>
      </c>
      <c r="CH225" s="121">
        <v>0</v>
      </c>
      <c r="CI225" s="121">
        <v>0</v>
      </c>
      <c r="CJ225" s="121">
        <v>0</v>
      </c>
      <c r="CK225" s="121">
        <v>0</v>
      </c>
      <c r="CL225" s="121">
        <v>0</v>
      </c>
      <c r="CM225" s="121">
        <v>0</v>
      </c>
      <c r="CN225" s="121">
        <v>0</v>
      </c>
      <c r="CO225" s="121">
        <v>0</v>
      </c>
      <c r="CP225" s="121">
        <v>0</v>
      </c>
      <c r="CQ225" s="121">
        <v>0</v>
      </c>
      <c r="CR225" s="121">
        <v>0</v>
      </c>
      <c r="CS225" s="121">
        <v>0</v>
      </c>
      <c r="CT225" s="121">
        <v>0</v>
      </c>
      <c r="CU225" s="121">
        <v>0</v>
      </c>
      <c r="CV225" s="121">
        <v>0</v>
      </c>
      <c r="CW225" s="121">
        <v>0</v>
      </c>
      <c r="CX225" s="121">
        <v>0</v>
      </c>
      <c r="CY225" s="121">
        <v>0</v>
      </c>
      <c r="CZ225" s="121">
        <v>0</v>
      </c>
      <c r="DA225" s="121">
        <v>0</v>
      </c>
      <c r="DB225" s="121">
        <v>0</v>
      </c>
      <c r="DC225" s="121">
        <v>0</v>
      </c>
      <c r="DD225" s="121">
        <v>0</v>
      </c>
      <c r="DE225" s="121">
        <v>0</v>
      </c>
      <c r="DF225" s="121">
        <v>0</v>
      </c>
      <c r="DG225" s="121">
        <v>0</v>
      </c>
      <c r="DH225" s="121">
        <v>0</v>
      </c>
      <c r="DI225" s="121">
        <v>0</v>
      </c>
      <c r="DJ225" s="121">
        <v>0</v>
      </c>
      <c r="DK225" s="121">
        <v>0</v>
      </c>
      <c r="DL225" s="121">
        <v>0</v>
      </c>
      <c r="DM225" s="121">
        <v>0</v>
      </c>
      <c r="DN225" s="121">
        <v>0</v>
      </c>
      <c r="DO225" s="121">
        <v>0</v>
      </c>
      <c r="DP225" s="121">
        <v>0</v>
      </c>
      <c r="DQ225" s="121">
        <v>0</v>
      </c>
    </row>
    <row r="226" spans="31:121" ht="15" customHeight="1">
      <c r="AF226" s="121" t="s">
        <v>145</v>
      </c>
      <c r="AG226" s="121">
        <f t="shared" ca="1" si="19"/>
        <v>0</v>
      </c>
      <c r="AH226" s="121">
        <v>0</v>
      </c>
      <c r="AI226" s="121">
        <v>0</v>
      </c>
      <c r="AJ226" s="121">
        <v>0</v>
      </c>
      <c r="AK226" s="121">
        <v>0</v>
      </c>
      <c r="AL226" s="121">
        <v>0</v>
      </c>
      <c r="AM226" s="121">
        <v>0</v>
      </c>
      <c r="AN226" s="121">
        <v>0</v>
      </c>
      <c r="AO226" s="121">
        <v>0</v>
      </c>
      <c r="AP226" s="121">
        <v>0</v>
      </c>
      <c r="AQ226" s="121">
        <v>0</v>
      </c>
      <c r="AR226" s="121">
        <v>0</v>
      </c>
      <c r="AS226" s="121">
        <v>0</v>
      </c>
      <c r="AT226" s="121">
        <v>0</v>
      </c>
      <c r="AU226" s="121">
        <v>0</v>
      </c>
      <c r="AV226" s="121">
        <v>0</v>
      </c>
      <c r="AW226" s="121">
        <v>0</v>
      </c>
      <c r="AX226" s="121">
        <v>0</v>
      </c>
      <c r="AY226" s="121">
        <v>0</v>
      </c>
      <c r="AZ226" s="121">
        <v>0</v>
      </c>
      <c r="BA226" s="121">
        <v>0</v>
      </c>
      <c r="BB226" s="121">
        <v>0</v>
      </c>
      <c r="BC226" s="121">
        <v>0</v>
      </c>
      <c r="BD226" s="121">
        <v>0</v>
      </c>
      <c r="BE226" s="121">
        <v>0</v>
      </c>
      <c r="BF226" s="121">
        <v>0</v>
      </c>
      <c r="BG226" s="121">
        <v>0</v>
      </c>
      <c r="BH226" s="121">
        <v>0</v>
      </c>
      <c r="BI226" s="121">
        <v>0</v>
      </c>
      <c r="BJ226" s="121">
        <v>0</v>
      </c>
      <c r="BK226" s="121">
        <v>0</v>
      </c>
      <c r="BL226" s="121">
        <v>0</v>
      </c>
      <c r="BM226" s="121">
        <v>0</v>
      </c>
      <c r="BN226" s="121">
        <v>0</v>
      </c>
      <c r="BO226" s="121">
        <v>0</v>
      </c>
      <c r="BP226" s="121">
        <v>0</v>
      </c>
      <c r="BQ226" s="121">
        <v>0</v>
      </c>
      <c r="BR226" s="121">
        <v>0</v>
      </c>
      <c r="BS226" s="121">
        <v>0</v>
      </c>
      <c r="BT226" s="121">
        <v>0</v>
      </c>
      <c r="BU226" s="121">
        <v>0</v>
      </c>
      <c r="BV226" s="121">
        <v>0</v>
      </c>
      <c r="BW226" s="121">
        <v>0</v>
      </c>
      <c r="BX226" s="121">
        <v>0</v>
      </c>
      <c r="BY226" s="121">
        <v>0</v>
      </c>
      <c r="BZ226" s="121">
        <v>0</v>
      </c>
      <c r="CA226" s="121">
        <v>0</v>
      </c>
      <c r="CB226" s="121">
        <v>0</v>
      </c>
      <c r="CC226" s="121">
        <v>0</v>
      </c>
      <c r="CD226" s="121">
        <v>0</v>
      </c>
      <c r="CE226" s="121">
        <v>0</v>
      </c>
      <c r="CF226" s="121">
        <v>0</v>
      </c>
      <c r="CG226" s="121">
        <v>0</v>
      </c>
      <c r="CH226" s="121">
        <v>0</v>
      </c>
      <c r="CI226" s="121">
        <v>0</v>
      </c>
      <c r="CJ226" s="121">
        <v>0</v>
      </c>
      <c r="CK226" s="121">
        <v>0</v>
      </c>
      <c r="CL226" s="121">
        <v>0</v>
      </c>
      <c r="CM226" s="121">
        <v>0</v>
      </c>
      <c r="CN226" s="121">
        <v>0</v>
      </c>
      <c r="CO226" s="121">
        <v>0</v>
      </c>
      <c r="CP226" s="121">
        <v>0</v>
      </c>
      <c r="CQ226" s="121">
        <v>0</v>
      </c>
      <c r="CR226" s="121">
        <v>0</v>
      </c>
      <c r="CS226" s="121">
        <v>0</v>
      </c>
      <c r="CT226" s="121">
        <v>0</v>
      </c>
      <c r="CU226" s="121">
        <v>0</v>
      </c>
      <c r="CV226" s="121">
        <v>0</v>
      </c>
      <c r="CW226" s="121">
        <v>0</v>
      </c>
      <c r="CX226" s="121">
        <v>0</v>
      </c>
      <c r="CY226" s="121">
        <v>0</v>
      </c>
      <c r="CZ226" s="121">
        <v>0</v>
      </c>
      <c r="DA226" s="121">
        <v>0</v>
      </c>
      <c r="DB226" s="121">
        <v>0</v>
      </c>
      <c r="DC226" s="121">
        <v>0</v>
      </c>
      <c r="DD226" s="121">
        <v>0</v>
      </c>
      <c r="DE226" s="121">
        <v>0</v>
      </c>
      <c r="DF226" s="121">
        <v>0</v>
      </c>
      <c r="DG226" s="121">
        <v>0</v>
      </c>
      <c r="DH226" s="121">
        <v>0</v>
      </c>
      <c r="DI226" s="121">
        <v>0</v>
      </c>
      <c r="DJ226" s="121">
        <v>0</v>
      </c>
      <c r="DK226" s="121">
        <v>0</v>
      </c>
      <c r="DL226" s="121">
        <v>0</v>
      </c>
      <c r="DM226" s="121">
        <v>0</v>
      </c>
      <c r="DN226" s="121">
        <v>0</v>
      </c>
      <c r="DO226" s="121">
        <v>0</v>
      </c>
      <c r="DP226" s="121">
        <v>0</v>
      </c>
      <c r="DQ226" s="121">
        <v>0</v>
      </c>
    </row>
    <row r="227" spans="31:121" ht="15" customHeight="1">
      <c r="AF227" s="121" t="s">
        <v>146</v>
      </c>
      <c r="AG227" s="121">
        <f t="shared" ca="1" si="19"/>
        <v>0</v>
      </c>
      <c r="AH227" s="121">
        <v>0</v>
      </c>
      <c r="AI227" s="121">
        <v>0</v>
      </c>
      <c r="AJ227" s="121">
        <v>0</v>
      </c>
      <c r="AK227" s="121">
        <v>0</v>
      </c>
      <c r="AL227" s="121">
        <v>0</v>
      </c>
      <c r="AM227" s="121">
        <v>0</v>
      </c>
      <c r="AN227" s="121">
        <v>0</v>
      </c>
      <c r="AO227" s="121">
        <v>0</v>
      </c>
      <c r="AP227" s="121">
        <v>0</v>
      </c>
      <c r="AQ227" s="121">
        <v>0</v>
      </c>
      <c r="AR227" s="121">
        <v>0</v>
      </c>
      <c r="AS227" s="121">
        <v>0</v>
      </c>
      <c r="AT227" s="121">
        <v>0</v>
      </c>
      <c r="AU227" s="121">
        <v>0</v>
      </c>
      <c r="AV227" s="121">
        <v>0</v>
      </c>
      <c r="AW227" s="121">
        <v>0</v>
      </c>
      <c r="AX227" s="121">
        <v>0</v>
      </c>
      <c r="AY227" s="121">
        <v>0</v>
      </c>
      <c r="AZ227" s="121">
        <v>0</v>
      </c>
      <c r="BA227" s="121">
        <v>0</v>
      </c>
      <c r="BB227" s="121">
        <v>0</v>
      </c>
      <c r="BC227" s="121">
        <v>0</v>
      </c>
      <c r="BD227" s="121">
        <v>0</v>
      </c>
      <c r="BE227" s="121">
        <v>0</v>
      </c>
      <c r="BF227" s="121">
        <v>0</v>
      </c>
      <c r="BG227" s="121">
        <v>0</v>
      </c>
      <c r="BH227" s="121">
        <v>0</v>
      </c>
      <c r="BI227" s="121">
        <v>0</v>
      </c>
      <c r="BJ227" s="121">
        <v>0</v>
      </c>
      <c r="BK227" s="121">
        <v>0</v>
      </c>
      <c r="BL227" s="121">
        <v>0</v>
      </c>
      <c r="BM227" s="121">
        <v>0</v>
      </c>
      <c r="BN227" s="121">
        <v>0</v>
      </c>
      <c r="BO227" s="121">
        <v>0</v>
      </c>
      <c r="BP227" s="121">
        <v>0</v>
      </c>
      <c r="BQ227" s="121">
        <v>0</v>
      </c>
      <c r="BR227" s="121">
        <v>0</v>
      </c>
      <c r="BS227" s="121">
        <v>0</v>
      </c>
      <c r="BT227" s="121">
        <v>0</v>
      </c>
      <c r="BU227" s="121">
        <v>0</v>
      </c>
      <c r="BV227" s="121">
        <v>0</v>
      </c>
      <c r="BW227" s="121">
        <v>0</v>
      </c>
      <c r="BX227" s="121">
        <v>0</v>
      </c>
      <c r="BY227" s="121">
        <v>0</v>
      </c>
      <c r="BZ227" s="121">
        <v>0</v>
      </c>
      <c r="CA227" s="121">
        <v>0</v>
      </c>
      <c r="CB227" s="121">
        <v>0</v>
      </c>
      <c r="CC227" s="121">
        <v>0</v>
      </c>
      <c r="CD227" s="121">
        <v>0</v>
      </c>
      <c r="CE227" s="121">
        <v>0</v>
      </c>
      <c r="CF227" s="121">
        <v>0</v>
      </c>
      <c r="CG227" s="121">
        <v>0</v>
      </c>
      <c r="CH227" s="121">
        <v>0</v>
      </c>
      <c r="CI227" s="121">
        <v>0</v>
      </c>
      <c r="CJ227" s="121">
        <v>0</v>
      </c>
      <c r="CK227" s="121">
        <v>0</v>
      </c>
      <c r="CL227" s="121">
        <v>0</v>
      </c>
      <c r="CM227" s="121">
        <v>0</v>
      </c>
      <c r="CN227" s="121">
        <v>0</v>
      </c>
      <c r="CO227" s="121">
        <v>0</v>
      </c>
      <c r="CP227" s="121">
        <v>0</v>
      </c>
      <c r="CQ227" s="121">
        <v>0</v>
      </c>
      <c r="CR227" s="121">
        <v>0</v>
      </c>
      <c r="CS227" s="121">
        <v>0</v>
      </c>
      <c r="CT227" s="121">
        <v>0</v>
      </c>
      <c r="CU227" s="121">
        <v>0</v>
      </c>
      <c r="CV227" s="121">
        <v>0</v>
      </c>
      <c r="CW227" s="121">
        <v>0</v>
      </c>
      <c r="CX227" s="121">
        <v>0</v>
      </c>
      <c r="CY227" s="121">
        <v>0</v>
      </c>
      <c r="CZ227" s="121">
        <v>0</v>
      </c>
      <c r="DA227" s="121">
        <v>0</v>
      </c>
      <c r="DB227" s="121">
        <v>0</v>
      </c>
      <c r="DC227" s="121">
        <v>0</v>
      </c>
      <c r="DD227" s="121">
        <v>0</v>
      </c>
      <c r="DE227" s="121">
        <v>0</v>
      </c>
      <c r="DF227" s="121">
        <v>0</v>
      </c>
      <c r="DG227" s="121">
        <v>0</v>
      </c>
      <c r="DH227" s="121">
        <v>0</v>
      </c>
      <c r="DI227" s="121">
        <v>0</v>
      </c>
      <c r="DJ227" s="121">
        <v>0</v>
      </c>
      <c r="DK227" s="121">
        <v>0</v>
      </c>
      <c r="DL227" s="121">
        <v>0</v>
      </c>
      <c r="DM227" s="121">
        <v>0</v>
      </c>
      <c r="DN227" s="121">
        <v>0</v>
      </c>
      <c r="DO227" s="121">
        <v>0</v>
      </c>
      <c r="DP227" s="121">
        <v>0</v>
      </c>
      <c r="DQ227" s="121">
        <v>0</v>
      </c>
    </row>
    <row r="228" spans="31:121" ht="15" customHeight="1">
      <c r="AF228" s="121" t="s">
        <v>147</v>
      </c>
      <c r="AG228" s="121">
        <f t="shared" ca="1" si="19"/>
        <v>0</v>
      </c>
      <c r="AH228" s="121">
        <v>0</v>
      </c>
      <c r="AI228" s="121">
        <v>0</v>
      </c>
      <c r="AJ228" s="121">
        <v>0</v>
      </c>
      <c r="AK228" s="121">
        <v>0</v>
      </c>
      <c r="AL228" s="121">
        <v>0</v>
      </c>
      <c r="AM228" s="121">
        <v>0</v>
      </c>
      <c r="AN228" s="121">
        <v>0</v>
      </c>
      <c r="AO228" s="121">
        <v>0</v>
      </c>
      <c r="AP228" s="121">
        <v>0</v>
      </c>
      <c r="AQ228" s="121">
        <v>0</v>
      </c>
      <c r="AR228" s="121">
        <v>0</v>
      </c>
      <c r="AS228" s="121">
        <v>0</v>
      </c>
      <c r="AT228" s="121">
        <v>0</v>
      </c>
      <c r="AU228" s="121">
        <v>0</v>
      </c>
      <c r="AV228" s="121">
        <v>0</v>
      </c>
      <c r="AW228" s="121">
        <v>0</v>
      </c>
      <c r="AX228" s="121">
        <v>0</v>
      </c>
      <c r="AY228" s="121">
        <v>0</v>
      </c>
      <c r="AZ228" s="121">
        <v>0</v>
      </c>
      <c r="BA228" s="121">
        <v>0</v>
      </c>
      <c r="BB228" s="121">
        <v>0</v>
      </c>
      <c r="BC228" s="121">
        <v>0</v>
      </c>
      <c r="BD228" s="121">
        <v>0</v>
      </c>
      <c r="BE228" s="121">
        <v>0</v>
      </c>
      <c r="BF228" s="121">
        <v>0</v>
      </c>
      <c r="BG228" s="121">
        <v>0</v>
      </c>
      <c r="BH228" s="121">
        <v>0</v>
      </c>
      <c r="BI228" s="121">
        <v>0</v>
      </c>
      <c r="BJ228" s="121">
        <v>0</v>
      </c>
      <c r="BK228" s="121">
        <v>0</v>
      </c>
      <c r="BL228" s="121">
        <v>0</v>
      </c>
      <c r="BM228" s="121">
        <v>0</v>
      </c>
      <c r="BN228" s="121">
        <v>0</v>
      </c>
      <c r="BO228" s="121">
        <v>0</v>
      </c>
      <c r="BP228" s="121">
        <v>0</v>
      </c>
      <c r="BQ228" s="121">
        <v>0</v>
      </c>
      <c r="BR228" s="121">
        <v>0</v>
      </c>
      <c r="BS228" s="121">
        <v>0</v>
      </c>
      <c r="BT228" s="121">
        <v>0</v>
      </c>
      <c r="BU228" s="121">
        <v>0</v>
      </c>
      <c r="BV228" s="121">
        <v>0</v>
      </c>
      <c r="BW228" s="121">
        <v>0</v>
      </c>
      <c r="BX228" s="121">
        <v>0</v>
      </c>
      <c r="BY228" s="121">
        <v>0</v>
      </c>
      <c r="BZ228" s="121">
        <v>0</v>
      </c>
      <c r="CA228" s="121">
        <v>0</v>
      </c>
      <c r="CB228" s="121">
        <v>0</v>
      </c>
      <c r="CC228" s="121">
        <v>0</v>
      </c>
      <c r="CD228" s="121">
        <v>0</v>
      </c>
      <c r="CE228" s="121">
        <v>0</v>
      </c>
      <c r="CF228" s="121">
        <v>0</v>
      </c>
      <c r="CG228" s="121">
        <v>0</v>
      </c>
      <c r="CH228" s="121">
        <v>0</v>
      </c>
      <c r="CI228" s="121">
        <v>0</v>
      </c>
      <c r="CJ228" s="121">
        <v>0</v>
      </c>
      <c r="CK228" s="121">
        <v>0</v>
      </c>
      <c r="CL228" s="121">
        <v>0</v>
      </c>
      <c r="CM228" s="121">
        <v>0</v>
      </c>
      <c r="CN228" s="121">
        <v>0</v>
      </c>
      <c r="CO228" s="121">
        <v>0</v>
      </c>
      <c r="CP228" s="121">
        <v>0</v>
      </c>
      <c r="CQ228" s="121">
        <v>0</v>
      </c>
      <c r="CR228" s="121">
        <v>0</v>
      </c>
      <c r="CS228" s="121">
        <v>0</v>
      </c>
      <c r="CT228" s="121">
        <v>0</v>
      </c>
      <c r="CU228" s="121">
        <v>0</v>
      </c>
      <c r="CV228" s="121">
        <v>0</v>
      </c>
      <c r="CW228" s="121">
        <v>0</v>
      </c>
      <c r="CX228" s="121">
        <v>0</v>
      </c>
      <c r="CY228" s="121">
        <v>0</v>
      </c>
      <c r="CZ228" s="121">
        <v>0</v>
      </c>
      <c r="DA228" s="121">
        <v>0</v>
      </c>
      <c r="DB228" s="121">
        <v>0</v>
      </c>
      <c r="DC228" s="121">
        <v>0</v>
      </c>
      <c r="DD228" s="121">
        <v>0</v>
      </c>
      <c r="DE228" s="121">
        <v>0</v>
      </c>
      <c r="DF228" s="121">
        <v>0</v>
      </c>
      <c r="DG228" s="121">
        <v>0</v>
      </c>
      <c r="DH228" s="121">
        <v>0</v>
      </c>
      <c r="DI228" s="121">
        <v>0</v>
      </c>
      <c r="DJ228" s="121">
        <v>0</v>
      </c>
      <c r="DK228" s="121">
        <v>0</v>
      </c>
      <c r="DL228" s="121">
        <v>0</v>
      </c>
      <c r="DM228" s="121">
        <v>0</v>
      </c>
      <c r="DN228" s="121">
        <v>0</v>
      </c>
      <c r="DO228" s="121">
        <v>0</v>
      </c>
      <c r="DP228" s="121">
        <v>0</v>
      </c>
      <c r="DQ228" s="121">
        <v>0</v>
      </c>
    </row>
    <row r="229" spans="31:121" ht="15" customHeight="1">
      <c r="AF229" s="121" t="s">
        <v>121</v>
      </c>
      <c r="AG229" s="121">
        <f t="shared" ca="1" si="19"/>
        <v>0</v>
      </c>
      <c r="AH229" s="121">
        <v>0</v>
      </c>
      <c r="AI229" s="121">
        <v>0</v>
      </c>
      <c r="AJ229" s="121">
        <v>0</v>
      </c>
      <c r="AK229" s="121">
        <v>0</v>
      </c>
      <c r="AL229" s="121">
        <v>0</v>
      </c>
      <c r="AM229" s="121">
        <v>0</v>
      </c>
      <c r="AN229" s="121">
        <v>0</v>
      </c>
      <c r="AO229" s="121">
        <v>0</v>
      </c>
      <c r="AP229" s="121">
        <v>0</v>
      </c>
      <c r="AQ229" s="121">
        <v>0</v>
      </c>
      <c r="AR229" s="121">
        <v>0</v>
      </c>
      <c r="AS229" s="121">
        <v>0</v>
      </c>
      <c r="AT229" s="121">
        <v>0</v>
      </c>
      <c r="AU229" s="121">
        <v>0</v>
      </c>
      <c r="AV229" s="121">
        <v>0</v>
      </c>
      <c r="AW229" s="121">
        <v>0</v>
      </c>
      <c r="AX229" s="121">
        <v>0</v>
      </c>
      <c r="AY229" s="121">
        <v>0</v>
      </c>
      <c r="AZ229" s="121">
        <v>0</v>
      </c>
      <c r="BA229" s="121">
        <v>0</v>
      </c>
      <c r="BB229" s="121">
        <v>0</v>
      </c>
      <c r="BC229" s="121">
        <v>0</v>
      </c>
      <c r="BD229" s="121">
        <v>0</v>
      </c>
      <c r="BE229" s="121">
        <v>0</v>
      </c>
      <c r="BF229" s="121">
        <v>0</v>
      </c>
      <c r="BG229" s="121">
        <v>0</v>
      </c>
      <c r="BH229" s="121">
        <v>0</v>
      </c>
      <c r="BI229" s="121">
        <v>0</v>
      </c>
      <c r="BJ229" s="121">
        <v>0</v>
      </c>
      <c r="BK229" s="121">
        <v>0</v>
      </c>
      <c r="BL229" s="121">
        <v>0</v>
      </c>
      <c r="BM229" s="121">
        <v>0</v>
      </c>
      <c r="BN229" s="121">
        <v>0</v>
      </c>
      <c r="BO229" s="121">
        <v>0</v>
      </c>
      <c r="BP229" s="121">
        <v>0</v>
      </c>
      <c r="BQ229" s="121">
        <v>0</v>
      </c>
      <c r="BR229" s="121">
        <v>0</v>
      </c>
      <c r="BS229" s="121">
        <v>0</v>
      </c>
      <c r="BT229" s="121">
        <v>0</v>
      </c>
      <c r="BU229" s="121">
        <v>0</v>
      </c>
      <c r="BV229" s="121">
        <v>0</v>
      </c>
      <c r="BW229" s="121">
        <v>0</v>
      </c>
      <c r="BX229" s="121">
        <v>0</v>
      </c>
      <c r="BY229" s="121">
        <v>0</v>
      </c>
      <c r="BZ229" s="121">
        <v>0</v>
      </c>
      <c r="CA229" s="121">
        <v>0</v>
      </c>
      <c r="CB229" s="121">
        <v>0</v>
      </c>
      <c r="CC229" s="121">
        <v>0</v>
      </c>
      <c r="CD229" s="121">
        <v>0</v>
      </c>
      <c r="CE229" s="121">
        <v>0</v>
      </c>
      <c r="CF229" s="121">
        <v>0</v>
      </c>
      <c r="CG229" s="121">
        <v>0</v>
      </c>
      <c r="CH229" s="121">
        <v>0</v>
      </c>
      <c r="CI229" s="121">
        <v>0</v>
      </c>
      <c r="CJ229" s="121">
        <v>0</v>
      </c>
      <c r="CK229" s="121">
        <v>0</v>
      </c>
      <c r="CL229" s="121">
        <v>0</v>
      </c>
      <c r="CM229" s="121">
        <v>0</v>
      </c>
      <c r="CN229" s="121">
        <v>0</v>
      </c>
      <c r="CO229" s="121">
        <v>0</v>
      </c>
      <c r="CP229" s="121">
        <v>0</v>
      </c>
      <c r="CQ229" s="121">
        <v>0</v>
      </c>
      <c r="CR229" s="121">
        <v>0</v>
      </c>
      <c r="CS229" s="121">
        <v>0</v>
      </c>
      <c r="CT229" s="121">
        <v>0</v>
      </c>
      <c r="CU229" s="121">
        <v>0</v>
      </c>
      <c r="CV229" s="121">
        <v>0</v>
      </c>
      <c r="CW229" s="121">
        <v>0</v>
      </c>
      <c r="CX229" s="121">
        <v>0</v>
      </c>
      <c r="CY229" s="121">
        <v>0</v>
      </c>
      <c r="CZ229" s="121">
        <v>0</v>
      </c>
      <c r="DA229" s="121">
        <v>0</v>
      </c>
      <c r="DB229" s="121">
        <v>0</v>
      </c>
      <c r="DC229" s="121">
        <v>0</v>
      </c>
      <c r="DD229" s="121">
        <v>0</v>
      </c>
      <c r="DE229" s="121">
        <v>0</v>
      </c>
      <c r="DF229" s="121">
        <v>0</v>
      </c>
      <c r="DG229" s="121">
        <v>0</v>
      </c>
      <c r="DH229" s="121">
        <v>0</v>
      </c>
      <c r="DI229" s="121">
        <v>0</v>
      </c>
      <c r="DJ229" s="121">
        <v>0</v>
      </c>
      <c r="DK229" s="121">
        <v>0</v>
      </c>
      <c r="DL229" s="121">
        <v>0</v>
      </c>
      <c r="DM229" s="121">
        <v>0</v>
      </c>
      <c r="DN229" s="121">
        <v>0</v>
      </c>
      <c r="DO229" s="121">
        <v>0</v>
      </c>
      <c r="DP229" s="121">
        <v>0</v>
      </c>
      <c r="DQ229" s="121">
        <v>0</v>
      </c>
    </row>
    <row r="231" spans="31:121" ht="15" customHeight="1">
      <c r="AG231" s="121" t="s">
        <v>337</v>
      </c>
      <c r="AH231" s="121" t="s">
        <v>338</v>
      </c>
      <c r="AI231" s="121" t="s">
        <v>339</v>
      </c>
      <c r="AJ231" s="121" t="s">
        <v>340</v>
      </c>
      <c r="AK231" s="121" t="s">
        <v>341</v>
      </c>
      <c r="AL231" s="121" t="s">
        <v>342</v>
      </c>
      <c r="AM231" s="121" t="s">
        <v>343</v>
      </c>
      <c r="AN231" s="121" t="s">
        <v>344</v>
      </c>
      <c r="AO231" s="121" t="s">
        <v>345</v>
      </c>
      <c r="AP231" s="121" t="s">
        <v>346</v>
      </c>
      <c r="AQ231" s="121" t="s">
        <v>347</v>
      </c>
      <c r="AR231" s="121" t="s">
        <v>348</v>
      </c>
      <c r="AS231" s="121" t="s">
        <v>349</v>
      </c>
      <c r="AT231" s="121" t="s">
        <v>350</v>
      </c>
      <c r="AU231" s="121" t="s">
        <v>351</v>
      </c>
      <c r="AV231" s="121" t="s">
        <v>352</v>
      </c>
      <c r="AW231" s="121" t="s">
        <v>353</v>
      </c>
      <c r="AX231" s="121" t="s">
        <v>354</v>
      </c>
      <c r="AY231" s="121" t="s">
        <v>355</v>
      </c>
      <c r="AZ231" s="121" t="s">
        <v>356</v>
      </c>
      <c r="BA231" s="121" t="s">
        <v>357</v>
      </c>
      <c r="BB231" s="121" t="s">
        <v>358</v>
      </c>
      <c r="BC231" s="121" t="s">
        <v>359</v>
      </c>
      <c r="BD231" s="121" t="s">
        <v>360</v>
      </c>
      <c r="BE231" s="121" t="s">
        <v>361</v>
      </c>
      <c r="BF231" s="121" t="s">
        <v>362</v>
      </c>
      <c r="BG231" s="121" t="s">
        <v>363</v>
      </c>
      <c r="BH231" s="121" t="s">
        <v>364</v>
      </c>
      <c r="BI231" s="121" t="s">
        <v>365</v>
      </c>
      <c r="BJ231" s="121" t="s">
        <v>366</v>
      </c>
      <c r="BK231" s="121" t="s">
        <v>367</v>
      </c>
      <c r="BL231" s="121" t="s">
        <v>368</v>
      </c>
      <c r="BM231" s="121" t="s">
        <v>369</v>
      </c>
      <c r="BN231" s="121" t="s">
        <v>370</v>
      </c>
      <c r="BO231" s="121" t="s">
        <v>371</v>
      </c>
      <c r="BP231" s="121" t="s">
        <v>372</v>
      </c>
      <c r="BQ231" s="121" t="s">
        <v>373</v>
      </c>
      <c r="BR231" s="121" t="s">
        <v>374</v>
      </c>
      <c r="BS231" s="121" t="s">
        <v>375</v>
      </c>
      <c r="BT231" s="121" t="s">
        <v>376</v>
      </c>
      <c r="BU231" s="121" t="s">
        <v>377</v>
      </c>
      <c r="BV231" s="121" t="s">
        <v>378</v>
      </c>
      <c r="BW231" s="121" t="s">
        <v>379</v>
      </c>
      <c r="BX231" s="121" t="s">
        <v>380</v>
      </c>
      <c r="BY231" s="121" t="s">
        <v>381</v>
      </c>
      <c r="BZ231" s="121" t="s">
        <v>382</v>
      </c>
      <c r="CA231" s="121" t="s">
        <v>383</v>
      </c>
      <c r="CB231" s="121" t="s">
        <v>384</v>
      </c>
      <c r="CC231" s="121" t="s">
        <v>385</v>
      </c>
      <c r="CD231" s="121" t="s">
        <v>386</v>
      </c>
      <c r="CE231" s="121" t="s">
        <v>387</v>
      </c>
      <c r="CF231" s="121" t="s">
        <v>388</v>
      </c>
      <c r="CG231" s="121" t="s">
        <v>389</v>
      </c>
      <c r="CH231" s="121" t="s">
        <v>390</v>
      </c>
      <c r="CI231" s="121" t="s">
        <v>391</v>
      </c>
      <c r="CJ231" s="121" t="s">
        <v>392</v>
      </c>
      <c r="CK231" s="121" t="s">
        <v>393</v>
      </c>
      <c r="CL231" s="121" t="s">
        <v>394</v>
      </c>
      <c r="CM231" s="121" t="s">
        <v>395</v>
      </c>
      <c r="CN231" s="121" t="s">
        <v>396</v>
      </c>
      <c r="CO231" s="121" t="s">
        <v>397</v>
      </c>
      <c r="CP231" s="121" t="s">
        <v>398</v>
      </c>
      <c r="CQ231" s="121" t="s">
        <v>399</v>
      </c>
      <c r="CR231" s="121" t="s">
        <v>400</v>
      </c>
      <c r="CS231" s="121" t="s">
        <v>401</v>
      </c>
      <c r="CT231" s="121" t="s">
        <v>402</v>
      </c>
      <c r="CU231" s="121" t="s">
        <v>403</v>
      </c>
      <c r="CV231" s="121" t="s">
        <v>404</v>
      </c>
      <c r="CW231" s="121" t="s">
        <v>405</v>
      </c>
      <c r="CX231" s="121" t="s">
        <v>406</v>
      </c>
      <c r="CY231" s="121" t="s">
        <v>407</v>
      </c>
      <c r="CZ231" s="121" t="s">
        <v>408</v>
      </c>
      <c r="DA231" s="121" t="s">
        <v>409</v>
      </c>
      <c r="DB231" s="121" t="s">
        <v>410</v>
      </c>
      <c r="DC231" s="121" t="s">
        <v>411</v>
      </c>
      <c r="DD231" s="121" t="s">
        <v>412</v>
      </c>
      <c r="DE231" s="121" t="s">
        <v>413</v>
      </c>
      <c r="DF231" s="121" t="s">
        <v>414</v>
      </c>
      <c r="DG231" s="121" t="s">
        <v>415</v>
      </c>
      <c r="DH231" s="121" t="s">
        <v>416</v>
      </c>
      <c r="DI231" s="121" t="s">
        <v>417</v>
      </c>
      <c r="DJ231" s="121" t="s">
        <v>418</v>
      </c>
      <c r="DK231" s="121" t="s">
        <v>419</v>
      </c>
      <c r="DL231" s="121" t="s">
        <v>420</v>
      </c>
      <c r="DM231" s="121" t="s">
        <v>421</v>
      </c>
      <c r="DN231" s="121" t="s">
        <v>422</v>
      </c>
      <c r="DO231" s="121" t="s">
        <v>423</v>
      </c>
      <c r="DP231" s="121" t="s">
        <v>424</v>
      </c>
      <c r="DQ231" s="121" t="s">
        <v>425</v>
      </c>
    </row>
    <row r="232" spans="31:121" ht="15" customHeight="1">
      <c r="AE232" s="121" t="s">
        <v>434</v>
      </c>
      <c r="AF232" s="121" t="s">
        <v>126</v>
      </c>
      <c r="AG232" s="121">
        <f t="shared" ref="AG232:AG254" ca="1" si="20">MAX(MAX(OFFSET(AH232,0,0,1,88),ABS(MIN(OFFSET(AH232,0,0,1,88)))))</f>
        <v>10.894889831542969</v>
      </c>
      <c r="AH232" s="121">
        <v>3.2942190766334534E-2</v>
      </c>
      <c r="AI232" s="121">
        <v>-2.1368488669395447E-2</v>
      </c>
      <c r="AJ232" s="121">
        <v>-4.0865857154130936E-2</v>
      </c>
      <c r="AK232" s="121">
        <v>4.961845651268959E-2</v>
      </c>
      <c r="AL232" s="121">
        <v>6.9139257073402405E-2</v>
      </c>
      <c r="AM232" s="121">
        <v>-6.4141519367694855E-2</v>
      </c>
      <c r="AN232" s="121">
        <v>8.0587053671479225E-3</v>
      </c>
      <c r="AO232" s="121">
        <v>-4.1034866124391556E-2</v>
      </c>
      <c r="AP232" s="121">
        <v>-3.8339629769325256E-2</v>
      </c>
      <c r="AQ232" s="121">
        <v>-2.0352670922875404E-2</v>
      </c>
      <c r="AR232" s="121">
        <v>-5.4110949859023094E-3</v>
      </c>
      <c r="AS232" s="121">
        <v>3.6484879092313349E-4</v>
      </c>
      <c r="AT232" s="121">
        <v>-10.894889831542969</v>
      </c>
      <c r="AU232" s="121">
        <v>9.9347680807113647E-2</v>
      </c>
      <c r="AV232" s="121">
        <v>0.2190106064081192</v>
      </c>
      <c r="AW232" s="121">
        <v>0.17194013297557831</v>
      </c>
      <c r="AX232" s="121">
        <v>0.11351153999567032</v>
      </c>
      <c r="AY232" s="121">
        <v>0.13193535804748535</v>
      </c>
      <c r="AZ232" s="121">
        <v>9.3401215970516205E-2</v>
      </c>
      <c r="BA232" s="121">
        <v>8.7506629526615143E-2</v>
      </c>
      <c r="BB232" s="121">
        <v>8.6096666753292084E-2</v>
      </c>
      <c r="BC232" s="121">
        <v>9.4312436878681183E-2</v>
      </c>
      <c r="BD232" s="121">
        <v>8.9311547577381134E-2</v>
      </c>
      <c r="BE232" s="121">
        <v>8.5244730114936829E-2</v>
      </c>
      <c r="BF232" s="121">
        <v>9.3639157712459564E-2</v>
      </c>
      <c r="BG232" s="121">
        <v>-1.0330964326858521</v>
      </c>
      <c r="BH232" s="121">
        <v>-0.54327523708343506</v>
      </c>
      <c r="BI232" s="121">
        <v>-0.13655552268028259</v>
      </c>
      <c r="BJ232" s="121">
        <v>-0.27814322710037231</v>
      </c>
      <c r="BK232" s="121">
        <v>-4.9593087285757065E-2</v>
      </c>
      <c r="BL232" s="121">
        <v>-1.6461668536067009E-2</v>
      </c>
      <c r="BM232" s="121">
        <v>9.7803220152854919E-2</v>
      </c>
      <c r="BN232" s="121">
        <v>0.11317802220582962</v>
      </c>
      <c r="BO232" s="121">
        <v>0.11253316700458527</v>
      </c>
      <c r="BP232" s="121">
        <v>0.2046208530664444</v>
      </c>
      <c r="BQ232" s="121">
        <v>0.14293324947357178</v>
      </c>
      <c r="BR232" s="121">
        <v>0.17706175148487091</v>
      </c>
      <c r="BS232" s="121">
        <v>0.1052892878651619</v>
      </c>
      <c r="BT232" s="121">
        <v>-3.4373893737792969</v>
      </c>
      <c r="BU232" s="121">
        <v>-9.7823781967163086</v>
      </c>
      <c r="BV232" s="121">
        <v>-5.9437112808227539</v>
      </c>
      <c r="BW232" s="121">
        <v>-1.9086555242538452</v>
      </c>
      <c r="BX232" s="121">
        <v>0.10768976807594299</v>
      </c>
      <c r="BY232" s="121">
        <v>0.10127026587724686</v>
      </c>
      <c r="BZ232" s="121">
        <v>-7.2874806821346283E-2</v>
      </c>
      <c r="CA232" s="121">
        <v>-1.2160600163042545E-3</v>
      </c>
      <c r="CB232" s="121">
        <v>-4.4286085176281631E-4</v>
      </c>
      <c r="CC232" s="121">
        <v>-3.4488406032323837E-2</v>
      </c>
      <c r="CD232" s="121">
        <v>-1.929168589413166E-2</v>
      </c>
      <c r="CE232" s="121">
        <v>-9.1352751478552818E-3</v>
      </c>
      <c r="CF232" s="121">
        <v>-3.3351217862218618E-3</v>
      </c>
      <c r="CG232" s="121">
        <v>-1.3011270202696323E-3</v>
      </c>
      <c r="CH232" s="121">
        <v>-3.6970051587559283E-4</v>
      </c>
      <c r="CI232" s="121">
        <v>-1.9349320791661739E-4</v>
      </c>
      <c r="CJ232" s="121">
        <v>-9.8920660093426704E-4</v>
      </c>
      <c r="CK232" s="121">
        <v>-9.3545310664921999E-4</v>
      </c>
      <c r="CL232" s="121">
        <v>-3.5597631358541548E-4</v>
      </c>
      <c r="CM232" s="121">
        <v>-9.2337548267096281E-4</v>
      </c>
      <c r="CN232" s="121">
        <v>-8.724384824745357E-4</v>
      </c>
      <c r="CO232" s="121">
        <v>-6.7888892954215407E-4</v>
      </c>
      <c r="CP232" s="121">
        <v>-1.1007164721377194E-4</v>
      </c>
      <c r="CQ232" s="121">
        <v>-4.1772573604248464E-4</v>
      </c>
      <c r="CR232" s="121">
        <v>-1.1721283663064241E-3</v>
      </c>
      <c r="CS232" s="121">
        <v>-1.4568058541044593E-3</v>
      </c>
      <c r="CT232" s="121">
        <v>-5.4720055777579546E-4</v>
      </c>
      <c r="CU232" s="121">
        <v>-5.3305196342989802E-4</v>
      </c>
      <c r="CV232" s="121">
        <v>5.1764544332399964E-4</v>
      </c>
      <c r="CW232" s="121">
        <v>-8.8076951215043664E-4</v>
      </c>
      <c r="CX232" s="121">
        <v>-1.232065842486918E-3</v>
      </c>
      <c r="CY232" s="121">
        <v>-1.0497024049982429E-3</v>
      </c>
      <c r="CZ232" s="121">
        <v>-7.4793590465560555E-4</v>
      </c>
      <c r="DA232" s="121">
        <v>-6.5345206530764699E-4</v>
      </c>
      <c r="DB232" s="121">
        <v>-8.6781493155285716E-4</v>
      </c>
      <c r="DC232" s="121">
        <v>-4.1602167766541243E-4</v>
      </c>
      <c r="DD232" s="121">
        <v>-1.0555241256952286E-2</v>
      </c>
      <c r="DE232" s="121">
        <v>-2.4585940409451723E-3</v>
      </c>
      <c r="DF232" s="121">
        <v>-7.9020747216418386E-4</v>
      </c>
      <c r="DG232" s="121">
        <v>2.9643790796399117E-2</v>
      </c>
      <c r="DH232" s="121">
        <v>-5.7783088413998485E-4</v>
      </c>
      <c r="DI232" s="121">
        <v>-2.8589408844709396E-2</v>
      </c>
      <c r="DJ232" s="121">
        <v>-2.9723327606916428E-3</v>
      </c>
      <c r="DK232" s="121">
        <v>-5.220209714025259E-4</v>
      </c>
      <c r="DL232" s="121">
        <v>2.2582575911656022E-4</v>
      </c>
      <c r="DM232" s="121">
        <v>-2.9278625152073801E-4</v>
      </c>
      <c r="DN232" s="121">
        <v>-2.7311593294143677E-4</v>
      </c>
      <c r="DO232" s="121">
        <v>-4.6630669385194778E-4</v>
      </c>
      <c r="DP232" s="121">
        <v>-2.360193757340312E-4</v>
      </c>
      <c r="DQ232" s="121">
        <v>2.0238454453647137E-4</v>
      </c>
    </row>
    <row r="233" spans="31:121" ht="15" customHeight="1">
      <c r="AF233" s="121" t="s">
        <v>127</v>
      </c>
      <c r="AG233" s="121">
        <f t="shared" ca="1" si="20"/>
        <v>10.896590232849121</v>
      </c>
      <c r="AH233" s="121">
        <v>3.3079255372285843E-2</v>
      </c>
      <c r="AI233" s="121">
        <v>-2.1223846822977066E-2</v>
      </c>
      <c r="AJ233" s="121">
        <v>-4.0703572332859039E-2</v>
      </c>
      <c r="AK233" s="121">
        <v>4.9219798296689987E-2</v>
      </c>
      <c r="AL233" s="121">
        <v>6.8822741508483887E-2</v>
      </c>
      <c r="AM233" s="121">
        <v>-6.4300894737243652E-2</v>
      </c>
      <c r="AN233" s="121">
        <v>7.9417005181312561E-3</v>
      </c>
      <c r="AO233" s="121">
        <v>-4.0865764021873474E-2</v>
      </c>
      <c r="AP233" s="121">
        <v>-3.8132075220346451E-2</v>
      </c>
      <c r="AQ233" s="121">
        <v>-2.0122269168496132E-2</v>
      </c>
      <c r="AR233" s="121">
        <v>-5.1453299820423126E-3</v>
      </c>
      <c r="AS233" s="121">
        <v>6.5729254856705666E-4</v>
      </c>
      <c r="AT233" s="121">
        <v>-10.896590232849121</v>
      </c>
      <c r="AU233" s="121">
        <v>9.9305860698223114E-2</v>
      </c>
      <c r="AV233" s="121">
        <v>0.21898472309112549</v>
      </c>
      <c r="AW233" s="121">
        <v>0.17187188565731049</v>
      </c>
      <c r="AX233" s="121">
        <v>0.1134529709815979</v>
      </c>
      <c r="AY233" s="121">
        <v>0.13186195492744446</v>
      </c>
      <c r="AZ233" s="121">
        <v>9.3369908630847931E-2</v>
      </c>
      <c r="BA233" s="121">
        <v>8.7518736720085144E-2</v>
      </c>
      <c r="BB233" s="121">
        <v>8.6164258420467377E-2</v>
      </c>
      <c r="BC233" s="121">
        <v>9.4432182610034943E-2</v>
      </c>
      <c r="BD233" s="121">
        <v>8.9406050741672516E-2</v>
      </c>
      <c r="BE233" s="121">
        <v>8.528456836938858E-2</v>
      </c>
      <c r="BF233" s="121">
        <v>9.3623504042625427E-2</v>
      </c>
      <c r="BG233" s="121">
        <v>-1.0337637662887573</v>
      </c>
      <c r="BH233" s="121">
        <v>-0.54357278347015381</v>
      </c>
      <c r="BI233" s="121">
        <v>-0.13655649125576019</v>
      </c>
      <c r="BJ233" s="121">
        <v>-0.27828356623649597</v>
      </c>
      <c r="BK233" s="121">
        <v>-4.9474034458398819E-2</v>
      </c>
      <c r="BL233" s="121">
        <v>-1.6406439244747162E-2</v>
      </c>
      <c r="BM233" s="121">
        <v>9.796963632106781E-2</v>
      </c>
      <c r="BN233" s="121">
        <v>0.11335574835538864</v>
      </c>
      <c r="BO233" s="121">
        <v>0.11271068453788757</v>
      </c>
      <c r="BP233" s="121">
        <v>0.20455838739871979</v>
      </c>
      <c r="BQ233" s="121">
        <v>0.14275610446929932</v>
      </c>
      <c r="BR233" s="121">
        <v>0.17694616317749023</v>
      </c>
      <c r="BS233" s="121">
        <v>0.10504962503910065</v>
      </c>
      <c r="BT233" s="121">
        <v>-3.4394035339355469</v>
      </c>
      <c r="BU233" s="121">
        <v>-9.7892236709594727</v>
      </c>
      <c r="BV233" s="121">
        <v>-5.947293758392334</v>
      </c>
      <c r="BW233" s="121">
        <v>-1.9098082780838013</v>
      </c>
      <c r="BX233" s="121">
        <v>0.10785365104675293</v>
      </c>
      <c r="BY233" s="121">
        <v>0.10141417384147644</v>
      </c>
      <c r="BZ233" s="121">
        <v>-7.2897545993328094E-2</v>
      </c>
      <c r="CA233" s="121">
        <v>-1.226475927978754E-3</v>
      </c>
      <c r="CB233" s="121">
        <v>-4.3082269257865846E-4</v>
      </c>
      <c r="CC233" s="121">
        <v>-3.431672602891922E-2</v>
      </c>
      <c r="CD233" s="121">
        <v>-1.9396457821130753E-2</v>
      </c>
      <c r="CE233" s="121">
        <v>-9.225260466337204E-3</v>
      </c>
      <c r="CF233" s="121">
        <v>-3.3554134424775839E-3</v>
      </c>
      <c r="CG233" s="121">
        <v>-1.3080534990876913E-3</v>
      </c>
      <c r="CH233" s="121">
        <v>-3.5909356665797532E-4</v>
      </c>
      <c r="CI233" s="121">
        <v>-1.7766797100193799E-4</v>
      </c>
      <c r="CJ233" s="121">
        <v>-1.0053847217932343E-3</v>
      </c>
      <c r="CK233" s="121">
        <v>-9.284254047088325E-4</v>
      </c>
      <c r="CL233" s="121">
        <v>-3.1470501562580466E-4</v>
      </c>
      <c r="CM233" s="121">
        <v>-9.1964146122336388E-4</v>
      </c>
      <c r="CN233" s="121">
        <v>-8.7025854736566544E-4</v>
      </c>
      <c r="CO233" s="121">
        <v>-6.7423126893118024E-4</v>
      </c>
      <c r="CP233" s="121">
        <v>-7.5624469900503755E-5</v>
      </c>
      <c r="CQ233" s="121">
        <v>-4.0846114279702306E-4</v>
      </c>
      <c r="CR233" s="121">
        <v>-1.1751410784199834E-3</v>
      </c>
      <c r="CS233" s="121">
        <v>-1.4708468224853277E-3</v>
      </c>
      <c r="CT233" s="121">
        <v>-5.2557006711140275E-4</v>
      </c>
      <c r="CU233" s="121">
        <v>-5.1609834190458059E-4</v>
      </c>
      <c r="CV233" s="121">
        <v>5.873976624570787E-4</v>
      </c>
      <c r="CW233" s="121">
        <v>-8.6756946984678507E-4</v>
      </c>
      <c r="CX233" s="121">
        <v>-1.2314475607126951E-3</v>
      </c>
      <c r="CY233" s="121">
        <v>-1.0407464578747749E-3</v>
      </c>
      <c r="CZ233" s="121">
        <v>-7.3018472176045179E-4</v>
      </c>
      <c r="DA233" s="121">
        <v>-6.4384524011984468E-4</v>
      </c>
      <c r="DB233" s="121">
        <v>-8.652607211843133E-4</v>
      </c>
      <c r="DC233" s="121">
        <v>-4.0253155748359859E-4</v>
      </c>
      <c r="DD233" s="121">
        <v>-1.0800139047205448E-2</v>
      </c>
      <c r="DE233" s="121">
        <v>-2.505818847566843E-3</v>
      </c>
      <c r="DF233" s="121">
        <v>-7.8350974945351481E-4</v>
      </c>
      <c r="DG233" s="121">
        <v>3.0810609459877014E-2</v>
      </c>
      <c r="DH233" s="121">
        <v>-5.7737290626391768E-4</v>
      </c>
      <c r="DI233" s="121">
        <v>-2.9335057362914085E-2</v>
      </c>
      <c r="DJ233" s="121">
        <v>-3.0096173286437988E-3</v>
      </c>
      <c r="DK233" s="121">
        <v>-5.1427434664219618E-4</v>
      </c>
      <c r="DL233" s="121">
        <v>2.5837885914370418E-4</v>
      </c>
      <c r="DM233" s="121">
        <v>-2.8175345505587757E-4</v>
      </c>
      <c r="DN233" s="121">
        <v>-2.6838455232791603E-4</v>
      </c>
      <c r="DO233" s="121">
        <v>-4.5947503531351686E-4</v>
      </c>
      <c r="DP233" s="121">
        <v>-2.284893998876214E-4</v>
      </c>
      <c r="DQ233" s="121">
        <v>2.3302109912037849E-4</v>
      </c>
    </row>
    <row r="234" spans="31:121" ht="15" customHeight="1">
      <c r="AF234" s="121" t="s">
        <v>128</v>
      </c>
      <c r="AG234" s="121">
        <f t="shared" ca="1" si="20"/>
        <v>46.629974365234375</v>
      </c>
      <c r="AH234" s="121">
        <v>1.7487915754318237</v>
      </c>
      <c r="AI234" s="121">
        <v>1.5367180109024048</v>
      </c>
      <c r="AJ234" s="121">
        <v>1.4519833326339722</v>
      </c>
      <c r="AK234" s="121">
        <v>-2.6533739566802979</v>
      </c>
      <c r="AL234" s="121">
        <v>-2.4820165634155273</v>
      </c>
      <c r="AM234" s="121">
        <v>-2.799893856048584</v>
      </c>
      <c r="AN234" s="121">
        <v>-2.7668828964233398</v>
      </c>
      <c r="AO234" s="121">
        <v>1.3735964298248291</v>
      </c>
      <c r="AP234" s="121">
        <v>1.5889660120010376</v>
      </c>
      <c r="AQ234" s="121">
        <v>1.5534728765487671</v>
      </c>
      <c r="AR234" s="121">
        <v>1.6410622596740723</v>
      </c>
      <c r="AS234" s="121">
        <v>1.6751980781555176</v>
      </c>
      <c r="AT234" s="121">
        <v>-44.946025848388672</v>
      </c>
      <c r="AU234" s="121">
        <v>0.4607468843460083</v>
      </c>
      <c r="AV234" s="121">
        <v>-0.8473246693611145</v>
      </c>
      <c r="AW234" s="121">
        <v>-0.27662092447280884</v>
      </c>
      <c r="AX234" s="121">
        <v>0.33234056830406189</v>
      </c>
      <c r="AY234" s="121">
        <v>0.15865673124790192</v>
      </c>
      <c r="AZ234" s="121">
        <v>0.53752392530441284</v>
      </c>
      <c r="BA234" s="121">
        <v>0.94097357988357544</v>
      </c>
      <c r="BB234" s="121">
        <v>1.2957308292388916</v>
      </c>
      <c r="BC234" s="121">
        <v>1.5729215145111084</v>
      </c>
      <c r="BD234" s="121">
        <v>1.4425067901611328</v>
      </c>
      <c r="BE234" s="121">
        <v>1.1294975280761719</v>
      </c>
      <c r="BF234" s="121">
        <v>0.72766172885894775</v>
      </c>
      <c r="BG234" s="121">
        <v>-5.4190807342529297</v>
      </c>
      <c r="BH234" s="121">
        <v>-2.9219684600830078</v>
      </c>
      <c r="BI234" s="121">
        <v>-0.79695320129394531</v>
      </c>
      <c r="BJ234" s="121">
        <v>-1.5421434640884399</v>
      </c>
      <c r="BK234" s="121">
        <v>-7.5638748705387115E-2</v>
      </c>
      <c r="BL234" s="121">
        <v>-2.4374904111027718E-2</v>
      </c>
      <c r="BM234" s="121">
        <v>1.8880616426467896</v>
      </c>
      <c r="BN234" s="121">
        <v>1.9861314296722412</v>
      </c>
      <c r="BO234" s="121">
        <v>1.9143403768539429</v>
      </c>
      <c r="BP234" s="121">
        <v>-1.260200023651123</v>
      </c>
      <c r="BQ234" s="121">
        <v>-1.9726470708847046</v>
      </c>
      <c r="BR234" s="121">
        <v>-1.639710545539856</v>
      </c>
      <c r="BS234" s="121">
        <v>-2.254763126373291</v>
      </c>
      <c r="BT234" s="121">
        <v>-17.314264297485352</v>
      </c>
      <c r="BU234" s="121">
        <v>-46.629974365234375</v>
      </c>
      <c r="BV234" s="121">
        <v>-29.241909027099609</v>
      </c>
      <c r="BW234" s="121">
        <v>-9.809229850769043</v>
      </c>
      <c r="BX234" s="121">
        <v>1.8182873725891113</v>
      </c>
      <c r="BY234" s="121">
        <v>1.7064096927642822</v>
      </c>
      <c r="BZ234" s="121">
        <v>-0.44647359848022461</v>
      </c>
      <c r="CA234" s="121">
        <v>-7.8562060371041298E-3</v>
      </c>
      <c r="CB234" s="121">
        <v>-7.6430193148553371E-3</v>
      </c>
      <c r="CC234" s="121">
        <v>-0.2472468763589859</v>
      </c>
      <c r="CD234" s="121">
        <v>-0.12927757203578949</v>
      </c>
      <c r="CE234" s="121">
        <v>-6.6544793546199799E-2</v>
      </c>
      <c r="CF234" s="121">
        <v>-3.4409750252962112E-2</v>
      </c>
      <c r="CG234" s="121">
        <v>-1.9419517368078232E-2</v>
      </c>
      <c r="CH234" s="121">
        <v>-1.2131648138165474E-2</v>
      </c>
      <c r="CI234" s="121">
        <v>-8.8310912251472473E-3</v>
      </c>
      <c r="CJ234" s="121">
        <v>-1.7974413931369781E-3</v>
      </c>
      <c r="CK234" s="121">
        <v>-4.0485784411430359E-3</v>
      </c>
      <c r="CL234" s="121">
        <v>-3.882481949403882E-3</v>
      </c>
      <c r="CM234" s="121">
        <v>-4.9600685015320778E-3</v>
      </c>
      <c r="CN234" s="121">
        <v>-2.5600485969334841E-3</v>
      </c>
      <c r="CO234" s="121">
        <v>-1.9698443356901407E-3</v>
      </c>
      <c r="CP234" s="121">
        <v>-6.3773075817152858E-4</v>
      </c>
      <c r="CQ234" s="121">
        <v>-1.2174188159406185E-3</v>
      </c>
      <c r="CR234" s="121">
        <v>-6.1843656003475189E-3</v>
      </c>
      <c r="CS234" s="121">
        <v>-7.422206923365593E-3</v>
      </c>
      <c r="CT234" s="121">
        <v>-2.2485030349344015E-3</v>
      </c>
      <c r="CU234" s="121">
        <v>-1.9313991069793701E-3</v>
      </c>
      <c r="CV234" s="121">
        <v>-1.7869254807010293E-3</v>
      </c>
      <c r="CW234" s="121">
        <v>-3.6386714782565832E-3</v>
      </c>
      <c r="CX234" s="121">
        <v>-4.1475077159702778E-3</v>
      </c>
      <c r="CY234" s="121">
        <v>-3.7104820366948843E-3</v>
      </c>
      <c r="CZ234" s="121">
        <v>-2.8923028148710728E-3</v>
      </c>
      <c r="DA234" s="121">
        <v>-2.086433582007885E-3</v>
      </c>
      <c r="DB234" s="121">
        <v>-2.6360785122960806E-3</v>
      </c>
      <c r="DC234" s="121">
        <v>-1.1368035338819027E-3</v>
      </c>
      <c r="DD234" s="121">
        <v>-1.2576163746416569E-2</v>
      </c>
      <c r="DE234" s="121">
        <v>-3.1042105983942747E-3</v>
      </c>
      <c r="DF234" s="121">
        <v>-1.8214031588286161E-3</v>
      </c>
      <c r="DG234" s="121">
        <v>2.7599798515439034E-2</v>
      </c>
      <c r="DH234" s="121">
        <v>-1.0258477414026856E-3</v>
      </c>
      <c r="DI234" s="121">
        <v>-3.3964388072490692E-2</v>
      </c>
      <c r="DJ234" s="121">
        <v>-4.0923473425209522E-3</v>
      </c>
      <c r="DK234" s="121">
        <v>-1.5447213081642985E-3</v>
      </c>
      <c r="DL234" s="121">
        <v>7.3766583227552474E-5</v>
      </c>
      <c r="DM234" s="121">
        <v>-1.0512922890484333E-3</v>
      </c>
      <c r="DN234" s="121">
        <v>-7.8485632548108697E-4</v>
      </c>
      <c r="DO234" s="121">
        <v>-1.4801034703850746E-3</v>
      </c>
      <c r="DP234" s="121">
        <v>-7.5622292933985591E-4</v>
      </c>
      <c r="DQ234" s="121">
        <v>-3.6155967973172665E-4</v>
      </c>
    </row>
    <row r="235" spans="31:121" ht="15" customHeight="1">
      <c r="AF235" s="121" t="s">
        <v>129</v>
      </c>
      <c r="AG235" s="121">
        <f t="shared" ca="1" si="20"/>
        <v>46.638172149658203</v>
      </c>
      <c r="AH235" s="121">
        <v>1.7490267753601074</v>
      </c>
      <c r="AI235" s="121">
        <v>1.536983847618103</v>
      </c>
      <c r="AJ235" s="121">
        <v>1.4523065090179443</v>
      </c>
      <c r="AK235" s="121">
        <v>-2.653226375579834</v>
      </c>
      <c r="AL235" s="121">
        <v>-2.4818313121795654</v>
      </c>
      <c r="AM235" s="121">
        <v>-2.7998435497283936</v>
      </c>
      <c r="AN235" s="121">
        <v>-2.7667756080627441</v>
      </c>
      <c r="AO235" s="121">
        <v>1.3739535808563232</v>
      </c>
      <c r="AP235" s="121">
        <v>1.5894352197647095</v>
      </c>
      <c r="AQ235" s="121">
        <v>1.5539971590042114</v>
      </c>
      <c r="AR235" s="121">
        <v>1.6416605710983276</v>
      </c>
      <c r="AS235" s="121">
        <v>1.675849437713623</v>
      </c>
      <c r="AT235" s="121">
        <v>-44.94775390625</v>
      </c>
      <c r="AU235" s="121">
        <v>0.46004027128219604</v>
      </c>
      <c r="AV235" s="121">
        <v>-0.84772348403930664</v>
      </c>
      <c r="AW235" s="121">
        <v>-0.27684614062309265</v>
      </c>
      <c r="AX235" s="121">
        <v>0.33145144581794739</v>
      </c>
      <c r="AY235" s="121">
        <v>0.1576421856880188</v>
      </c>
      <c r="AZ235" s="121">
        <v>0.53685814142227173</v>
      </c>
      <c r="BA235" s="121">
        <v>0.94046980142593384</v>
      </c>
      <c r="BB235" s="121">
        <v>1.2954428195953369</v>
      </c>
      <c r="BC235" s="121">
        <v>1.5728344917297363</v>
      </c>
      <c r="BD235" s="121">
        <v>1.4423203468322754</v>
      </c>
      <c r="BE235" s="121">
        <v>1.1291055679321289</v>
      </c>
      <c r="BF235" s="121">
        <v>0.72703438997268677</v>
      </c>
      <c r="BG235" s="121">
        <v>-5.4199690818786621</v>
      </c>
      <c r="BH235" s="121">
        <v>-2.9223895072937012</v>
      </c>
      <c r="BI235" s="121">
        <v>-0.79698950052261353</v>
      </c>
      <c r="BJ235" s="121">
        <v>-1.5423511266708374</v>
      </c>
      <c r="BK235" s="121">
        <v>-7.5548797845840454E-2</v>
      </c>
      <c r="BL235" s="121">
        <v>-2.4331739172339439E-2</v>
      </c>
      <c r="BM235" s="121">
        <v>1.8883320093154907</v>
      </c>
      <c r="BN235" s="121">
        <v>1.9863872528076172</v>
      </c>
      <c r="BO235" s="121">
        <v>1.9145346879959106</v>
      </c>
      <c r="BP235" s="121">
        <v>-1.2598608732223511</v>
      </c>
      <c r="BQ235" s="121">
        <v>-1.9723901748657227</v>
      </c>
      <c r="BR235" s="121">
        <v>-1.6394151449203491</v>
      </c>
      <c r="BS235" s="121">
        <v>-2.254542350769043</v>
      </c>
      <c r="BT235" s="121">
        <v>-17.316917419433594</v>
      </c>
      <c r="BU235" s="121">
        <v>-46.638172149658203</v>
      </c>
      <c r="BV235" s="121">
        <v>-29.246479034423828</v>
      </c>
      <c r="BW235" s="121">
        <v>-9.8107671737670898</v>
      </c>
      <c r="BX235" s="121">
        <v>1.8183963298797607</v>
      </c>
      <c r="BY235" s="121">
        <v>1.706421971321106</v>
      </c>
      <c r="BZ235" s="121">
        <v>-0.44651547074317932</v>
      </c>
      <c r="CA235" s="121">
        <v>-7.8634582459926605E-3</v>
      </c>
      <c r="CB235" s="121">
        <v>-7.6280361972749233E-3</v>
      </c>
      <c r="CC235" s="121">
        <v>-0.24708704650402069</v>
      </c>
      <c r="CD235" s="121">
        <v>-0.12938493490219116</v>
      </c>
      <c r="CE235" s="121">
        <v>-6.6634275019168854E-2</v>
      </c>
      <c r="CF235" s="121">
        <v>-3.4428440034389496E-2</v>
      </c>
      <c r="CG235" s="121">
        <v>-1.9424164667725563E-2</v>
      </c>
      <c r="CH235" s="121">
        <v>-1.211843453347683E-2</v>
      </c>
      <c r="CI235" s="121">
        <v>-8.8124200701713562E-3</v>
      </c>
      <c r="CJ235" s="121">
        <v>-1.8112970283254981E-3</v>
      </c>
      <c r="CK235" s="121">
        <v>-4.0380712598562241E-3</v>
      </c>
      <c r="CL235" s="121">
        <v>-3.8378001190721989E-3</v>
      </c>
      <c r="CM235" s="121">
        <v>-4.9532991833984852E-3</v>
      </c>
      <c r="CN235" s="121">
        <v>-2.5558441411703825E-3</v>
      </c>
      <c r="CO235" s="121">
        <v>-1.9633879419416189E-3</v>
      </c>
      <c r="CP235" s="121">
        <v>-6.0121377464383841E-4</v>
      </c>
      <c r="CQ235" s="121">
        <v>-1.2065267655998468E-3</v>
      </c>
      <c r="CR235" s="121">
        <v>-6.1842286959290504E-3</v>
      </c>
      <c r="CS235" s="121">
        <v>-7.4329026974737644E-3</v>
      </c>
      <c r="CT235" s="121">
        <v>-2.224399009719491E-3</v>
      </c>
      <c r="CU235" s="121">
        <v>-1.9121048972010612E-3</v>
      </c>
      <c r="CV235" s="121">
        <v>-1.7146753380075097E-3</v>
      </c>
      <c r="CW235" s="121">
        <v>-3.6224899813532829E-3</v>
      </c>
      <c r="CX235" s="121">
        <v>-4.1438671760261059E-3</v>
      </c>
      <c r="CY235" s="121">
        <v>-3.6986537743359804E-3</v>
      </c>
      <c r="CZ235" s="121">
        <v>-2.8718854300677776E-3</v>
      </c>
      <c r="DA235" s="121">
        <v>-2.0746171940118074E-3</v>
      </c>
      <c r="DB235" s="121">
        <v>-2.6314668357372284E-3</v>
      </c>
      <c r="DC235" s="121">
        <v>-1.1219996958971024E-3</v>
      </c>
      <c r="DD235" s="121">
        <v>-1.2808391824364662E-2</v>
      </c>
      <c r="DE235" s="121">
        <v>-3.1479459721595049E-3</v>
      </c>
      <c r="DF235" s="121">
        <v>-1.813209499232471E-3</v>
      </c>
      <c r="DG235" s="121">
        <v>2.8738951310515404E-2</v>
      </c>
      <c r="DH235" s="121">
        <v>-1.024494064040482E-3</v>
      </c>
      <c r="DI235" s="121">
        <v>-3.4678682684898376E-2</v>
      </c>
      <c r="DJ235" s="121">
        <v>-4.1254586540162563E-3</v>
      </c>
      <c r="DK235" s="121">
        <v>-1.5354778151959181E-3</v>
      </c>
      <c r="DL235" s="121">
        <v>1.0774263500934467E-4</v>
      </c>
      <c r="DM235" s="121">
        <v>-1.0391605319455266E-3</v>
      </c>
      <c r="DN235" s="121">
        <v>-7.7913358109071851E-4</v>
      </c>
      <c r="DO235" s="121">
        <v>-1.4720269246026874E-3</v>
      </c>
      <c r="DP235" s="121">
        <v>-7.476754835806787E-4</v>
      </c>
      <c r="DQ235" s="121">
        <v>-3.3049692865461111E-4</v>
      </c>
    </row>
    <row r="236" spans="31:121" ht="15" customHeight="1">
      <c r="AF236" s="121" t="s">
        <v>130</v>
      </c>
      <c r="AG236" s="121">
        <f t="shared" ca="1" si="20"/>
        <v>98.290023803710938</v>
      </c>
      <c r="AH236" s="121">
        <v>4.5672178268432617</v>
      </c>
      <c r="AI236" s="121">
        <v>4.4901294708251953</v>
      </c>
      <c r="AJ236" s="121">
        <v>4.5660400390625</v>
      </c>
      <c r="AK236" s="121">
        <v>-1.1033200025558472</v>
      </c>
      <c r="AL236" s="121">
        <v>-0.96762222051620483</v>
      </c>
      <c r="AM236" s="121">
        <v>-1.1673973798751831</v>
      </c>
      <c r="AN236" s="121">
        <v>-1.1717840433120728</v>
      </c>
      <c r="AO236" s="121">
        <v>4.4303879737854004</v>
      </c>
      <c r="AP236" s="121">
        <v>5.1195473670959473</v>
      </c>
      <c r="AQ236" s="121">
        <v>4.8904538154602051</v>
      </c>
      <c r="AR236" s="121">
        <v>5.025850772857666</v>
      </c>
      <c r="AS236" s="121">
        <v>5.0209050178527832</v>
      </c>
      <c r="AT236" s="121">
        <v>-73.436195373535156</v>
      </c>
      <c r="AU236" s="121">
        <v>-4.2770042419433594</v>
      </c>
      <c r="AV236" s="121">
        <v>-6.8650937080383301</v>
      </c>
      <c r="AW236" s="121">
        <v>-6.3692512512207031</v>
      </c>
      <c r="AX236" s="121">
        <v>-4.9364557266235352</v>
      </c>
      <c r="AY236" s="121">
        <v>-5.5581626892089844</v>
      </c>
      <c r="AZ236" s="121">
        <v>-3.9681487083435059</v>
      </c>
      <c r="BA236" s="121">
        <v>-2.7525687217712402</v>
      </c>
      <c r="BB236" s="121">
        <v>-0.7866206169128418</v>
      </c>
      <c r="BC236" s="121">
        <v>1.4127129316329956</v>
      </c>
      <c r="BD236" s="121">
        <v>0.28302347660064697</v>
      </c>
      <c r="BE236" s="121">
        <v>-1.7981412410736084</v>
      </c>
      <c r="BF236" s="121">
        <v>-3.6506357192993164</v>
      </c>
      <c r="BG236" s="121">
        <v>-12.08979606628418</v>
      </c>
      <c r="BH236" s="121">
        <v>-6.5851550102233887</v>
      </c>
      <c r="BI236" s="121">
        <v>-1.8529119491577148</v>
      </c>
      <c r="BJ236" s="121">
        <v>-3.5188477039337158</v>
      </c>
      <c r="BK236" s="121">
        <v>-9.364011138677597E-2</v>
      </c>
      <c r="BL236" s="121">
        <v>-2.9137935489416122E-2</v>
      </c>
      <c r="BM236" s="121">
        <v>4.5584530830383301</v>
      </c>
      <c r="BN236" s="121">
        <v>4.7439112663269043</v>
      </c>
      <c r="BO236" s="121">
        <v>4.635098934173584</v>
      </c>
      <c r="BP236" s="121">
        <v>9.6694305539131165E-2</v>
      </c>
      <c r="BQ236" s="121">
        <v>-0.53131020069122314</v>
      </c>
      <c r="BR236" s="121">
        <v>-0.23970833420753479</v>
      </c>
      <c r="BS236" s="121">
        <v>-0.77470201253890991</v>
      </c>
      <c r="BT236" s="121">
        <v>-37.917999267578125</v>
      </c>
      <c r="BU236" s="121">
        <v>-98.290023803710938</v>
      </c>
      <c r="BV236" s="121">
        <v>-63.177783966064453</v>
      </c>
      <c r="BW236" s="121">
        <v>-21.673288345336914</v>
      </c>
      <c r="BX236" s="121">
        <v>3.9876298904418945</v>
      </c>
      <c r="BY236" s="121">
        <v>2.6578071117401123</v>
      </c>
      <c r="BZ236" s="121">
        <v>-1.0596752166748047</v>
      </c>
      <c r="CA236" s="121">
        <v>-2.347387932240963E-2</v>
      </c>
      <c r="CB236" s="121">
        <v>-2.574380487203598E-2</v>
      </c>
      <c r="CC236" s="121">
        <v>-0.60797595977783203</v>
      </c>
      <c r="CD236" s="121">
        <v>-0.32484948635101318</v>
      </c>
      <c r="CE236" s="121">
        <v>-0.17549516260623932</v>
      </c>
      <c r="CF236" s="121">
        <v>-9.854578971862793E-2</v>
      </c>
      <c r="CG236" s="121">
        <v>-6.0234855860471725E-2</v>
      </c>
      <c r="CH236" s="121">
        <v>-4.0753826498985291E-2</v>
      </c>
      <c r="CI236" s="121">
        <v>-3.0838461592793465E-2</v>
      </c>
      <c r="CJ236" s="121">
        <v>-3.6176461726427078E-3</v>
      </c>
      <c r="CK236" s="121">
        <v>-1.1863742955029011E-2</v>
      </c>
      <c r="CL236" s="121">
        <v>-1.2797546572983265E-2</v>
      </c>
      <c r="CM236" s="121">
        <v>-1.4569690451025963E-2</v>
      </c>
      <c r="CN236" s="121">
        <v>-5.5643175728619099E-3</v>
      </c>
      <c r="CO236" s="121">
        <v>-4.3243388645350933E-3</v>
      </c>
      <c r="CP236" s="121">
        <v>-2.1941624581813812E-3</v>
      </c>
      <c r="CQ236" s="121">
        <v>-2.9208154883235693E-3</v>
      </c>
      <c r="CR236" s="121">
        <v>-1.7600826919078827E-2</v>
      </c>
      <c r="CS236" s="121">
        <v>-2.096797339618206E-2</v>
      </c>
      <c r="CT236" s="121">
        <v>-5.961298942565918E-3</v>
      </c>
      <c r="CU236" s="121">
        <v>-5.0980020314455032E-3</v>
      </c>
      <c r="CV236" s="121">
        <v>-8.0434316769242287E-3</v>
      </c>
      <c r="CW236" s="121">
        <v>-9.8469434306025505E-3</v>
      </c>
      <c r="CX236" s="121">
        <v>-1.018066518008709E-2</v>
      </c>
      <c r="CY236" s="121">
        <v>-9.0855220332741737E-3</v>
      </c>
      <c r="CZ236" s="121">
        <v>-7.3694135062396526E-3</v>
      </c>
      <c r="DA236" s="121">
        <v>-5.1406915299594402E-3</v>
      </c>
      <c r="DB236" s="121">
        <v>-5.8966842480003834E-3</v>
      </c>
      <c r="DC236" s="121">
        <v>-2.3332617711275816E-3</v>
      </c>
      <c r="DD236" s="121">
        <v>-1.586388424038887E-2</v>
      </c>
      <c r="DE236" s="121">
        <v>-4.1282745078206062E-3</v>
      </c>
      <c r="DF236" s="121">
        <v>-3.2496410422027111E-3</v>
      </c>
      <c r="DG236" s="121">
        <v>2.9688350856304169E-2</v>
      </c>
      <c r="DH236" s="121">
        <v>-1.5346788568422198E-3</v>
      </c>
      <c r="DI236" s="121">
        <v>-4.2814884334802628E-2</v>
      </c>
      <c r="DJ236" s="121">
        <v>-5.6418841704726219E-3</v>
      </c>
      <c r="DK236" s="121">
        <v>-3.3132648095488548E-3</v>
      </c>
      <c r="DL236" s="121">
        <v>-8.8680943008512259E-4</v>
      </c>
      <c r="DM236" s="121">
        <v>-2.3295958526432514E-3</v>
      </c>
      <c r="DN236" s="121">
        <v>-1.7094032373279333E-3</v>
      </c>
      <c r="DO236" s="121">
        <v>-3.1367030460387468E-3</v>
      </c>
      <c r="DP236" s="121">
        <v>-1.7174913082271814E-3</v>
      </c>
      <c r="DQ236" s="121">
        <v>-1.2563829077407718E-3</v>
      </c>
    </row>
    <row r="237" spans="31:121" ht="15" customHeight="1">
      <c r="AF237" s="121" t="s">
        <v>131</v>
      </c>
      <c r="AG237" s="121">
        <f t="shared" ca="1" si="20"/>
        <v>98.2974853515625</v>
      </c>
      <c r="AH237" s="121">
        <v>4.5667548179626465</v>
      </c>
      <c r="AI237" s="121">
        <v>4.4897470474243164</v>
      </c>
      <c r="AJ237" s="121">
        <v>4.5658893585205078</v>
      </c>
      <c r="AK237" s="121">
        <v>-1.1034824848175049</v>
      </c>
      <c r="AL237" s="121">
        <v>-0.96774947643280029</v>
      </c>
      <c r="AM237" s="121">
        <v>-1.1676479578018188</v>
      </c>
      <c r="AN237" s="121">
        <v>-1.17198646068573</v>
      </c>
      <c r="AO237" s="121">
        <v>4.4304604530334473</v>
      </c>
      <c r="AP237" s="121">
        <v>5.1199493408203125</v>
      </c>
      <c r="AQ237" s="121">
        <v>4.8911910057067871</v>
      </c>
      <c r="AR237" s="121">
        <v>5.0268721580505371</v>
      </c>
      <c r="AS237" s="121">
        <v>5.0221419334411621</v>
      </c>
      <c r="AT237" s="121">
        <v>-73.434669494628906</v>
      </c>
      <c r="AU237" s="121">
        <v>-4.2769551277160645</v>
      </c>
      <c r="AV237" s="121">
        <v>-6.8654437065124512</v>
      </c>
      <c r="AW237" s="121">
        <v>-6.369452953338623</v>
      </c>
      <c r="AX237" s="121">
        <v>-4.9364566802978516</v>
      </c>
      <c r="AY237" s="121">
        <v>-5.5582413673400879</v>
      </c>
      <c r="AZ237" s="121">
        <v>-3.9680726528167725</v>
      </c>
      <c r="BA237" s="121">
        <v>-2.7523727416992187</v>
      </c>
      <c r="BB237" s="121">
        <v>-0.78629666566848755</v>
      </c>
      <c r="BC237" s="121">
        <v>1.4131718873977661</v>
      </c>
      <c r="BD237" s="121">
        <v>0.28341299295425415</v>
      </c>
      <c r="BE237" s="121">
        <v>-1.7978811264038086</v>
      </c>
      <c r="BF237" s="121">
        <v>-3.6505072116851807</v>
      </c>
      <c r="BG237" s="121">
        <v>-12.090615272521973</v>
      </c>
      <c r="BH237" s="121">
        <v>-6.5855116844177246</v>
      </c>
      <c r="BI237" s="121">
        <v>-1.8528919219970703</v>
      </c>
      <c r="BJ237" s="121">
        <v>-3.5189979076385498</v>
      </c>
      <c r="BK237" s="121">
        <v>-9.3559838831424713E-2</v>
      </c>
      <c r="BL237" s="121">
        <v>-2.9100103303790092E-2</v>
      </c>
      <c r="BM237" s="121">
        <v>4.5582728385925293</v>
      </c>
      <c r="BN237" s="121">
        <v>4.7434649467468262</v>
      </c>
      <c r="BO237" s="121">
        <v>4.6342554092407227</v>
      </c>
      <c r="BP237" s="121">
        <v>9.6707157790660858E-2</v>
      </c>
      <c r="BQ237" s="121">
        <v>-0.53137093782424927</v>
      </c>
      <c r="BR237" s="121">
        <v>-0.2397342175245285</v>
      </c>
      <c r="BS237" s="121">
        <v>-0.77479594945907593</v>
      </c>
      <c r="BT237" s="121">
        <v>-37.920513153076172</v>
      </c>
      <c r="BU237" s="121">
        <v>-98.2974853515625</v>
      </c>
      <c r="BV237" s="121">
        <v>-63.182041168212891</v>
      </c>
      <c r="BW237" s="121">
        <v>-21.674741744995117</v>
      </c>
      <c r="BX237" s="121">
        <v>3.9874322414398193</v>
      </c>
      <c r="BY237" s="121">
        <v>2.6575257778167725</v>
      </c>
      <c r="BZ237" s="121">
        <v>-1.0596656799316406</v>
      </c>
      <c r="CA237" s="121">
        <v>-2.3465912789106369E-2</v>
      </c>
      <c r="CB237" s="121">
        <v>-2.5710513815283775E-2</v>
      </c>
      <c r="CC237" s="121">
        <v>-0.60777038335800171</v>
      </c>
      <c r="CD237" s="121">
        <v>-0.32492008805274963</v>
      </c>
      <c r="CE237" s="121">
        <v>-0.17555348575115204</v>
      </c>
      <c r="CF237" s="121">
        <v>-9.8536603152751923E-2</v>
      </c>
      <c r="CG237" s="121">
        <v>-6.0214821249246597E-2</v>
      </c>
      <c r="CH237" s="121">
        <v>-4.0718041360378265E-2</v>
      </c>
      <c r="CI237" s="121">
        <v>-3.0798926949501038E-2</v>
      </c>
      <c r="CJ237" s="121">
        <v>-3.6267752293497324E-3</v>
      </c>
      <c r="CK237" s="121">
        <v>-1.1840645223855972E-2</v>
      </c>
      <c r="CL237" s="121">
        <v>-1.2738978490233421E-2</v>
      </c>
      <c r="CM237" s="121">
        <v>-1.4550741761922836E-2</v>
      </c>
      <c r="CN237" s="121">
        <v>-5.555830430239439E-3</v>
      </c>
      <c r="CO237" s="121">
        <v>-4.3140314519405365E-3</v>
      </c>
      <c r="CP237" s="121">
        <v>-2.1523903124034405E-3</v>
      </c>
      <c r="CQ237" s="121">
        <v>-2.9062388930469751E-3</v>
      </c>
      <c r="CR237" s="121">
        <v>-1.7587944865226746E-2</v>
      </c>
      <c r="CS237" s="121">
        <v>-2.0964812487363815E-2</v>
      </c>
      <c r="CT237" s="121">
        <v>-5.9304907917976379E-3</v>
      </c>
      <c r="CU237" s="121">
        <v>-5.0725266337394714E-3</v>
      </c>
      <c r="CV237" s="121">
        <v>-7.960217073559761E-3</v>
      </c>
      <c r="CW237" s="121">
        <v>-9.821663610637188E-3</v>
      </c>
      <c r="CX237" s="121">
        <v>-1.016889326274395E-2</v>
      </c>
      <c r="CY237" s="121">
        <v>-9.0661542490124702E-3</v>
      </c>
      <c r="CZ237" s="121">
        <v>-7.3418379761278629E-3</v>
      </c>
      <c r="DA237" s="121">
        <v>-5.1234052516520023E-3</v>
      </c>
      <c r="DB237" s="121">
        <v>-5.8875861577689648E-3</v>
      </c>
      <c r="DC237" s="121">
        <v>-2.3159359116107225E-3</v>
      </c>
      <c r="DD237" s="121">
        <v>-1.6075287014245987E-2</v>
      </c>
      <c r="DE237" s="121">
        <v>-4.1661453433334827E-3</v>
      </c>
      <c r="DF237" s="121">
        <v>-3.2388994004577398E-3</v>
      </c>
      <c r="DG237" s="121">
        <v>3.078245185315609E-2</v>
      </c>
      <c r="DH237" s="121">
        <v>-1.5321028186008334E-3</v>
      </c>
      <c r="DI237" s="121">
        <v>-4.3478276580572128E-2</v>
      </c>
      <c r="DJ237" s="121">
        <v>-5.6680361740291119E-3</v>
      </c>
      <c r="DK237" s="121">
        <v>-3.3010812476277351E-3</v>
      </c>
      <c r="DL237" s="121">
        <v>-8.4885221440345049E-4</v>
      </c>
      <c r="DM237" s="121">
        <v>-2.3153249640017748E-3</v>
      </c>
      <c r="DN237" s="121">
        <v>-1.7017712816596031E-3</v>
      </c>
      <c r="DO237" s="121">
        <v>-3.1263174023479223E-3</v>
      </c>
      <c r="DP237" s="121">
        <v>-1.7069346504285932E-3</v>
      </c>
      <c r="DQ237" s="121">
        <v>-1.2243808014318347E-3</v>
      </c>
    </row>
    <row r="238" spans="31:121" ht="15" customHeight="1">
      <c r="AF238" s="121" t="s">
        <v>132</v>
      </c>
      <c r="AG238" s="121">
        <f t="shared" ca="1" si="20"/>
        <v>128.58001708984375</v>
      </c>
      <c r="AH238" s="121">
        <v>3.702272891998291</v>
      </c>
      <c r="AI238" s="121">
        <v>4.6696915626525879</v>
      </c>
      <c r="AJ238" s="121">
        <v>5.754065990447998</v>
      </c>
      <c r="AK238" s="121">
        <v>-0.66503900289535522</v>
      </c>
      <c r="AL238" s="121">
        <v>-0.5640556812286377</v>
      </c>
      <c r="AM238" s="121">
        <v>-0.69542616605758667</v>
      </c>
      <c r="AN238" s="121">
        <v>-0.71721726655960083</v>
      </c>
      <c r="AO238" s="121">
        <v>6.3788676261901855</v>
      </c>
      <c r="AP238" s="121">
        <v>8.4723930358886719</v>
      </c>
      <c r="AQ238" s="121">
        <v>9.2252445220947266</v>
      </c>
      <c r="AR238" s="121">
        <v>10.390812873840332</v>
      </c>
      <c r="AS238" s="121">
        <v>10.392807960510254</v>
      </c>
      <c r="AT238" s="121">
        <v>-62.535720825195313</v>
      </c>
      <c r="AU238" s="121">
        <v>-4.4073977470397949</v>
      </c>
      <c r="AV238" s="121">
        <v>-6.8651995658874512</v>
      </c>
      <c r="AW238" s="121">
        <v>-6.423560619354248</v>
      </c>
      <c r="AX238" s="121">
        <v>-5.0526285171508789</v>
      </c>
      <c r="AY238" s="121">
        <v>-5.6480393409729004</v>
      </c>
      <c r="AZ238" s="121">
        <v>-4.1079373359680176</v>
      </c>
      <c r="BA238" s="121">
        <v>-2.9554462432861328</v>
      </c>
      <c r="BB238" s="121">
        <v>-1.0635571479797363</v>
      </c>
      <c r="BC238" s="121">
        <v>1.0436170101165771</v>
      </c>
      <c r="BD238" s="121">
        <v>-3.7278596311807632E-2</v>
      </c>
      <c r="BE238" s="121">
        <v>-2.0362601280212402</v>
      </c>
      <c r="BF238" s="121">
        <v>-3.8208861351013184</v>
      </c>
      <c r="BG238" s="121">
        <v>-17.379594802856445</v>
      </c>
      <c r="BH238" s="121">
        <v>-9.5116500854492187</v>
      </c>
      <c r="BI238" s="121">
        <v>-2.7029623985290527</v>
      </c>
      <c r="BJ238" s="121">
        <v>-5.1029472351074219</v>
      </c>
      <c r="BK238" s="121">
        <v>-0.10423241555690765</v>
      </c>
      <c r="BL238" s="121">
        <v>-3.1964097172021866E-2</v>
      </c>
      <c r="BM238" s="121">
        <v>2.7601780891418457</v>
      </c>
      <c r="BN238" s="121">
        <v>1.8308967351913452</v>
      </c>
      <c r="BO238" s="121">
        <v>0.47792309522628784</v>
      </c>
      <c r="BP238" s="121">
        <v>0.39061671495437622</v>
      </c>
      <c r="BQ238" s="121">
        <v>-0.17942917346954346</v>
      </c>
      <c r="BR238" s="121">
        <v>8.5362888872623444E-2</v>
      </c>
      <c r="BS238" s="121">
        <v>-0.39870500564575195</v>
      </c>
      <c r="BT238" s="121">
        <v>-53.575160980224609</v>
      </c>
      <c r="BU238" s="121">
        <v>-128.58001708984375</v>
      </c>
      <c r="BV238" s="121">
        <v>-88.148529052734375</v>
      </c>
      <c r="BW238" s="121">
        <v>-30.947822570800781</v>
      </c>
      <c r="BX238" s="121">
        <v>-0.829600989818573</v>
      </c>
      <c r="BY238" s="121">
        <v>-2.0905501842498779</v>
      </c>
      <c r="BZ238" s="121">
        <v>-1.5586342811584473</v>
      </c>
      <c r="CA238" s="121">
        <v>-4.0179979056119919E-2</v>
      </c>
      <c r="CB238" s="121">
        <v>-4.4594768434762955E-2</v>
      </c>
      <c r="CC238" s="121">
        <v>-0.90524178743362427</v>
      </c>
      <c r="CD238" s="121">
        <v>-0.49696058034896851</v>
      </c>
      <c r="CE238" s="121">
        <v>-0.27708229422569275</v>
      </c>
      <c r="CF238" s="121">
        <v>-0.16091999411582947</v>
      </c>
      <c r="CG238" s="121">
        <v>-0.10158666968345642</v>
      </c>
      <c r="CH238" s="121">
        <v>-7.036823034286499E-2</v>
      </c>
      <c r="CI238" s="121">
        <v>-5.3621843457221985E-2</v>
      </c>
      <c r="CJ238" s="121">
        <v>-4.6830237843096256E-3</v>
      </c>
      <c r="CK238" s="121">
        <v>-1.8203999847173691E-2</v>
      </c>
      <c r="CL238" s="121">
        <v>-2.0109372213482857E-2</v>
      </c>
      <c r="CM238" s="121">
        <v>-2.3334041237831116E-2</v>
      </c>
      <c r="CN238" s="121">
        <v>-7.814016193151474E-3</v>
      </c>
      <c r="CO238" s="121">
        <v>-5.8812410570681095E-3</v>
      </c>
      <c r="CP238" s="121">
        <v>-2.6732715778052807E-3</v>
      </c>
      <c r="CQ238" s="121">
        <v>-3.82829993031919E-3</v>
      </c>
      <c r="CR238" s="121">
        <v>-2.8610318899154663E-2</v>
      </c>
      <c r="CS238" s="121">
        <v>-3.4959983080625534E-2</v>
      </c>
      <c r="CT238" s="121">
        <v>-8.5361804813146591E-3</v>
      </c>
      <c r="CU238" s="121">
        <v>-7.1861757896840572E-3</v>
      </c>
      <c r="CV238" s="121">
        <v>-1.2738811783492565E-2</v>
      </c>
      <c r="CW238" s="121">
        <v>-1.5184774063527584E-2</v>
      </c>
      <c r="CX238" s="121">
        <v>-1.548977755010128E-2</v>
      </c>
      <c r="CY238" s="121">
        <v>-1.3569343835115433E-2</v>
      </c>
      <c r="CZ238" s="121">
        <v>-1.0770993307232857E-2</v>
      </c>
      <c r="DA238" s="121">
        <v>-7.2742197662591934E-3</v>
      </c>
      <c r="DB238" s="121">
        <v>-8.451445959508419E-3</v>
      </c>
      <c r="DC238" s="121">
        <v>-2.9553149361163378E-3</v>
      </c>
      <c r="DD238" s="121">
        <v>-1.8924137577414513E-2</v>
      </c>
      <c r="DE238" s="121">
        <v>-4.667394794523716E-3</v>
      </c>
      <c r="DF238" s="121">
        <v>-4.1810846887528896E-3</v>
      </c>
      <c r="DG238" s="121">
        <v>3.9388943463563919E-2</v>
      </c>
      <c r="DH238" s="121">
        <v>-1.5528777148574591E-3</v>
      </c>
      <c r="DI238" s="121">
        <v>-5.3028039634227753E-2</v>
      </c>
      <c r="DJ238" s="121">
        <v>-6.430385634303093E-3</v>
      </c>
      <c r="DK238" s="121">
        <v>-4.4539440423250198E-3</v>
      </c>
      <c r="DL238" s="121">
        <v>-1.0231835767626762E-3</v>
      </c>
      <c r="DM238" s="121">
        <v>-3.0511848162859678E-3</v>
      </c>
      <c r="DN238" s="121">
        <v>-2.1185046061873436E-3</v>
      </c>
      <c r="DO238" s="121">
        <v>-4.258147906512022E-3</v>
      </c>
      <c r="DP238" s="121">
        <v>-2.1414675284177065E-3</v>
      </c>
      <c r="DQ238" s="121">
        <v>-1.6243761638179421E-3</v>
      </c>
    </row>
    <row r="239" spans="31:121" ht="15" customHeight="1">
      <c r="AF239" s="121" t="s">
        <v>133</v>
      </c>
      <c r="AG239" s="121">
        <f t="shared" ca="1" si="20"/>
        <v>128.62031555175781</v>
      </c>
      <c r="AH239" s="121">
        <v>3.7021420001983643</v>
      </c>
      <c r="AI239" s="121">
        <v>4.6698622703552246</v>
      </c>
      <c r="AJ239" s="121">
        <v>5.7544574737548828</v>
      </c>
      <c r="AK239" s="121">
        <v>-0.66507017612457275</v>
      </c>
      <c r="AL239" s="121">
        <v>-0.56406015157699585</v>
      </c>
      <c r="AM239" s="121">
        <v>-0.69552320241928101</v>
      </c>
      <c r="AN239" s="121">
        <v>-0.71727830171585083</v>
      </c>
      <c r="AO239" s="121">
        <v>6.3794093132019043</v>
      </c>
      <c r="AP239" s="121">
        <v>8.473261833190918</v>
      </c>
      <c r="AQ239" s="121">
        <v>9.2281112670898437</v>
      </c>
      <c r="AR239" s="121">
        <v>10.394062042236328</v>
      </c>
      <c r="AS239" s="121">
        <v>10.395999908447266</v>
      </c>
      <c r="AT239" s="121">
        <v>-62.565090179443359</v>
      </c>
      <c r="AU239" s="121">
        <v>-4.4076228141784668</v>
      </c>
      <c r="AV239" s="121">
        <v>-6.8657302856445313</v>
      </c>
      <c r="AW239" s="121">
        <v>-6.423985481262207</v>
      </c>
      <c r="AX239" s="121">
        <v>-5.0528998374938965</v>
      </c>
      <c r="AY239" s="121">
        <v>-5.6483674049377441</v>
      </c>
      <c r="AZ239" s="121">
        <v>-4.1081414222717285</v>
      </c>
      <c r="BA239" s="121">
        <v>-2.955582857131958</v>
      </c>
      <c r="BB239" s="121">
        <v>-1.0636060237884521</v>
      </c>
      <c r="BC239" s="121">
        <v>1.0436570644378662</v>
      </c>
      <c r="BD239" s="121">
        <v>-3.7284009158611298E-2</v>
      </c>
      <c r="BE239" s="121">
        <v>-2.0363521575927734</v>
      </c>
      <c r="BF239" s="121">
        <v>-3.8210701942443848</v>
      </c>
      <c r="BG239" s="121">
        <v>-17.382076263427734</v>
      </c>
      <c r="BH239" s="121">
        <v>-9.5115528106689453</v>
      </c>
      <c r="BI239" s="121">
        <v>-2.7008731365203857</v>
      </c>
      <c r="BJ239" s="121">
        <v>-5.1015567779541016</v>
      </c>
      <c r="BK239" s="121">
        <v>-0.10417382419109344</v>
      </c>
      <c r="BL239" s="121">
        <v>-3.1936556100845337E-2</v>
      </c>
      <c r="BM239" s="121">
        <v>2.7597572803497314</v>
      </c>
      <c r="BN239" s="121">
        <v>1.8303531408309937</v>
      </c>
      <c r="BO239" s="121">
        <v>0.47729572653770447</v>
      </c>
      <c r="BP239" s="121">
        <v>0.39071741700172424</v>
      </c>
      <c r="BQ239" s="121">
        <v>-0.17938336730003357</v>
      </c>
      <c r="BR239" s="121">
        <v>8.5434801876544952E-2</v>
      </c>
      <c r="BS239" s="121">
        <v>-0.39868426322937012</v>
      </c>
      <c r="BT239" s="121">
        <v>-53.588817596435547</v>
      </c>
      <c r="BU239" s="121">
        <v>-128.62031555175781</v>
      </c>
      <c r="BV239" s="121">
        <v>-88.172630310058594</v>
      </c>
      <c r="BW239" s="121">
        <v>-30.954687118530273</v>
      </c>
      <c r="BX239" s="121">
        <v>-0.83029615879058838</v>
      </c>
      <c r="BY239" s="121">
        <v>-2.0913033485412598</v>
      </c>
      <c r="BZ239" s="121">
        <v>-1.5565520524978638</v>
      </c>
      <c r="CA239" s="121">
        <v>-3.9943050593137741E-2</v>
      </c>
      <c r="CB239" s="121">
        <v>-4.4229563325643539E-2</v>
      </c>
      <c r="CC239" s="121">
        <v>-0.90323555469512939</v>
      </c>
      <c r="CD239" s="121">
        <v>-0.49560922384262085</v>
      </c>
      <c r="CE239" s="121">
        <v>-0.27603206038475037</v>
      </c>
      <c r="CF239" s="121">
        <v>-0.16004176437854767</v>
      </c>
      <c r="CG239" s="121">
        <v>-0.10088405758142471</v>
      </c>
      <c r="CH239" s="121">
        <v>-6.9789446890354156E-2</v>
      </c>
      <c r="CI239" s="121">
        <v>-5.3145419806241989E-2</v>
      </c>
      <c r="CJ239" s="121">
        <v>-4.6848133206367493E-3</v>
      </c>
      <c r="CK239" s="121">
        <v>-1.8076721578836441E-2</v>
      </c>
      <c r="CL239" s="121">
        <v>-1.9934177398681641E-2</v>
      </c>
      <c r="CM239" s="121">
        <v>-2.3190438747406006E-2</v>
      </c>
      <c r="CN239" s="121">
        <v>-7.8106098808348179E-3</v>
      </c>
      <c r="CO239" s="121">
        <v>-5.8756428770720959E-3</v>
      </c>
      <c r="CP239" s="121">
        <v>-2.6346866507083178E-3</v>
      </c>
      <c r="CQ239" s="121">
        <v>-3.8170411717146635E-3</v>
      </c>
      <c r="CR239" s="121">
        <v>-2.8453966602683067E-2</v>
      </c>
      <c r="CS239" s="121">
        <v>-3.4782838076353073E-2</v>
      </c>
      <c r="CT239" s="121">
        <v>-8.4958495572209358E-3</v>
      </c>
      <c r="CU239" s="121">
        <v>-7.1522649377584457E-3</v>
      </c>
      <c r="CV239" s="121">
        <v>-1.2587834149599075E-2</v>
      </c>
      <c r="CW239" s="121">
        <v>-1.5123081393539906E-2</v>
      </c>
      <c r="CX239" s="121">
        <v>-1.5455937013030052E-2</v>
      </c>
      <c r="CY239" s="121">
        <v>-1.3536855578422546E-2</v>
      </c>
      <c r="CZ239" s="121">
        <v>-1.073217298835516E-2</v>
      </c>
      <c r="DA239" s="121">
        <v>-7.2524114511907101E-3</v>
      </c>
      <c r="DB239" s="121">
        <v>-8.446909487247467E-3</v>
      </c>
      <c r="DC239" s="121">
        <v>-2.9475986957550049E-3</v>
      </c>
      <c r="DD239" s="121">
        <v>-1.9036738201975822E-2</v>
      </c>
      <c r="DE239" s="121">
        <v>-4.689257126301527E-3</v>
      </c>
      <c r="DF239" s="121">
        <v>-4.1807219386100769E-3</v>
      </c>
      <c r="DG239" s="121">
        <v>3.9919178932905197E-2</v>
      </c>
      <c r="DH239" s="121">
        <v>-1.5605472726747394E-3</v>
      </c>
      <c r="DI239" s="121">
        <v>-5.3376682102680206E-2</v>
      </c>
      <c r="DJ239" s="121">
        <v>-6.4481482841074467E-3</v>
      </c>
      <c r="DK239" s="121">
        <v>-4.4513419270515442E-3</v>
      </c>
      <c r="DL239" s="121">
        <v>-9.871132206171751E-4</v>
      </c>
      <c r="DM239" s="121">
        <v>-3.0475142411887646E-3</v>
      </c>
      <c r="DN239" s="121">
        <v>-2.1168799139559269E-3</v>
      </c>
      <c r="DO239" s="121">
        <v>-4.2589465156197548E-3</v>
      </c>
      <c r="DP239" s="121">
        <v>-2.1382693666964769E-3</v>
      </c>
      <c r="DQ239" s="121">
        <v>-1.6116583719849586E-3</v>
      </c>
    </row>
    <row r="240" spans="31:121" ht="15" customHeight="1">
      <c r="AF240" s="121" t="s">
        <v>134</v>
      </c>
      <c r="AG240" s="121">
        <f t="shared" ca="1" si="20"/>
        <v>58.66796875</v>
      </c>
      <c r="AH240" s="121">
        <v>3.3939774036407471</v>
      </c>
      <c r="AI240" s="121">
        <v>4.3431038856506348</v>
      </c>
      <c r="AJ240" s="121">
        <v>5.3889803886413574</v>
      </c>
      <c r="AK240" s="121">
        <v>-0.54452282190322876</v>
      </c>
      <c r="AL240" s="121">
        <v>-0.45506542921066284</v>
      </c>
      <c r="AM240" s="121">
        <v>-0.55500590801239014</v>
      </c>
      <c r="AN240" s="121">
        <v>-0.58737373352050781</v>
      </c>
      <c r="AO240" s="121">
        <v>5.9892635345458984</v>
      </c>
      <c r="AP240" s="121">
        <v>7.9670133590698242</v>
      </c>
      <c r="AQ240" s="121">
        <v>3.7893795967102051</v>
      </c>
      <c r="AR240" s="121">
        <v>4.8654708862304687</v>
      </c>
      <c r="AS240" s="121">
        <v>5.8128118515014648</v>
      </c>
      <c r="AT240" s="121">
        <v>57.305049896240234</v>
      </c>
      <c r="AU240" s="121">
        <v>-4.1592073440551758</v>
      </c>
      <c r="AV240" s="121">
        <v>-6.5176205635070801</v>
      </c>
      <c r="AW240" s="121">
        <v>-6.1137542724609375</v>
      </c>
      <c r="AX240" s="121">
        <v>-4.7855820655822754</v>
      </c>
      <c r="AY240" s="121">
        <v>-5.3679327964782715</v>
      </c>
      <c r="AZ240" s="121">
        <v>-3.8652229309082031</v>
      </c>
      <c r="BA240" s="121">
        <v>-2.7196481227874756</v>
      </c>
      <c r="BB240" s="121">
        <v>-0.85496413707733154</v>
      </c>
      <c r="BC240" s="121">
        <v>1.2225077152252197</v>
      </c>
      <c r="BD240" s="121">
        <v>0.15688307583332062</v>
      </c>
      <c r="BE240" s="121">
        <v>-1.8138996362686157</v>
      </c>
      <c r="BF240" s="121">
        <v>-3.5716366767883301</v>
      </c>
      <c r="BG240" s="121">
        <v>-15.936080932617188</v>
      </c>
      <c r="BH240" s="121">
        <v>12.43718147277832</v>
      </c>
      <c r="BI240" s="121">
        <v>-14.960015296936035</v>
      </c>
      <c r="BJ240" s="121">
        <v>-17.99775505065918</v>
      </c>
      <c r="BK240" s="121">
        <v>-0.11192506551742554</v>
      </c>
      <c r="BL240" s="121">
        <v>-3.4089069813489914E-2</v>
      </c>
      <c r="BM240" s="121">
        <v>2.4759595394134521</v>
      </c>
      <c r="BN240" s="121">
        <v>1.5465037822723389</v>
      </c>
      <c r="BO240" s="121">
        <v>0.2162662148475647</v>
      </c>
      <c r="BP240" s="121">
        <v>0.41730692982673645</v>
      </c>
      <c r="BQ240" s="121">
        <v>-0.112457275390625</v>
      </c>
      <c r="BR240" s="121">
        <v>0.13387537002563477</v>
      </c>
      <c r="BS240" s="121">
        <v>-0.31311193108558655</v>
      </c>
      <c r="BT240" s="121">
        <v>-54.491565704345703</v>
      </c>
      <c r="BU240" s="121">
        <v>-12.632959365844727</v>
      </c>
      <c r="BV240" s="121">
        <v>-58.66796875</v>
      </c>
      <c r="BW240" s="121">
        <v>-35.984241485595703</v>
      </c>
      <c r="BX240" s="121">
        <v>-1.0705760717391968</v>
      </c>
      <c r="BY240" s="121">
        <v>-2.3124566078186035</v>
      </c>
      <c r="BZ240" s="121">
        <v>-8.6331405639648437</v>
      </c>
      <c r="CA240" s="121">
        <v>-0.13513366878032684</v>
      </c>
      <c r="CB240" s="121">
        <v>-0.15473893284797668</v>
      </c>
      <c r="CC240" s="121">
        <v>-5.3138833045959473</v>
      </c>
      <c r="CD240" s="121">
        <v>-2.7214047908782959</v>
      </c>
      <c r="CE240" s="121">
        <v>-1.4154459238052368</v>
      </c>
      <c r="CF240" s="121">
        <v>-0.76496732234954834</v>
      </c>
      <c r="CG240" s="121">
        <v>-0.44410225749015808</v>
      </c>
      <c r="CH240" s="121">
        <v>-0.28070417046546936</v>
      </c>
      <c r="CI240" s="121">
        <v>-0.19762063026428223</v>
      </c>
      <c r="CJ240" s="121">
        <v>-1.2750810012221336E-2</v>
      </c>
      <c r="CK240" s="121">
        <v>-5.7654894888401031E-2</v>
      </c>
      <c r="CL240" s="121">
        <v>-6.3584998250007629E-2</v>
      </c>
      <c r="CM240" s="121">
        <v>-7.1598701179027557E-2</v>
      </c>
      <c r="CN240" s="121">
        <v>-1.8036738038063049E-2</v>
      </c>
      <c r="CO240" s="121">
        <v>-1.3411108404397964E-2</v>
      </c>
      <c r="CP240" s="121">
        <v>-8.0576874315738678E-3</v>
      </c>
      <c r="CQ240" s="121">
        <v>-9.7974631935358047E-3</v>
      </c>
      <c r="CR240" s="121">
        <v>-8.5639834403991699E-2</v>
      </c>
      <c r="CS240" s="121">
        <v>-0.11131177097558975</v>
      </c>
      <c r="CT240" s="121">
        <v>-2.2675648331642151E-2</v>
      </c>
      <c r="CU240" s="121">
        <v>-1.9485503435134888E-2</v>
      </c>
      <c r="CV240" s="121">
        <v>-4.1337855160236359E-2</v>
      </c>
      <c r="CW240" s="121">
        <v>-4.750765860080719E-2</v>
      </c>
      <c r="CX240" s="121">
        <v>-4.51856330037117E-2</v>
      </c>
      <c r="CY240" s="121">
        <v>-3.7056107074022293E-2</v>
      </c>
      <c r="CZ240" s="121">
        <v>-2.8637554496526718E-2</v>
      </c>
      <c r="DA240" s="121">
        <v>-1.9300084561109543E-2</v>
      </c>
      <c r="DB240" s="121">
        <v>-2.0845871418714523E-2</v>
      </c>
      <c r="DC240" s="121">
        <v>-6.6919783130288124E-3</v>
      </c>
      <c r="DD240" s="121">
        <v>-3.0557675287127495E-2</v>
      </c>
      <c r="DE240" s="121">
        <v>-8.1092221662402153E-3</v>
      </c>
      <c r="DF240" s="121">
        <v>-7.2672814130783081E-3</v>
      </c>
      <c r="DG240" s="121">
        <v>5.5291775614023209E-2</v>
      </c>
      <c r="DH240" s="121">
        <v>-3.1553888693451881E-3</v>
      </c>
      <c r="DI240" s="121">
        <v>-8.0864451825618744E-2</v>
      </c>
      <c r="DJ240" s="121">
        <v>-1.1452258564531803E-2</v>
      </c>
      <c r="DK240" s="121">
        <v>-1.0097178630530834E-2</v>
      </c>
      <c r="DL240" s="121">
        <v>-4.3805576860904694E-3</v>
      </c>
      <c r="DM240" s="121">
        <v>-6.7048086784780025E-3</v>
      </c>
      <c r="DN240" s="121">
        <v>-5.0286496989428997E-3</v>
      </c>
      <c r="DO240" s="121">
        <v>-9.3095023185014725E-3</v>
      </c>
      <c r="DP240" s="121">
        <v>-5.1294965669512749E-3</v>
      </c>
      <c r="DQ240" s="121">
        <v>-4.3009156361222267E-3</v>
      </c>
    </row>
    <row r="241" spans="32:121" ht="15" customHeight="1">
      <c r="AF241" s="121" t="s">
        <v>135</v>
      </c>
      <c r="AG241" s="121">
        <f t="shared" ca="1" si="20"/>
        <v>58.628108978271484</v>
      </c>
      <c r="AH241" s="121">
        <v>3.3937716484069824</v>
      </c>
      <c r="AI241" s="121">
        <v>4.3431038856506348</v>
      </c>
      <c r="AJ241" s="121">
        <v>5.3891119956970215</v>
      </c>
      <c r="AK241" s="121">
        <v>-0.54445046186447144</v>
      </c>
      <c r="AL241" s="121">
        <v>-0.45497441291809082</v>
      </c>
      <c r="AM241" s="121">
        <v>-0.5549776554107666</v>
      </c>
      <c r="AN241" s="121">
        <v>-0.58732151985168457</v>
      </c>
      <c r="AO241" s="121">
        <v>5.9894704818725586</v>
      </c>
      <c r="AP241" s="121">
        <v>7.9673471450805664</v>
      </c>
      <c r="AQ241" s="121">
        <v>3.7846996784210205</v>
      </c>
      <c r="AR241" s="121">
        <v>4.8608894348144531</v>
      </c>
      <c r="AS241" s="121">
        <v>5.8084025382995605</v>
      </c>
      <c r="AT241" s="121">
        <v>57.343372344970703</v>
      </c>
      <c r="AU241" s="121">
        <v>-4.1590514183044434</v>
      </c>
      <c r="AV241" s="121">
        <v>-6.517664909362793</v>
      </c>
      <c r="AW241" s="121">
        <v>-6.1137251853942871</v>
      </c>
      <c r="AX241" s="121">
        <v>-4.7854485511779785</v>
      </c>
      <c r="AY241" s="121">
        <v>-5.3678421974182129</v>
      </c>
      <c r="AZ241" s="121">
        <v>-3.8650517463684082</v>
      </c>
      <c r="BA241" s="121">
        <v>-2.7193992137908936</v>
      </c>
      <c r="BB241" s="121">
        <v>-0.85464119911193848</v>
      </c>
      <c r="BC241" s="121">
        <v>1.2229053974151611</v>
      </c>
      <c r="BD241" s="121">
        <v>0.15724290907382965</v>
      </c>
      <c r="BE241" s="121">
        <v>-1.8136132955551147</v>
      </c>
      <c r="BF241" s="121">
        <v>-3.5714271068572998</v>
      </c>
      <c r="BG241" s="121">
        <v>-15.861636161804199</v>
      </c>
      <c r="BH241" s="121">
        <v>12.561193466186523</v>
      </c>
      <c r="BI241" s="121">
        <v>-15.043247222900391</v>
      </c>
      <c r="BJ241" s="121">
        <v>-18.101474761962891</v>
      </c>
      <c r="BK241" s="121">
        <v>-0.11188619583845139</v>
      </c>
      <c r="BL241" s="121">
        <v>-3.4071467816829681E-2</v>
      </c>
      <c r="BM241" s="121">
        <v>2.4755668640136719</v>
      </c>
      <c r="BN241" s="121">
        <v>1.5460211038589478</v>
      </c>
      <c r="BO241" s="121">
        <v>0.2157236784696579</v>
      </c>
      <c r="BP241" s="121">
        <v>0.41747274994850159</v>
      </c>
      <c r="BQ241" s="121">
        <v>-0.11233068257570267</v>
      </c>
      <c r="BR241" s="121">
        <v>0.13402064144611359</v>
      </c>
      <c r="BS241" s="121">
        <v>-0.31300315260887146</v>
      </c>
      <c r="BT241" s="121">
        <v>-54.458202362060547</v>
      </c>
      <c r="BU241" s="121">
        <v>-12.575438499450684</v>
      </c>
      <c r="BV241" s="121">
        <v>-58.628108978271484</v>
      </c>
      <c r="BW241" s="121">
        <v>-35.930110931396484</v>
      </c>
      <c r="BX241" s="121">
        <v>-1.071169376373291</v>
      </c>
      <c r="BY241" s="121">
        <v>-2.3130955696105957</v>
      </c>
      <c r="BZ241" s="121">
        <v>-8.6784763336181641</v>
      </c>
      <c r="CA241" s="121">
        <v>-0.13430818915367126</v>
      </c>
      <c r="CB241" s="121">
        <v>-0.15350544452667236</v>
      </c>
      <c r="CC241" s="121">
        <v>-5.3310890197753906</v>
      </c>
      <c r="CD241" s="121">
        <v>-2.7233817577362061</v>
      </c>
      <c r="CE241" s="121">
        <v>-1.4132496118545532</v>
      </c>
      <c r="CF241" s="121">
        <v>-0.76206851005554199</v>
      </c>
      <c r="CG241" s="121">
        <v>-0.44151809811592102</v>
      </c>
      <c r="CH241" s="121">
        <v>-0.27859297394752502</v>
      </c>
      <c r="CI241" s="121">
        <v>-0.19596134126186371</v>
      </c>
      <c r="CJ241" s="121">
        <v>-1.2743120081722736E-2</v>
      </c>
      <c r="CK241" s="121">
        <v>-5.7365044951438904E-2</v>
      </c>
      <c r="CL241" s="121">
        <v>-6.3198097050189972E-2</v>
      </c>
      <c r="CM241" s="121">
        <v>-7.1175530552864075E-2</v>
      </c>
      <c r="CN241" s="121">
        <v>-1.8021365627646446E-2</v>
      </c>
      <c r="CO241" s="121">
        <v>-1.3393072411417961E-2</v>
      </c>
      <c r="CP241" s="121">
        <v>-8.0101536586880684E-3</v>
      </c>
      <c r="CQ241" s="121">
        <v>-9.7757084295153618E-3</v>
      </c>
      <c r="CR241" s="121">
        <v>-8.5116744041442871E-2</v>
      </c>
      <c r="CS241" s="121">
        <v>-0.11069450527429581</v>
      </c>
      <c r="CT241" s="121">
        <v>-2.2604269906878471E-2</v>
      </c>
      <c r="CU241" s="121">
        <v>-1.9426316022872925E-2</v>
      </c>
      <c r="CV241" s="121">
        <v>-4.1067250072956085E-2</v>
      </c>
      <c r="CW241" s="121">
        <v>-4.738408699631691E-2</v>
      </c>
      <c r="CX241" s="121">
        <v>-4.5109596103429794E-2</v>
      </c>
      <c r="CY241" s="121">
        <v>-3.6985978484153748E-2</v>
      </c>
      <c r="CZ241" s="121">
        <v>-2.8563231229782104E-2</v>
      </c>
      <c r="DA241" s="121">
        <v>-1.9259551540017128E-2</v>
      </c>
      <c r="DB241" s="121">
        <v>-2.0829956978559494E-2</v>
      </c>
      <c r="DC241" s="121">
        <v>-6.6825458779931068E-3</v>
      </c>
      <c r="DD241" s="121">
        <v>-3.062923438847065E-2</v>
      </c>
      <c r="DE241" s="121">
        <v>-8.1193810328841209E-3</v>
      </c>
      <c r="DF241" s="121">
        <v>-7.2637214325368404E-3</v>
      </c>
      <c r="DG241" s="121">
        <v>5.5677354335784912E-2</v>
      </c>
      <c r="DH241" s="121">
        <v>-3.1596818007528782E-3</v>
      </c>
      <c r="DI241" s="121">
        <v>-8.109872043132782E-2</v>
      </c>
      <c r="DJ241" s="121">
        <v>-1.1459065601229668E-2</v>
      </c>
      <c r="DK241" s="121">
        <v>-1.0090277530252934E-2</v>
      </c>
      <c r="DL241" s="121">
        <v>-4.3384185992181301E-3</v>
      </c>
      <c r="DM241" s="121">
        <v>-6.6977120004594326E-3</v>
      </c>
      <c r="DN241" s="121">
        <v>-5.0231632776558399E-3</v>
      </c>
      <c r="DO241" s="121">
        <v>-9.3071600422263145E-3</v>
      </c>
      <c r="DP241" s="121">
        <v>-5.1224702037870884E-3</v>
      </c>
      <c r="DQ241" s="121">
        <v>-4.2895004153251648E-3</v>
      </c>
    </row>
    <row r="242" spans="32:121" ht="15" customHeight="1">
      <c r="AF242" s="121" t="s">
        <v>136</v>
      </c>
      <c r="AG242" s="121">
        <f t="shared" ca="1" si="20"/>
        <v>55.4737548828125</v>
      </c>
      <c r="AH242" s="121">
        <v>3.6063439846038818</v>
      </c>
      <c r="AI242" s="121">
        <v>4.6274809837341309</v>
      </c>
      <c r="AJ242" s="121">
        <v>5.7364249229431152</v>
      </c>
      <c r="AK242" s="121">
        <v>-0.50411707162857056</v>
      </c>
      <c r="AL242" s="121">
        <v>-0.41893938183784485</v>
      </c>
      <c r="AM242" s="121">
        <v>-0.50544202327728271</v>
      </c>
      <c r="AN242" s="121">
        <v>-0.54277652502059937</v>
      </c>
      <c r="AO242" s="121">
        <v>6.3668999671936035</v>
      </c>
      <c r="AP242" s="121">
        <v>8.4526262283325195</v>
      </c>
      <c r="AQ242" s="121">
        <v>1.41161048412323</v>
      </c>
      <c r="AR242" s="121">
        <v>2.5334699153900146</v>
      </c>
      <c r="AS242" s="121">
        <v>3.539109468460083</v>
      </c>
      <c r="AT242" s="121">
        <v>55.4737548828125</v>
      </c>
      <c r="AU242" s="121">
        <v>-3.9880707263946533</v>
      </c>
      <c r="AV242" s="121">
        <v>-6.3228969573974609</v>
      </c>
      <c r="AW242" s="121">
        <v>-5.9283609390258789</v>
      </c>
      <c r="AX242" s="121">
        <v>-4.6079497337341309</v>
      </c>
      <c r="AY242" s="121">
        <v>-5.1891331672668457</v>
      </c>
      <c r="AZ242" s="121">
        <v>-3.6932756900787354</v>
      </c>
      <c r="BA242" s="121">
        <v>-2.5324211120605469</v>
      </c>
      <c r="BB242" s="121">
        <v>-0.6609344482421875</v>
      </c>
      <c r="BC242" s="121">
        <v>1.4255666732788086</v>
      </c>
      <c r="BD242" s="121">
        <v>0.355123370885849</v>
      </c>
      <c r="BE242" s="121">
        <v>-1.6235338449478149</v>
      </c>
      <c r="BF242" s="121">
        <v>-3.3871288299560547</v>
      </c>
      <c r="BG242" s="121">
        <v>-43.921272277832031</v>
      </c>
      <c r="BH242" s="121">
        <v>-21.51007080078125</v>
      </c>
      <c r="BI242" s="121">
        <v>-5.8188934326171875</v>
      </c>
      <c r="BJ242" s="121">
        <v>-11.224664688110352</v>
      </c>
      <c r="BK242" s="121">
        <v>-0.11729656159877777</v>
      </c>
      <c r="BL242" s="121">
        <v>-3.5675976425409317E-2</v>
      </c>
      <c r="BM242" s="121">
        <v>2.6244094371795654</v>
      </c>
      <c r="BN242" s="121">
        <v>1.6898913383483887</v>
      </c>
      <c r="BO242" s="121">
        <v>0.35011216998100281</v>
      </c>
      <c r="BP242" s="121">
        <v>0.42523202300071716</v>
      </c>
      <c r="BQ242" s="121">
        <v>-8.9405395090579987E-2</v>
      </c>
      <c r="BR242" s="121">
        <v>0.15021274983882904</v>
      </c>
      <c r="BS242" s="121">
        <v>-0.28383442759513855</v>
      </c>
      <c r="BT242" s="121">
        <v>-38.952030181884766</v>
      </c>
      <c r="BU242" s="121">
        <v>0.10340216755867004</v>
      </c>
      <c r="BV242" s="121">
        <v>-44.753936767578125</v>
      </c>
      <c r="BW242" s="121">
        <v>-11.116066932678223</v>
      </c>
      <c r="BX242" s="121">
        <v>-0.94462436437606812</v>
      </c>
      <c r="BY242" s="121">
        <v>-2.1932022571563721</v>
      </c>
      <c r="BZ242" s="121">
        <v>-3.3742203712463379</v>
      </c>
      <c r="CA242" s="121">
        <v>3.0531134605407715</v>
      </c>
      <c r="CB242" s="121">
        <v>-0.68240547180175781</v>
      </c>
      <c r="CC242" s="121">
        <v>-2.1513667106628418</v>
      </c>
      <c r="CD242" s="121">
        <v>-1.4682990312576294</v>
      </c>
      <c r="CE242" s="121">
        <v>-1.3371798992156982</v>
      </c>
      <c r="CF242" s="121">
        <v>-1.4836621284484863</v>
      </c>
      <c r="CG242" s="121">
        <v>-1.7580660581588745</v>
      </c>
      <c r="CH242" s="121">
        <v>-1.9867638349533081</v>
      </c>
      <c r="CI242" s="121">
        <v>-1.8554600477218628</v>
      </c>
      <c r="CJ242" s="121">
        <v>-7.4727281928062439E-2</v>
      </c>
      <c r="CK242" s="121">
        <v>-8.1999683380126953</v>
      </c>
      <c r="CL242" s="121">
        <v>-14.839755058288574</v>
      </c>
      <c r="CM242" s="121">
        <v>-8.0479335784912109</v>
      </c>
      <c r="CN242" s="121">
        <v>-9.5824405550956726E-2</v>
      </c>
      <c r="CO242" s="121">
        <v>-7.4570536613464355E-2</v>
      </c>
      <c r="CP242" s="121">
        <v>-5.6943923234939575E-2</v>
      </c>
      <c r="CQ242" s="121">
        <v>-6.2593623995780945E-2</v>
      </c>
      <c r="CR242" s="121">
        <v>38.012916564941406</v>
      </c>
      <c r="CS242" s="121">
        <v>12.336913108825684</v>
      </c>
      <c r="CT242" s="121">
        <v>-0.12942250072956085</v>
      </c>
      <c r="CU242" s="121">
        <v>-9.7714260220527649E-2</v>
      </c>
      <c r="CV242" s="121">
        <v>-4.710233211517334</v>
      </c>
      <c r="CW242" s="121">
        <v>-2.1160738468170166</v>
      </c>
      <c r="CX242" s="121">
        <v>-0.97212338447570801</v>
      </c>
      <c r="CY242" s="121">
        <v>-0.46215847134590149</v>
      </c>
      <c r="CZ242" s="121">
        <v>-0.22978605329990387</v>
      </c>
      <c r="DA242" s="121">
        <v>-9.8185174167156219E-2</v>
      </c>
      <c r="DB242" s="121">
        <v>-0.11136068403720856</v>
      </c>
      <c r="DC242" s="121">
        <v>-2.9542876407504082E-2</v>
      </c>
      <c r="DD242" s="121">
        <v>-7.5374595820903778E-2</v>
      </c>
      <c r="DE242" s="121">
        <v>-2.5304820388555527E-2</v>
      </c>
      <c r="DF242" s="121">
        <v>-2.6728631928563118E-2</v>
      </c>
      <c r="DG242" s="121">
        <v>6.5082043409347534E-2</v>
      </c>
      <c r="DH242" s="121">
        <v>-1.6959300264716148E-2</v>
      </c>
      <c r="DI242" s="121">
        <v>-0.17201735079288483</v>
      </c>
      <c r="DJ242" s="121">
        <v>-3.5998910665512085E-2</v>
      </c>
      <c r="DK242" s="121">
        <v>-5.6655418127775192E-2</v>
      </c>
      <c r="DL242" s="121">
        <v>-3.8633178919553757E-2</v>
      </c>
      <c r="DM242" s="121">
        <v>-3.7310101091861725E-2</v>
      </c>
      <c r="DN242" s="121">
        <v>-2.67922542989254E-2</v>
      </c>
      <c r="DO242" s="121">
        <v>-5.0145503133535385E-2</v>
      </c>
      <c r="DP242" s="121">
        <v>-2.9677232727408409E-2</v>
      </c>
      <c r="DQ242" s="121">
        <v>-2.6002762839198112E-2</v>
      </c>
    </row>
    <row r="243" spans="32:121" ht="15" customHeight="1">
      <c r="AF243" s="121" t="s">
        <v>137</v>
      </c>
      <c r="AG243" s="121">
        <f t="shared" ca="1" si="20"/>
        <v>55.481021881103516</v>
      </c>
      <c r="AH243" s="121">
        <v>3.6064519882202148</v>
      </c>
      <c r="AI243" s="121">
        <v>4.6277775764465332</v>
      </c>
      <c r="AJ243" s="121">
        <v>5.7368707656860352</v>
      </c>
      <c r="AK243" s="121">
        <v>-0.5040709376335144</v>
      </c>
      <c r="AL243" s="121">
        <v>-0.4188772439956665</v>
      </c>
      <c r="AM243" s="121">
        <v>-0.5054246187210083</v>
      </c>
      <c r="AN243" s="121">
        <v>-0.54274386167526245</v>
      </c>
      <c r="AO243" s="121">
        <v>6.3674297332763672</v>
      </c>
      <c r="AP243" s="121">
        <v>8.4533596038818359</v>
      </c>
      <c r="AQ243" s="121">
        <v>1.4078118801116943</v>
      </c>
      <c r="AR243" s="121">
        <v>2.5297815799713135</v>
      </c>
      <c r="AS243" s="121">
        <v>3.5355548858642578</v>
      </c>
      <c r="AT243" s="121">
        <v>55.481021881103516</v>
      </c>
      <c r="AU243" s="121">
        <v>-3.9878809452056885</v>
      </c>
      <c r="AV243" s="121">
        <v>-6.3228754997253418</v>
      </c>
      <c r="AW243" s="121">
        <v>-5.9282803535461426</v>
      </c>
      <c r="AX243" s="121">
        <v>-4.6077799797058105</v>
      </c>
      <c r="AY243" s="121">
        <v>-5.1890020370483398</v>
      </c>
      <c r="AZ243" s="121">
        <v>-3.6930716037750244</v>
      </c>
      <c r="BA243" s="121">
        <v>-2.5321371555328369</v>
      </c>
      <c r="BB243" s="121">
        <v>-0.66057282686233521</v>
      </c>
      <c r="BC243" s="121">
        <v>1.4260082244873047</v>
      </c>
      <c r="BD243" s="121">
        <v>0.35552442073822021</v>
      </c>
      <c r="BE243" s="121">
        <v>-1.6232110261917114</v>
      </c>
      <c r="BF243" s="121">
        <v>-3.3868842124938965</v>
      </c>
      <c r="BG243" s="121">
        <v>-43.937049865722656</v>
      </c>
      <c r="BH243" s="121">
        <v>-21.514678955078125</v>
      </c>
      <c r="BI243" s="121">
        <v>-5.8196525573730469</v>
      </c>
      <c r="BJ243" s="121">
        <v>-11.226292610168457</v>
      </c>
      <c r="BK243" s="121">
        <v>-0.11726469546556473</v>
      </c>
      <c r="BL243" s="121">
        <v>-3.566819429397583E-2</v>
      </c>
      <c r="BM243" s="121">
        <v>2.6243546009063721</v>
      </c>
      <c r="BN243" s="121">
        <v>1.6897741556167603</v>
      </c>
      <c r="BO243" s="121">
        <v>0.34993728995323181</v>
      </c>
      <c r="BP243" s="121">
        <v>0.42535954713821411</v>
      </c>
      <c r="BQ243" s="121">
        <v>-8.9312255382537842E-2</v>
      </c>
      <c r="BR243" s="121">
        <v>0.15032234787940979</v>
      </c>
      <c r="BS243" s="121">
        <v>-0.28375697135925293</v>
      </c>
      <c r="BT243" s="121">
        <v>-38.928138732910156</v>
      </c>
      <c r="BU243" s="121">
        <v>0.13284586369991302</v>
      </c>
      <c r="BV243" s="121">
        <v>-44.727806091308594</v>
      </c>
      <c r="BW243" s="121">
        <v>-11.083995819091797</v>
      </c>
      <c r="BX243" s="121">
        <v>-0.94485068321228027</v>
      </c>
      <c r="BY243" s="121">
        <v>-2.1934759616851807</v>
      </c>
      <c r="BZ243" s="121">
        <v>-3.3751673698425293</v>
      </c>
      <c r="CA243" s="121">
        <v>3.0839338302612305</v>
      </c>
      <c r="CB243" s="121">
        <v>-0.67886644601821899</v>
      </c>
      <c r="CC243" s="121">
        <v>-2.1527841091156006</v>
      </c>
      <c r="CD243" s="121">
        <v>-1.4705497026443481</v>
      </c>
      <c r="CE243" s="121">
        <v>-1.3405686616897583</v>
      </c>
      <c r="CF243" s="121">
        <v>-1.4883438348770142</v>
      </c>
      <c r="CG243" s="121">
        <v>-1.7639755010604858</v>
      </c>
      <c r="CH243" s="121">
        <v>-1.993211030960083</v>
      </c>
      <c r="CI243" s="121">
        <v>-1.8598868846893311</v>
      </c>
      <c r="CJ243" s="121">
        <v>-7.4379943311214447E-2</v>
      </c>
      <c r="CK243" s="121">
        <v>-8.2595090866088867</v>
      </c>
      <c r="CL243" s="121">
        <v>-14.960184097290039</v>
      </c>
      <c r="CM243" s="121">
        <v>-8.0478477478027344</v>
      </c>
      <c r="CN243" s="121">
        <v>-9.491245448589325E-2</v>
      </c>
      <c r="CO243" s="121">
        <v>-7.3843903839588165E-2</v>
      </c>
      <c r="CP243" s="121">
        <v>-5.6391071528196335E-2</v>
      </c>
      <c r="CQ243" s="121">
        <v>-6.2015850096940994E-2</v>
      </c>
      <c r="CR243" s="121">
        <v>38.112800598144531</v>
      </c>
      <c r="CS243" s="121">
        <v>12.403975486755371</v>
      </c>
      <c r="CT243" s="121">
        <v>-0.12635153532028198</v>
      </c>
      <c r="CU243" s="121">
        <v>-9.5353461802005768E-2</v>
      </c>
      <c r="CV243" s="121">
        <v>-4.7332119941711426</v>
      </c>
      <c r="CW243" s="121">
        <v>-2.1196589469909668</v>
      </c>
      <c r="CX243" s="121">
        <v>-0.96955782175064087</v>
      </c>
      <c r="CY243" s="121">
        <v>-0.45821043848991394</v>
      </c>
      <c r="CZ243" s="121">
        <v>-0.22606456279754639</v>
      </c>
      <c r="DA243" s="121">
        <v>-9.6455037593841553E-2</v>
      </c>
      <c r="DB243" s="121">
        <v>-0.11017186194658279</v>
      </c>
      <c r="DC243" s="121">
        <v>-2.9458396136760712E-2</v>
      </c>
      <c r="DD243" s="121">
        <v>-7.5437553226947784E-2</v>
      </c>
      <c r="DE243" s="121">
        <v>-2.5269007310271263E-2</v>
      </c>
      <c r="DF243" s="121">
        <v>-2.6665378361940384E-2</v>
      </c>
      <c r="DG243" s="121">
        <v>6.5843470394611359E-2</v>
      </c>
      <c r="DH243" s="121">
        <v>-1.6930500045418739E-2</v>
      </c>
      <c r="DI243" s="121">
        <v>-0.17234951257705688</v>
      </c>
      <c r="DJ243" s="121">
        <v>-3.5955216735601425E-2</v>
      </c>
      <c r="DK243" s="121">
        <v>-5.6449037045240402E-2</v>
      </c>
      <c r="DL243" s="121">
        <v>-3.8233403116464615E-2</v>
      </c>
      <c r="DM243" s="121">
        <v>-3.7170402705669403E-2</v>
      </c>
      <c r="DN243" s="121">
        <v>-2.669190987944603E-2</v>
      </c>
      <c r="DO243" s="121">
        <v>-4.9999691545963287E-2</v>
      </c>
      <c r="DP243" s="121">
        <v>-2.9555616900324821E-2</v>
      </c>
      <c r="DQ243" s="121">
        <v>-2.5914845988154411E-2</v>
      </c>
    </row>
    <row r="244" spans="32:121" ht="15" customHeight="1">
      <c r="AF244" s="121" t="s">
        <v>138</v>
      </c>
      <c r="AG244" s="121">
        <f t="shared" ca="1" si="20"/>
        <v>58.303218841552734</v>
      </c>
      <c r="AH244" s="121">
        <v>3.7762777805328369</v>
      </c>
      <c r="AI244" s="121">
        <v>4.8594708442687988</v>
      </c>
      <c r="AJ244" s="121">
        <v>6.0246849060058594</v>
      </c>
      <c r="AK244" s="121">
        <v>-0.47602939605712891</v>
      </c>
      <c r="AL244" s="121">
        <v>-0.39305353164672852</v>
      </c>
      <c r="AM244" s="121">
        <v>-0.472320556640625</v>
      </c>
      <c r="AN244" s="121">
        <v>-0.51247453689575195</v>
      </c>
      <c r="AO244" s="121">
        <v>6.6840214729309082</v>
      </c>
      <c r="AP244" s="121">
        <v>8.8654794692993164</v>
      </c>
      <c r="AQ244" s="121">
        <v>-0.5015227198600769</v>
      </c>
      <c r="AR244" s="121">
        <v>0.66226178407669067</v>
      </c>
      <c r="AS244" s="121">
        <v>1.7178193330764771</v>
      </c>
      <c r="AT244" s="121">
        <v>52.498500823974609</v>
      </c>
      <c r="AU244" s="121">
        <v>-3.857928991317749</v>
      </c>
      <c r="AV244" s="121">
        <v>-6.1897902488708496</v>
      </c>
      <c r="AW244" s="121">
        <v>-5.7971110343933105</v>
      </c>
      <c r="AX244" s="121">
        <v>-4.4743270874023437</v>
      </c>
      <c r="AY244" s="121">
        <v>-5.0580282211303711</v>
      </c>
      <c r="AZ244" s="121">
        <v>-3.5623395442962646</v>
      </c>
      <c r="BA244" s="121">
        <v>-2.3845016956329346</v>
      </c>
      <c r="BB244" s="121">
        <v>-0.50167036056518555</v>
      </c>
      <c r="BC244" s="121">
        <v>1.597919225692749</v>
      </c>
      <c r="BD244" s="121">
        <v>0.52067792415618896</v>
      </c>
      <c r="BE244" s="121">
        <v>-1.4701212644577026</v>
      </c>
      <c r="BF244" s="121">
        <v>-3.2444522380828857</v>
      </c>
      <c r="BG244" s="121">
        <v>-58.303218841552734</v>
      </c>
      <c r="BH244" s="121">
        <v>-25.753725051879883</v>
      </c>
      <c r="BI244" s="121">
        <v>-5.4753894805908203</v>
      </c>
      <c r="BJ244" s="121">
        <v>-12.204624176025391</v>
      </c>
      <c r="BK244" s="121">
        <v>-0.12118613719940186</v>
      </c>
      <c r="BL244" s="121">
        <v>-3.685910627245903E-2</v>
      </c>
      <c r="BM244" s="121">
        <v>2.7412338256835937</v>
      </c>
      <c r="BN244" s="121">
        <v>1.8004306554794312</v>
      </c>
      <c r="BO244" s="121">
        <v>0.44987338781356812</v>
      </c>
      <c r="BP244" s="121">
        <v>0.44011637568473816</v>
      </c>
      <c r="BQ244" s="121">
        <v>-6.7744135856628418E-2</v>
      </c>
      <c r="BR244" s="121">
        <v>0.16899362206459045</v>
      </c>
      <c r="BS244" s="121">
        <v>-0.25993400812149048</v>
      </c>
      <c r="BT244" s="121">
        <v>-27.438983917236328</v>
      </c>
      <c r="BU244" s="121">
        <v>8.1686897277832031</v>
      </c>
      <c r="BV244" s="121">
        <v>-35.428459167480469</v>
      </c>
      <c r="BW244" s="121">
        <v>9.8302783966064453</v>
      </c>
      <c r="BX244" s="121">
        <v>-0.85433501005172729</v>
      </c>
      <c r="BY244" s="121">
        <v>-2.1114392280578613</v>
      </c>
      <c r="BZ244" s="121">
        <v>-2.626838207244873</v>
      </c>
      <c r="CA244" s="121">
        <v>24.575923919677734</v>
      </c>
      <c r="CB244" s="121">
        <v>8.3190383911132812</v>
      </c>
      <c r="CC244" s="121">
        <v>-1.3016715049743652</v>
      </c>
      <c r="CD244" s="121">
        <v>-0.57905471324920654</v>
      </c>
      <c r="CE244" s="121">
        <v>-0.41750875115394592</v>
      </c>
      <c r="CF244" s="121">
        <v>-0.39021098613739014</v>
      </c>
      <c r="CG244" s="121">
        <v>-0.20201636850833893</v>
      </c>
      <c r="CH244" s="121">
        <v>0.5877724289894104</v>
      </c>
      <c r="CI244" s="121">
        <v>2.8311374187469482</v>
      </c>
      <c r="CJ244" s="121">
        <v>-12.924783706665039</v>
      </c>
      <c r="CK244" s="121">
        <v>-0.54979074001312256</v>
      </c>
      <c r="CL244" s="121">
        <v>-1.2786344289779663</v>
      </c>
      <c r="CM244" s="121">
        <v>-3.6589469909667969</v>
      </c>
      <c r="CN244" s="121">
        <v>16.068218231201172</v>
      </c>
      <c r="CO244" s="121">
        <v>49.305690765380859</v>
      </c>
      <c r="CP244" s="121">
        <v>-20.459062576293945</v>
      </c>
      <c r="CQ244" s="121">
        <v>-6.7044353485107422</v>
      </c>
      <c r="CR244" s="121">
        <v>-9.2115011215209961</v>
      </c>
      <c r="CS244" s="121">
        <v>-25.372358322143555</v>
      </c>
      <c r="CT244" s="121">
        <v>-2.3437561988830566</v>
      </c>
      <c r="CU244" s="121">
        <v>-2.2317209243774414</v>
      </c>
      <c r="CV244" s="121">
        <v>-0.45142236351966858</v>
      </c>
      <c r="CW244" s="121">
        <v>-0.55603641271591187</v>
      </c>
      <c r="CX244" s="121">
        <v>-0.9459349513053894</v>
      </c>
      <c r="CY244" s="121">
        <v>-1.4365576505661011</v>
      </c>
      <c r="CZ244" s="121">
        <v>-1.9548698663711548</v>
      </c>
      <c r="DA244" s="121">
        <v>-0.75439983606338501</v>
      </c>
      <c r="DB244" s="121">
        <v>4.0690212249755859</v>
      </c>
      <c r="DC244" s="121">
        <v>-0.1320713609457016</v>
      </c>
      <c r="DD244" s="121">
        <v>-0.23031070828437805</v>
      </c>
      <c r="DE244" s="121">
        <v>-9.8967701196670532E-2</v>
      </c>
      <c r="DF244" s="121">
        <v>-0.11934608966112137</v>
      </c>
      <c r="DG244" s="121">
        <v>-3.3269509673118591E-2</v>
      </c>
      <c r="DH244" s="121">
        <v>-9.3323543667793274E-2</v>
      </c>
      <c r="DI244" s="121">
        <v>-0.42863881587982178</v>
      </c>
      <c r="DJ244" s="121">
        <v>-0.13734185695648193</v>
      </c>
      <c r="DK244" s="121">
        <v>-3.6900715827941895</v>
      </c>
      <c r="DL244" s="121">
        <v>-8.3699150085449219</v>
      </c>
      <c r="DM244" s="121">
        <v>-0.70102924108505249</v>
      </c>
      <c r="DN244" s="121">
        <v>-0.16119296848773956</v>
      </c>
      <c r="DO244" s="121">
        <v>-1.5920581817626953</v>
      </c>
      <c r="DP244" s="121">
        <v>-0.31446501612663269</v>
      </c>
      <c r="DQ244" s="121">
        <v>-0.14316646754741669</v>
      </c>
    </row>
    <row r="245" spans="32:121" ht="15" customHeight="1">
      <c r="AF245" s="121" t="s">
        <v>139</v>
      </c>
      <c r="AG245" s="121">
        <f t="shared" ca="1" si="20"/>
        <v>58.320621490478516</v>
      </c>
      <c r="AH245" s="121">
        <v>3.776437520980835</v>
      </c>
      <c r="AI245" s="121">
        <v>4.8597936630249023</v>
      </c>
      <c r="AJ245" s="121">
        <v>6.025144100189209</v>
      </c>
      <c r="AK245" s="121">
        <v>-0.47601798176765442</v>
      </c>
      <c r="AL245" s="121">
        <v>-0.39295434951782227</v>
      </c>
      <c r="AM245" s="121">
        <v>-0.47232994437217712</v>
      </c>
      <c r="AN245" s="121">
        <v>-0.5124707818031311</v>
      </c>
      <c r="AO245" s="121">
        <v>6.6845579147338867</v>
      </c>
      <c r="AP245" s="121">
        <v>8.8662128448486328</v>
      </c>
      <c r="AQ245" s="121">
        <v>-0.50483274459838867</v>
      </c>
      <c r="AR245" s="121">
        <v>0.6590535044670105</v>
      </c>
      <c r="AS245" s="121">
        <v>1.714727520942688</v>
      </c>
      <c r="AT245" s="121">
        <v>52.499698638916016</v>
      </c>
      <c r="AU245" s="121">
        <v>-3.8577532768249512</v>
      </c>
      <c r="AV245" s="121">
        <v>-6.1897554397583008</v>
      </c>
      <c r="AW245" s="121">
        <v>-5.7970285415649414</v>
      </c>
      <c r="AX245" s="121">
        <v>-4.4741687774658203</v>
      </c>
      <c r="AY245" s="121">
        <v>-5.0579037666320801</v>
      </c>
      <c r="AZ245" s="121">
        <v>-3.5621514320373535</v>
      </c>
      <c r="BA245" s="121">
        <v>-2.3842403888702393</v>
      </c>
      <c r="BB245" s="121">
        <v>-0.50133663415908813</v>
      </c>
      <c r="BC245" s="121">
        <v>1.5983278751373291</v>
      </c>
      <c r="BD245" s="121">
        <v>0.52104860544204712</v>
      </c>
      <c r="BE245" s="121">
        <v>-1.4698237180709839</v>
      </c>
      <c r="BF245" s="121">
        <v>-3.2442269325256348</v>
      </c>
      <c r="BG245" s="121">
        <v>-58.320621490478516</v>
      </c>
      <c r="BH245" s="121">
        <v>-25.758522033691406</v>
      </c>
      <c r="BI245" s="121">
        <v>-5.475013256072998</v>
      </c>
      <c r="BJ245" s="121">
        <v>-12.205645561218262</v>
      </c>
      <c r="BK245" s="121">
        <v>-0.12116391956806183</v>
      </c>
      <c r="BL245" s="121">
        <v>-3.6849349737167358E-2</v>
      </c>
      <c r="BM245" s="121">
        <v>2.7412562370300293</v>
      </c>
      <c r="BN245" s="121">
        <v>1.8004034757614136</v>
      </c>
      <c r="BO245" s="121">
        <v>0.4497944712638855</v>
      </c>
      <c r="BP245" s="121">
        <v>0.44023251533508301</v>
      </c>
      <c r="BQ245" s="121">
        <v>-6.7655280232429504E-2</v>
      </c>
      <c r="BR245" s="121">
        <v>0.16909514367580414</v>
      </c>
      <c r="BS245" s="121">
        <v>-0.25984492897987366</v>
      </c>
      <c r="BT245" s="121">
        <v>-27.41871452331543</v>
      </c>
      <c r="BU245" s="121">
        <v>8.1890926361083984</v>
      </c>
      <c r="BV245" s="121">
        <v>-35.408653259277344</v>
      </c>
      <c r="BW245" s="121">
        <v>9.8611898422241211</v>
      </c>
      <c r="BX245" s="121">
        <v>-0.85446089506149292</v>
      </c>
      <c r="BY245" s="121">
        <v>-2.1116089820861816</v>
      </c>
      <c r="BZ245" s="121">
        <v>-2.6261656284332275</v>
      </c>
      <c r="CA245" s="121">
        <v>24.587995529174805</v>
      </c>
      <c r="CB245" s="121">
        <v>8.3230628967285156</v>
      </c>
      <c r="CC245" s="121">
        <v>-1.3010501861572266</v>
      </c>
      <c r="CD245" s="121">
        <v>-0.57860469818115234</v>
      </c>
      <c r="CE245" s="121">
        <v>-0.41730678081512451</v>
      </c>
      <c r="CF245" s="121">
        <v>-0.39019352197647095</v>
      </c>
      <c r="CG245" s="121">
        <v>-0.20202942192554474</v>
      </c>
      <c r="CH245" s="121">
        <v>0.58806848526000977</v>
      </c>
      <c r="CI245" s="121">
        <v>2.8324861526489258</v>
      </c>
      <c r="CJ245" s="121">
        <v>-12.995923042297363</v>
      </c>
      <c r="CK245" s="121">
        <v>-0.55121129751205444</v>
      </c>
      <c r="CL245" s="121">
        <v>-1.2800523042678833</v>
      </c>
      <c r="CM245" s="121">
        <v>-3.6613717079162598</v>
      </c>
      <c r="CN245" s="121">
        <v>16.135076522827148</v>
      </c>
      <c r="CO245" s="121">
        <v>49.401012420654297</v>
      </c>
      <c r="CP245" s="121">
        <v>-20.572973251342773</v>
      </c>
      <c r="CQ245" s="121">
        <v>-6.6999626159667969</v>
      </c>
      <c r="CR245" s="121">
        <v>-9.2165384292602539</v>
      </c>
      <c r="CS245" s="121">
        <v>-25.385368347167969</v>
      </c>
      <c r="CT245" s="121">
        <v>-2.3500730991363525</v>
      </c>
      <c r="CU245" s="121">
        <v>-2.2362995147705078</v>
      </c>
      <c r="CV245" s="121">
        <v>-0.45312824845314026</v>
      </c>
      <c r="CW245" s="121">
        <v>-0.55836457014083862</v>
      </c>
      <c r="CX245" s="121">
        <v>-0.94924646615982056</v>
      </c>
      <c r="CY245" s="121">
        <v>-1.4410611391067505</v>
      </c>
      <c r="CZ245" s="121">
        <v>-1.9605690240859985</v>
      </c>
      <c r="DA245" s="121">
        <v>-0.75193381309509277</v>
      </c>
      <c r="DB245" s="121">
        <v>4.0973052978515625</v>
      </c>
      <c r="DC245" s="121">
        <v>-0.13022229075431824</v>
      </c>
      <c r="DD245" s="121">
        <v>-0.22982287406921387</v>
      </c>
      <c r="DE245" s="121">
        <v>-9.8101682960987091E-2</v>
      </c>
      <c r="DF245" s="121">
        <v>-0.11795921623706818</v>
      </c>
      <c r="DG245" s="121">
        <v>-3.1328391283750534E-2</v>
      </c>
      <c r="DH245" s="121">
        <v>-9.2383295297622681E-2</v>
      </c>
      <c r="DI245" s="121">
        <v>-0.42859470844268799</v>
      </c>
      <c r="DJ245" s="121">
        <v>-0.13658216595649719</v>
      </c>
      <c r="DK245" s="121">
        <v>-3.6964921951293945</v>
      </c>
      <c r="DL245" s="121">
        <v>-8.4043035507202148</v>
      </c>
      <c r="DM245" s="121">
        <v>-0.69714754819869995</v>
      </c>
      <c r="DN245" s="121">
        <v>-0.15806479752063751</v>
      </c>
      <c r="DO245" s="121">
        <v>-1.5901533365249634</v>
      </c>
      <c r="DP245" s="121">
        <v>-0.31070321798324585</v>
      </c>
      <c r="DQ245" s="121">
        <v>-0.14087195694446564</v>
      </c>
    </row>
    <row r="246" spans="32:121" ht="15" customHeight="1">
      <c r="AF246" s="121" t="s">
        <v>140</v>
      </c>
      <c r="AG246" s="121">
        <f t="shared" ca="1" si="20"/>
        <v>67.716796875</v>
      </c>
      <c r="AH246" s="121">
        <v>3.8775773048400879</v>
      </c>
      <c r="AI246" s="121">
        <v>5.0037579536437988</v>
      </c>
      <c r="AJ246" s="121">
        <v>6.2077970504760742</v>
      </c>
      <c r="AK246" s="121">
        <v>-0.45929592847824097</v>
      </c>
      <c r="AL246" s="121">
        <v>-0.37597474455833435</v>
      </c>
      <c r="AM246" s="121">
        <v>-0.455893874168396</v>
      </c>
      <c r="AN246" s="121">
        <v>-0.49598774313926697</v>
      </c>
      <c r="AO246" s="121">
        <v>6.8878121376037598</v>
      </c>
      <c r="AP246" s="121">
        <v>9.1335620880126953</v>
      </c>
      <c r="AQ246" s="121">
        <v>-1.7178612947463989</v>
      </c>
      <c r="AR246" s="121">
        <v>-0.52486395835876465</v>
      </c>
      <c r="AS246" s="121">
        <v>0.56467229127883911</v>
      </c>
      <c r="AT246" s="121">
        <v>50.705635070800781</v>
      </c>
      <c r="AU246" s="121">
        <v>-3.7754745483398437</v>
      </c>
      <c r="AV246" s="121">
        <v>-6.1174774169921875</v>
      </c>
      <c r="AW246" s="121">
        <v>-5.7218794822692871</v>
      </c>
      <c r="AX246" s="121">
        <v>-4.3915371894836426</v>
      </c>
      <c r="AY246" s="121">
        <v>-4.9794554710388184</v>
      </c>
      <c r="AZ246" s="121">
        <v>-3.4789168834686279</v>
      </c>
      <c r="BA246" s="121">
        <v>-2.286968469619751</v>
      </c>
      <c r="BB246" s="121">
        <v>-0.39245998859405518</v>
      </c>
      <c r="BC246" s="121">
        <v>1.719785213470459</v>
      </c>
      <c r="BD246" s="121">
        <v>0.63605237007141113</v>
      </c>
      <c r="BE246" s="121">
        <v>-1.3668255805969238</v>
      </c>
      <c r="BF246" s="121">
        <v>-3.1524107456207275</v>
      </c>
      <c r="BG246" s="121">
        <v>-67.716796875</v>
      </c>
      <c r="BH246" s="121">
        <v>-28.625003814697266</v>
      </c>
      <c r="BI246" s="121">
        <v>-5.4273276329040527</v>
      </c>
      <c r="BJ246" s="121">
        <v>-12.985123634338379</v>
      </c>
      <c r="BK246" s="121">
        <v>-0.12328492105007172</v>
      </c>
      <c r="BL246" s="121">
        <v>-3.7668950855731964E-2</v>
      </c>
      <c r="BM246" s="121">
        <v>2.8062729835510254</v>
      </c>
      <c r="BN246" s="121">
        <v>1.8590211868286133</v>
      </c>
      <c r="BO246" s="121">
        <v>0.49914640188217163</v>
      </c>
      <c r="BP246" s="121">
        <v>0.45639193058013916</v>
      </c>
      <c r="BQ246" s="121">
        <v>-5.05329929292202E-2</v>
      </c>
      <c r="BR246" s="121">
        <v>0.1859307736158371</v>
      </c>
      <c r="BS246" s="121">
        <v>-0.24270397424697876</v>
      </c>
      <c r="BT246" s="121">
        <v>-20.112302780151367</v>
      </c>
      <c r="BU246" s="121">
        <v>13.345508575439453</v>
      </c>
      <c r="BV246" s="121">
        <v>-29.492603302001953</v>
      </c>
      <c r="BW246" s="121">
        <v>23.242280960083008</v>
      </c>
      <c r="BX246" s="121">
        <v>-0.81346458196640015</v>
      </c>
      <c r="BY246" s="121">
        <v>-2.0783357620239258</v>
      </c>
      <c r="BZ246" s="121">
        <v>-2.3560304641723633</v>
      </c>
      <c r="CA246" s="121">
        <v>37.208347320556641</v>
      </c>
      <c r="CB246" s="121">
        <v>12.753226280212402</v>
      </c>
      <c r="CC246" s="121">
        <v>-1.0315550565719604</v>
      </c>
      <c r="CD246" s="121">
        <v>-0.36817851662635803</v>
      </c>
      <c r="CE246" s="121">
        <v>-0.31900149583816528</v>
      </c>
      <c r="CF246" s="121">
        <v>-0.35790827870368958</v>
      </c>
      <c r="CG246" s="121">
        <v>-9.785182774066925E-2</v>
      </c>
      <c r="CH246" s="121">
        <v>1.0933843851089478</v>
      </c>
      <c r="CI246" s="121">
        <v>4.482236385345459</v>
      </c>
      <c r="CJ246" s="121">
        <v>-2.1521275043487549</v>
      </c>
      <c r="CK246" s="121">
        <v>-0.18417145311832428</v>
      </c>
      <c r="CL246" s="121">
        <v>-1.3963427543640137</v>
      </c>
      <c r="CM246" s="121">
        <v>-5.0535383224487305</v>
      </c>
      <c r="CN246" s="121">
        <v>-21.662153244018555</v>
      </c>
      <c r="CO246" s="121">
        <v>-8.4264888763427734</v>
      </c>
      <c r="CP246" s="121">
        <v>-2.4161303043365479</v>
      </c>
      <c r="CQ246" s="121">
        <v>-4.1367907524108887</v>
      </c>
      <c r="CR246" s="121">
        <v>-13.472100257873535</v>
      </c>
      <c r="CS246" s="121">
        <v>-37.824874877929687</v>
      </c>
      <c r="CT246" s="121">
        <v>0.40140911936759949</v>
      </c>
      <c r="CU246" s="121">
        <v>2.1628274917602539</v>
      </c>
      <c r="CV246" s="121">
        <v>0.15735407173633575</v>
      </c>
      <c r="CW246" s="121">
        <v>0.23322565853595734</v>
      </c>
      <c r="CX246" s="121">
        <v>2.7691680938005447E-2</v>
      </c>
      <c r="CY246" s="121">
        <v>-0.15976814925670624</v>
      </c>
      <c r="CZ246" s="121">
        <v>-0.14447376132011414</v>
      </c>
      <c r="DA246" s="121">
        <v>6.5854201316833496</v>
      </c>
      <c r="DB246" s="121">
        <v>19.992183685302734</v>
      </c>
      <c r="DC246" s="121">
        <v>-2.1000354290008545</v>
      </c>
      <c r="DD246" s="121">
        <v>-2.7854583263397217</v>
      </c>
      <c r="DE246" s="121">
        <v>-8.1158828735351562</v>
      </c>
      <c r="DF246" s="121">
        <v>-25.548801422119141</v>
      </c>
      <c r="DG246" s="121">
        <v>-0.65606951713562012</v>
      </c>
      <c r="DH246" s="121">
        <v>-14.410702705383301</v>
      </c>
      <c r="DI246" s="121">
        <v>-2.0420427322387695</v>
      </c>
      <c r="DJ246" s="121">
        <v>-4.6443047523498535</v>
      </c>
      <c r="DK246" s="121">
        <v>-2.6902506351470947</v>
      </c>
      <c r="DL246" s="121">
        <v>-2.5868425369262695</v>
      </c>
      <c r="DM246" s="121">
        <v>-1.3145912885665894</v>
      </c>
      <c r="DN246" s="121">
        <v>18.175127029418945</v>
      </c>
      <c r="DO246" s="121">
        <v>-2.744379997253418</v>
      </c>
      <c r="DP246" s="121">
        <v>3.9276747703552246</v>
      </c>
      <c r="DQ246" s="121">
        <v>59.919338226318359</v>
      </c>
    </row>
    <row r="247" spans="32:121" ht="15" customHeight="1">
      <c r="AF247" s="121" t="s">
        <v>141</v>
      </c>
      <c r="AG247" s="121">
        <f t="shared" ca="1" si="20"/>
        <v>67.593215942382812</v>
      </c>
      <c r="AH247" s="121">
        <v>3.8804922103881836</v>
      </c>
      <c r="AI247" s="121">
        <v>5.0074625015258789</v>
      </c>
      <c r="AJ247" s="121">
        <v>6.2120318412780762</v>
      </c>
      <c r="AK247" s="121">
        <v>-0.45875915884971619</v>
      </c>
      <c r="AL247" s="121">
        <v>-0.3757159411907196</v>
      </c>
      <c r="AM247" s="121">
        <v>-0.45458254218101501</v>
      </c>
      <c r="AN247" s="121">
        <v>-0.49510946869850159</v>
      </c>
      <c r="AO247" s="121">
        <v>6.8922476768493652</v>
      </c>
      <c r="AP247" s="121">
        <v>9.1391458511352539</v>
      </c>
      <c r="AQ247" s="121">
        <v>-1.7470036745071411</v>
      </c>
      <c r="AR247" s="121">
        <v>-0.55328291654586792</v>
      </c>
      <c r="AS247" s="121">
        <v>0.53717094659805298</v>
      </c>
      <c r="AT247" s="121">
        <v>50.702674865722656</v>
      </c>
      <c r="AU247" s="121">
        <v>-3.7727072238922119</v>
      </c>
      <c r="AV247" s="121">
        <v>-6.1145768165588379</v>
      </c>
      <c r="AW247" s="121">
        <v>-5.718742847442627</v>
      </c>
      <c r="AX247" s="121">
        <v>-4.3885788917541504</v>
      </c>
      <c r="AY247" s="121">
        <v>-4.9764013290405273</v>
      </c>
      <c r="AZ247" s="121">
        <v>-3.4762072563171387</v>
      </c>
      <c r="BA247" s="121">
        <v>-2.2843449115753174</v>
      </c>
      <c r="BB247" s="121">
        <v>-0.39012724161148071</v>
      </c>
      <c r="BC247" s="121">
        <v>1.7219631671905518</v>
      </c>
      <c r="BD247" s="121">
        <v>0.63828718662261963</v>
      </c>
      <c r="BE247" s="121">
        <v>-1.3643606901168823</v>
      </c>
      <c r="BF247" s="121">
        <v>-3.1496188640594482</v>
      </c>
      <c r="BG247" s="121">
        <v>-67.593215942382812</v>
      </c>
      <c r="BH247" s="121">
        <v>-28.557579040527344</v>
      </c>
      <c r="BI247" s="121">
        <v>-5.4000396728515625</v>
      </c>
      <c r="BJ247" s="121">
        <v>-12.943294525146484</v>
      </c>
      <c r="BK247" s="121">
        <v>-0.12363944202661514</v>
      </c>
      <c r="BL247" s="121">
        <v>-3.8209885358810425E-2</v>
      </c>
      <c r="BM247" s="121">
        <v>2.8081209659576416</v>
      </c>
      <c r="BN247" s="121">
        <v>1.8606255054473877</v>
      </c>
      <c r="BO247" s="121">
        <v>0.50048857927322388</v>
      </c>
      <c r="BP247" s="121">
        <v>0.45599624514579773</v>
      </c>
      <c r="BQ247" s="121">
        <v>-5.0681114196777344E-2</v>
      </c>
      <c r="BR247" s="121">
        <v>0.18564221262931824</v>
      </c>
      <c r="BS247" s="121">
        <v>-0.24267223477363586</v>
      </c>
      <c r="BT247" s="121">
        <v>-19.997968673706055</v>
      </c>
      <c r="BU247" s="121">
        <v>13.52285099029541</v>
      </c>
      <c r="BV247" s="121">
        <v>-29.331079483032227</v>
      </c>
      <c r="BW247" s="121">
        <v>23.287124633789063</v>
      </c>
      <c r="BX247" s="121">
        <v>-0.81226921081542969</v>
      </c>
      <c r="BY247" s="121">
        <v>-2.0772020816802979</v>
      </c>
      <c r="BZ247" s="121">
        <v>-2.3349246978759766</v>
      </c>
      <c r="CA247" s="121">
        <v>36.628208160400391</v>
      </c>
      <c r="CB247" s="121">
        <v>12.568689346313477</v>
      </c>
      <c r="CC247" s="121">
        <v>-1.0089577436447144</v>
      </c>
      <c r="CD247" s="121">
        <v>-0.34862315654754639</v>
      </c>
      <c r="CE247" s="121">
        <v>-0.29780834913253784</v>
      </c>
      <c r="CF247" s="121">
        <v>-0.33594232797622681</v>
      </c>
      <c r="CG247" s="121">
        <v>-8.005843311548233E-2</v>
      </c>
      <c r="CH247" s="121">
        <v>1.0927842855453491</v>
      </c>
      <c r="CI247" s="121">
        <v>4.428746223449707</v>
      </c>
      <c r="CJ247" s="121">
        <v>6.3319759368896484</v>
      </c>
      <c r="CK247" s="121">
        <v>-3.1041423790156841E-3</v>
      </c>
      <c r="CL247" s="121">
        <v>-1.2374856472015381</v>
      </c>
      <c r="CM247" s="121">
        <v>-4.8705387115478516</v>
      </c>
      <c r="CN247" s="121">
        <v>-0.94515478610992432</v>
      </c>
      <c r="CO247" s="121">
        <v>-0.80144673585891724</v>
      </c>
      <c r="CP247" s="121">
        <v>2.2564182281494141</v>
      </c>
      <c r="CQ247" s="121">
        <v>-5.667431652545929E-2</v>
      </c>
      <c r="CR247" s="121">
        <v>-13.178169250488281</v>
      </c>
      <c r="CS247" s="121">
        <v>-37.147369384765625</v>
      </c>
      <c r="CT247" s="121">
        <v>-0.25703662633895874</v>
      </c>
      <c r="CU247" s="121">
        <v>-0.47024568915367126</v>
      </c>
      <c r="CV247" s="121">
        <v>0.39565348625183105</v>
      </c>
      <c r="CW247" s="121">
        <v>0.5335572361946106</v>
      </c>
      <c r="CX247" s="121">
        <v>0.38454654812812805</v>
      </c>
      <c r="CY247" s="121">
        <v>0.17819325625896454</v>
      </c>
      <c r="CZ247" s="121">
        <v>-4.0828686207532883E-2</v>
      </c>
      <c r="DA247" s="121">
        <v>-0.67805963754653931</v>
      </c>
      <c r="DB247" s="121">
        <v>-0.85325682163238525</v>
      </c>
      <c r="DC247" s="121">
        <v>4.100675106048584</v>
      </c>
      <c r="DD247" s="121">
        <v>-3.1935074329376221</v>
      </c>
      <c r="DE247" s="121">
        <v>-8.2344808578491211</v>
      </c>
      <c r="DF247" s="121">
        <v>-23.937528610229492</v>
      </c>
      <c r="DG247" s="121">
        <v>-1.1213593482971191</v>
      </c>
      <c r="DH247" s="121">
        <v>-14.043571472167969</v>
      </c>
      <c r="DI247" s="121">
        <v>-2.5755698680877686</v>
      </c>
      <c r="DJ247" s="121">
        <v>-4.9350080490112305</v>
      </c>
      <c r="DK247" s="121">
        <v>-7.2707886695861816</v>
      </c>
      <c r="DL247" s="121">
        <v>-3.4205012321472168</v>
      </c>
      <c r="DM247" s="121">
        <v>-3.4410567283630371</v>
      </c>
      <c r="DN247" s="121">
        <v>15.151898384094238</v>
      </c>
      <c r="DO247" s="121">
        <v>-5.472327709197998</v>
      </c>
      <c r="DP247" s="121">
        <v>1.6741548776626587</v>
      </c>
      <c r="DQ247" s="121">
        <v>59.477336883544922</v>
      </c>
    </row>
    <row r="248" spans="32:121" ht="15" customHeight="1">
      <c r="AF248" s="121" t="s">
        <v>142</v>
      </c>
      <c r="AG248" s="121">
        <f t="shared" ca="1" si="20"/>
        <v>69.928558349609375</v>
      </c>
      <c r="AH248" s="121">
        <v>3.9086184501647949</v>
      </c>
      <c r="AI248" s="121">
        <v>5.0449514389038086</v>
      </c>
      <c r="AJ248" s="121">
        <v>6.2584428787231445</v>
      </c>
      <c r="AK248" s="121">
        <v>-0.45578807592391968</v>
      </c>
      <c r="AL248" s="121">
        <v>-0.37232482433319092</v>
      </c>
      <c r="AM248" s="121">
        <v>-0.45247715711593628</v>
      </c>
      <c r="AN248" s="121">
        <v>-0.49255865812301636</v>
      </c>
      <c r="AO248" s="121">
        <v>6.9434881210327148</v>
      </c>
      <c r="AP248" s="121">
        <v>9.2063350677490234</v>
      </c>
      <c r="AQ248" s="121">
        <v>-2.0043811798095703</v>
      </c>
      <c r="AR248" s="121">
        <v>-0.80318260192871094</v>
      </c>
      <c r="AS248" s="121">
        <v>0.29524928331375122</v>
      </c>
      <c r="AT248" s="121">
        <v>49.955833435058594</v>
      </c>
      <c r="AU248" s="121">
        <v>-3.7542963027954102</v>
      </c>
      <c r="AV248" s="121">
        <v>-6.1007404327392578</v>
      </c>
      <c r="AW248" s="121">
        <v>-5.7032742500305176</v>
      </c>
      <c r="AX248" s="121">
        <v>-4.3704962730407715</v>
      </c>
      <c r="AY248" s="121">
        <v>-4.9597125053405762</v>
      </c>
      <c r="AZ248" s="121">
        <v>-3.4572610855102539</v>
      </c>
      <c r="BA248" s="121">
        <v>-2.2611393928527832</v>
      </c>
      <c r="BB248" s="121">
        <v>-0.36298811435699463</v>
      </c>
      <c r="BC248" s="121">
        <v>1.7534490823745728</v>
      </c>
      <c r="BD248" s="121">
        <v>0.66754448413848877</v>
      </c>
      <c r="BE248" s="121">
        <v>-1.339235782623291</v>
      </c>
      <c r="BF248" s="121">
        <v>-3.1282455921173096</v>
      </c>
      <c r="BG248" s="121">
        <v>-69.928558349609375</v>
      </c>
      <c r="BH248" s="121">
        <v>-29.148643493652344</v>
      </c>
      <c r="BI248" s="121">
        <v>-5.0709986686706543</v>
      </c>
      <c r="BJ248" s="121">
        <v>-12.916773796081543</v>
      </c>
      <c r="BK248" s="121">
        <v>-0.12301532924175262</v>
      </c>
      <c r="BL248" s="121">
        <v>-3.7917859852313995E-2</v>
      </c>
      <c r="BM248" s="121">
        <v>2.8281118869781494</v>
      </c>
      <c r="BN248" s="121">
        <v>1.8789093494415283</v>
      </c>
      <c r="BO248" s="121">
        <v>0.51574206352233887</v>
      </c>
      <c r="BP248" s="121">
        <v>0.46130937337875366</v>
      </c>
      <c r="BQ248" s="121">
        <v>-4.639909416437149E-2</v>
      </c>
      <c r="BR248" s="121">
        <v>0.19041535258293152</v>
      </c>
      <c r="BS248" s="121">
        <v>-0.23884764313697815</v>
      </c>
      <c r="BT248" s="121">
        <v>-18.349449157714844</v>
      </c>
      <c r="BU248" s="121">
        <v>14.271876335144043</v>
      </c>
      <c r="BV248" s="121">
        <v>-28.213459014892578</v>
      </c>
      <c r="BW248" s="121">
        <v>26.61737060546875</v>
      </c>
      <c r="BX248" s="121">
        <v>-0.79981666803359985</v>
      </c>
      <c r="BY248" s="121">
        <v>-2.0673849582672119</v>
      </c>
      <c r="BZ248" s="121">
        <v>-1.8471060991287231</v>
      </c>
      <c r="CA248" s="121">
        <v>-0.12113918364048004</v>
      </c>
      <c r="CB248" s="121">
        <v>-5.3427021950483322E-2</v>
      </c>
      <c r="CC248" s="121">
        <v>-0.3911120593547821</v>
      </c>
      <c r="CD248" s="121">
        <v>0.3971773087978363</v>
      </c>
      <c r="CE248" s="121">
        <v>0.54882782697677612</v>
      </c>
      <c r="CF248" s="121">
        <v>0.48439911007881165</v>
      </c>
      <c r="CG248" s="121">
        <v>0.34319606423377991</v>
      </c>
      <c r="CH248" s="121">
        <v>0.19245249032974243</v>
      </c>
      <c r="CI248" s="121">
        <v>5.595802515745163E-2</v>
      </c>
      <c r="CJ248" s="121">
        <v>5.779716968536377</v>
      </c>
      <c r="CK248" s="121">
        <v>-1.1111069917678833</v>
      </c>
      <c r="CL248" s="121">
        <v>1.842129111289978</v>
      </c>
      <c r="CM248" s="121">
        <v>0.47603052854537964</v>
      </c>
      <c r="CN248" s="121">
        <v>-0.61394143104553223</v>
      </c>
      <c r="CO248" s="121">
        <v>-0.29136702418327332</v>
      </c>
      <c r="CP248" s="121">
        <v>2.3947205543518066</v>
      </c>
      <c r="CQ248" s="121">
        <v>0.51992857456207275</v>
      </c>
      <c r="CR248" s="121">
        <v>2.637842670083046E-2</v>
      </c>
      <c r="CS248" s="121">
        <v>-0.11992048472166061</v>
      </c>
      <c r="CT248" s="121">
        <v>-0.88891494274139404</v>
      </c>
      <c r="CU248" s="121">
        <v>-0.83074921369552612</v>
      </c>
      <c r="CV248" s="121">
        <v>1.0363484621047974</v>
      </c>
      <c r="CW248" s="121">
        <v>-0.60579442977905273</v>
      </c>
      <c r="CX248" s="121">
        <v>-1.4050642251968384</v>
      </c>
      <c r="CY248" s="121">
        <v>-1.0345307588577271</v>
      </c>
      <c r="CZ248" s="121">
        <v>-0.99038887023925781</v>
      </c>
      <c r="DA248" s="121">
        <v>-0.79278010129928589</v>
      </c>
      <c r="DB248" s="121">
        <v>-0.73783165216445923</v>
      </c>
      <c r="DC248" s="121">
        <v>3.6932609081268311</v>
      </c>
      <c r="DD248" s="121">
        <v>-3.1561696529388428</v>
      </c>
      <c r="DE248" s="121">
        <v>-8.2022924423217773</v>
      </c>
      <c r="DF248" s="121">
        <v>-24.02263069152832</v>
      </c>
      <c r="DG248" s="121">
        <v>-1.0830940008163452</v>
      </c>
      <c r="DH248" s="121">
        <v>-14.042018890380859</v>
      </c>
      <c r="DI248" s="121">
        <v>-2.537158727645874</v>
      </c>
      <c r="DJ248" s="121">
        <v>-4.8966464996337891</v>
      </c>
      <c r="DK248" s="121">
        <v>-7.697657585144043</v>
      </c>
      <c r="DL248" s="121">
        <v>-4.064842700958252</v>
      </c>
      <c r="DM248" s="121">
        <v>-3.5758247375488281</v>
      </c>
      <c r="DN248" s="121">
        <v>15.170742034912109</v>
      </c>
      <c r="DO248" s="121">
        <v>-5.723121166229248</v>
      </c>
      <c r="DP248" s="121">
        <v>1.6207276582717896</v>
      </c>
      <c r="DQ248" s="121">
        <v>59.487525939941406</v>
      </c>
    </row>
    <row r="249" spans="32:121" ht="15" customHeight="1">
      <c r="AF249" s="121" t="s">
        <v>143</v>
      </c>
      <c r="AG249" s="121">
        <f t="shared" ca="1" si="20"/>
        <v>59.529739379882813</v>
      </c>
      <c r="AH249" s="121">
        <v>4.0496053695678711</v>
      </c>
      <c r="AI249" s="121">
        <v>5.2190704345703125</v>
      </c>
      <c r="AJ249" s="121">
        <v>6.4617867469787598</v>
      </c>
      <c r="AK249" s="121">
        <v>-0.44670352339744568</v>
      </c>
      <c r="AL249" s="121">
        <v>-0.36190322041511536</v>
      </c>
      <c r="AM249" s="121">
        <v>-0.44628527760505676</v>
      </c>
      <c r="AN249" s="121">
        <v>-0.48484945297241211</v>
      </c>
      <c r="AO249" s="121">
        <v>7.1592497825622559</v>
      </c>
      <c r="AP249" s="121">
        <v>9.4781169891357422</v>
      </c>
      <c r="AQ249" s="121">
        <v>-2.9833147525787354</v>
      </c>
      <c r="AR249" s="121">
        <v>-1.7595810890197754</v>
      </c>
      <c r="AS249" s="121">
        <v>-0.634918212890625</v>
      </c>
      <c r="AT249" s="121">
        <v>47.803627014160156</v>
      </c>
      <c r="AU249" s="121">
        <v>-3.679337739944458</v>
      </c>
      <c r="AV249" s="121">
        <v>-6.039726734161377</v>
      </c>
      <c r="AW249" s="121">
        <v>-5.6365981101989746</v>
      </c>
      <c r="AX249" s="121">
        <v>-4.2958450317382812</v>
      </c>
      <c r="AY249" s="121">
        <v>-4.8894481658935547</v>
      </c>
      <c r="AZ249" s="121">
        <v>-3.380765438079834</v>
      </c>
      <c r="BA249" s="121">
        <v>-2.1705014705657959</v>
      </c>
      <c r="BB249" s="121">
        <v>-0.2605108916759491</v>
      </c>
      <c r="BC249" s="121">
        <v>1.869137167930603</v>
      </c>
      <c r="BD249" s="121">
        <v>0.7764323353767395</v>
      </c>
      <c r="BE249" s="121">
        <v>-1.2428251504898071</v>
      </c>
      <c r="BF249" s="121">
        <v>-3.0431380271911621</v>
      </c>
      <c r="BG249" s="121">
        <v>-15.629018783569336</v>
      </c>
      <c r="BH249" s="121">
        <v>-8.8700885772705078</v>
      </c>
      <c r="BI249" s="121">
        <v>3.6024155616760254</v>
      </c>
      <c r="BJ249" s="121">
        <v>-3.304842472076416</v>
      </c>
      <c r="BK249" s="121">
        <v>-0.12073833495378494</v>
      </c>
      <c r="BL249" s="121">
        <v>-3.6847107112407684E-2</v>
      </c>
      <c r="BM249" s="121">
        <v>2.9359805583953857</v>
      </c>
      <c r="BN249" s="121">
        <v>1.9827388525009155</v>
      </c>
      <c r="BO249" s="121">
        <v>0.60952126979827881</v>
      </c>
      <c r="BP249" s="121">
        <v>0.47776308655738831</v>
      </c>
      <c r="BQ249" s="121">
        <v>-3.3194653689861298E-2</v>
      </c>
      <c r="BR249" s="121">
        <v>0.20515674352645874</v>
      </c>
      <c r="BS249" s="121">
        <v>-0.22706812620162964</v>
      </c>
      <c r="BT249" s="121">
        <v>-34.285881042480469</v>
      </c>
      <c r="BU249" s="121">
        <v>16.319538116455078</v>
      </c>
      <c r="BV249" s="121">
        <v>-31.283119201660156</v>
      </c>
      <c r="BW249" s="121">
        <v>-24.442893981933594</v>
      </c>
      <c r="BX249" s="121">
        <v>-0.71506237983703613</v>
      </c>
      <c r="BY249" s="121">
        <v>-1.9909194707870483</v>
      </c>
      <c r="BZ249" s="121">
        <v>-7.3175835609436035</v>
      </c>
      <c r="CA249" s="121">
        <v>-0.1411266028881073</v>
      </c>
      <c r="CB249" s="121">
        <v>-0.24547722935676575</v>
      </c>
      <c r="CC249" s="121">
        <v>-3.0937612056732178</v>
      </c>
      <c r="CD249" s="121">
        <v>-2.3569023609161377</v>
      </c>
      <c r="CE249" s="121">
        <v>-1.9180252552032471</v>
      </c>
      <c r="CF249" s="121">
        <v>-0.98456102609634399</v>
      </c>
      <c r="CG249" s="121">
        <v>-0.69127339124679565</v>
      </c>
      <c r="CH249" s="121">
        <v>-0.46903917193412781</v>
      </c>
      <c r="CI249" s="121">
        <v>-0.34148037433624268</v>
      </c>
      <c r="CJ249" s="121">
        <v>4.8928341865539551</v>
      </c>
      <c r="CK249" s="121">
        <v>-1.1863827705383301</v>
      </c>
      <c r="CL249" s="121">
        <v>2.0165746212005615</v>
      </c>
      <c r="CM249" s="121">
        <v>0.78548949956893921</v>
      </c>
      <c r="CN249" s="121">
        <v>-0.1537671685218811</v>
      </c>
      <c r="CO249" s="121">
        <v>0.28400948643684387</v>
      </c>
      <c r="CP249" s="121">
        <v>2.4743156433105469</v>
      </c>
      <c r="CQ249" s="121">
        <v>1.1093406677246094</v>
      </c>
      <c r="CR249" s="121">
        <v>0.31562677025794983</v>
      </c>
      <c r="CS249" s="121">
        <v>1.0212377645075321E-2</v>
      </c>
      <c r="CT249" s="121">
        <v>-0.94733840227127075</v>
      </c>
      <c r="CU249" s="121">
        <v>-0.78041046857833862</v>
      </c>
      <c r="CV249" s="121">
        <v>0.72313559055328369</v>
      </c>
      <c r="CW249" s="121">
        <v>-1.0335487127304077</v>
      </c>
      <c r="CX249" s="121">
        <v>-1.8129605054855347</v>
      </c>
      <c r="CY249" s="121">
        <v>-1.3086444139480591</v>
      </c>
      <c r="CZ249" s="121">
        <v>-1.1559957265853882</v>
      </c>
      <c r="DA249" s="121">
        <v>-0.62133198976516724</v>
      </c>
      <c r="DB249" s="121">
        <v>-0.42665812373161316</v>
      </c>
      <c r="DC249" s="121">
        <v>3.2629680633544922</v>
      </c>
      <c r="DD249" s="121">
        <v>-3.1175646781921387</v>
      </c>
      <c r="DE249" s="121">
        <v>-8.1709423065185547</v>
      </c>
      <c r="DF249" s="121">
        <v>-24.117076873779297</v>
      </c>
      <c r="DG249" s="121">
        <v>-1.0363596677780151</v>
      </c>
      <c r="DH249" s="121">
        <v>-14.04444408416748</v>
      </c>
      <c r="DI249" s="121">
        <v>-2.4979217052459717</v>
      </c>
      <c r="DJ249" s="121">
        <v>-4.8573966026306152</v>
      </c>
      <c r="DK249" s="121">
        <v>-7.9855751991271973</v>
      </c>
      <c r="DL249" s="121">
        <v>-4.8015084266662598</v>
      </c>
      <c r="DM249" s="121">
        <v>-3.6698570251464844</v>
      </c>
      <c r="DN249" s="121">
        <v>15.202605247497559</v>
      </c>
      <c r="DO249" s="121">
        <v>-5.9028787612915039</v>
      </c>
      <c r="DP249" s="121">
        <v>1.5893594026565552</v>
      </c>
      <c r="DQ249" s="121">
        <v>59.529739379882813</v>
      </c>
    </row>
    <row r="250" spans="32:121" ht="15" customHeight="1">
      <c r="AF250" s="121" t="s">
        <v>144</v>
      </c>
      <c r="AG250" s="121">
        <f t="shared" ca="1" si="20"/>
        <v>104.1103515625</v>
      </c>
      <c r="AH250" s="121">
        <v>0.7197185754776001</v>
      </c>
      <c r="AI250" s="121">
        <v>1.8077546358108521</v>
      </c>
      <c r="AJ250" s="121">
        <v>2.9250621795654297</v>
      </c>
      <c r="AK250" s="121">
        <v>-0.1245248019695282</v>
      </c>
      <c r="AL250" s="121">
        <v>-3.4983288496732712E-2</v>
      </c>
      <c r="AM250" s="121">
        <v>-0.13327997922897339</v>
      </c>
      <c r="AN250" s="121">
        <v>-0.16726395487785339</v>
      </c>
      <c r="AO250" s="121">
        <v>3.6633410453796387</v>
      </c>
      <c r="AP250" s="121">
        <v>5.3497810363769531</v>
      </c>
      <c r="AQ250" s="121">
        <v>6.237757682800293</v>
      </c>
      <c r="AR250" s="121">
        <v>7.28192138671875</v>
      </c>
      <c r="AS250" s="121">
        <v>8.2087364196777344</v>
      </c>
      <c r="AT250" s="121">
        <v>104.1103515625</v>
      </c>
      <c r="AU250" s="121">
        <v>-3.2973291873931885</v>
      </c>
      <c r="AV250" s="121">
        <v>-5.6928915977478027</v>
      </c>
      <c r="AW250" s="121">
        <v>-5.2732658386230469</v>
      </c>
      <c r="AX250" s="121">
        <v>-3.9096121788024902</v>
      </c>
      <c r="AY250" s="121">
        <v>-4.5181889533996582</v>
      </c>
      <c r="AZ250" s="121">
        <v>-2.9942612648010254</v>
      </c>
      <c r="BA250" s="121">
        <v>-1.7316802740097046</v>
      </c>
      <c r="BB250" s="121">
        <v>0.20660209655761719</v>
      </c>
      <c r="BC250" s="121">
        <v>2.3574647903442383</v>
      </c>
      <c r="BD250" s="121">
        <v>1.2552084922790527</v>
      </c>
      <c r="BE250" s="121">
        <v>-0.78914737701416016</v>
      </c>
      <c r="BF250" s="121">
        <v>-2.6203193664550781</v>
      </c>
      <c r="BG250" s="121">
        <v>-17.698019027709961</v>
      </c>
      <c r="BH250" s="121">
        <v>-10.065382957458496</v>
      </c>
      <c r="BI250" s="121">
        <v>2.7798514366149902</v>
      </c>
      <c r="BJ250" s="121">
        <v>-4.1067357063293457</v>
      </c>
      <c r="BK250" s="121">
        <v>-0.11532445251941681</v>
      </c>
      <c r="BL250" s="121">
        <v>-3.4370206296443939E-2</v>
      </c>
      <c r="BM250" s="121">
        <v>-0.15955962240695953</v>
      </c>
      <c r="BN250" s="121">
        <v>-1.2673754692077637</v>
      </c>
      <c r="BO250" s="121">
        <v>-2.6288118362426758</v>
      </c>
      <c r="BP250" s="121">
        <v>0.82657182216644287</v>
      </c>
      <c r="BQ250" s="121">
        <v>0.30394667387008667</v>
      </c>
      <c r="BR250" s="121">
        <v>0.54790717363357544</v>
      </c>
      <c r="BS250" s="121">
        <v>0.10481699556112289</v>
      </c>
      <c r="BT250" s="121">
        <v>-40.4635009765625</v>
      </c>
      <c r="BU250" s="121">
        <v>-5.1109223365783691</v>
      </c>
      <c r="BV250" s="121">
        <v>-43.755172729492188</v>
      </c>
      <c r="BW250" s="121">
        <v>-27.899091720581055</v>
      </c>
      <c r="BX250" s="121">
        <v>-3.9481878280639648</v>
      </c>
      <c r="BY250" s="121">
        <v>-5.225191593170166</v>
      </c>
      <c r="BZ250" s="121">
        <v>-8.4650440216064453</v>
      </c>
      <c r="CA250" s="121">
        <v>-0.12706431746482849</v>
      </c>
      <c r="CB250" s="121">
        <v>-0.34977111220359802</v>
      </c>
      <c r="CC250" s="121">
        <v>-4.5304341316223145</v>
      </c>
      <c r="CD250" s="121">
        <v>-3.843311071395874</v>
      </c>
      <c r="CE250" s="121">
        <v>-3.2164294719696045</v>
      </c>
      <c r="CF250" s="121">
        <v>-1.9105533361434937</v>
      </c>
      <c r="CG250" s="121">
        <v>-1.3375585079193115</v>
      </c>
      <c r="CH250" s="121">
        <v>-0.88759177923202515</v>
      </c>
      <c r="CI250" s="121">
        <v>-0.58475315570831299</v>
      </c>
      <c r="CJ250" s="121">
        <v>4.2054204940795898</v>
      </c>
      <c r="CK250" s="121">
        <v>-1.2371845245361328</v>
      </c>
      <c r="CL250" s="121">
        <v>2.1401102542877197</v>
      </c>
      <c r="CM250" s="121">
        <v>1.0148248672485352</v>
      </c>
      <c r="CN250" s="121">
        <v>0.20772182941436768</v>
      </c>
      <c r="CO250" s="121">
        <v>0.7366185188293457</v>
      </c>
      <c r="CP250" s="121">
        <v>2.5374071598052979</v>
      </c>
      <c r="CQ250" s="121">
        <v>1.5733040571212769</v>
      </c>
      <c r="CR250" s="121">
        <v>0.54470956325531006</v>
      </c>
      <c r="CS250" s="121">
        <v>0.12742701172828674</v>
      </c>
      <c r="CT250" s="121">
        <v>-0.98607641458511353</v>
      </c>
      <c r="CU250" s="121">
        <v>-0.7371097207069397</v>
      </c>
      <c r="CV250" s="121">
        <v>0.50987744331359863</v>
      </c>
      <c r="CW250" s="121">
        <v>-1.3306691646575928</v>
      </c>
      <c r="CX250" s="121">
        <v>-2.1054065227508545</v>
      </c>
      <c r="CY250" s="121">
        <v>-1.5051209926605225</v>
      </c>
      <c r="CZ250" s="121">
        <v>-1.2738686800003052</v>
      </c>
      <c r="DA250" s="121">
        <v>-0.48504427075386047</v>
      </c>
      <c r="DB250" s="121">
        <v>-0.18178805708885193</v>
      </c>
      <c r="DC250" s="121">
        <v>2.9091880321502686</v>
      </c>
      <c r="DD250" s="121">
        <v>-3.0896451473236084</v>
      </c>
      <c r="DE250" s="121">
        <v>-8.1518840789794922</v>
      </c>
      <c r="DF250" s="121">
        <v>-24.205093383789063</v>
      </c>
      <c r="DG250" s="121">
        <v>-0.99578225612640381</v>
      </c>
      <c r="DH250" s="121">
        <v>-14.055543899536133</v>
      </c>
      <c r="DI250" s="121">
        <v>-2.4703230857849121</v>
      </c>
      <c r="DJ250" s="121">
        <v>-4.8295760154724121</v>
      </c>
      <c r="DK250" s="121">
        <v>-8.2208127975463867</v>
      </c>
      <c r="DL250" s="121">
        <v>-5.3807754516601562</v>
      </c>
      <c r="DM250" s="121">
        <v>-3.7488119602203369</v>
      </c>
      <c r="DN250" s="121">
        <v>15.232387542724609</v>
      </c>
      <c r="DO250" s="121">
        <v>-6.049891471862793</v>
      </c>
      <c r="DP250" s="121">
        <v>1.5611672401428223</v>
      </c>
      <c r="DQ250" s="121">
        <v>59.625789642333984</v>
      </c>
    </row>
    <row r="251" spans="32:121" ht="15" customHeight="1">
      <c r="AF251" s="121" t="s">
        <v>145</v>
      </c>
      <c r="AG251" s="121">
        <f t="shared" ca="1" si="20"/>
        <v>96.917343139648438</v>
      </c>
      <c r="AH251" s="121">
        <v>5.6598453521728516</v>
      </c>
      <c r="AI251" s="121">
        <v>6.6173796653747559</v>
      </c>
      <c r="AJ251" s="121">
        <v>7.6646618843078613</v>
      </c>
      <c r="AK251" s="121">
        <v>0.64963096380233765</v>
      </c>
      <c r="AL251" s="121">
        <v>0.74441057443618774</v>
      </c>
      <c r="AM251" s="121">
        <v>0.62852895259857178</v>
      </c>
      <c r="AN251" s="121">
        <v>0.60105830430984497</v>
      </c>
      <c r="AO251" s="121">
        <v>1.6700221300125122</v>
      </c>
      <c r="AP251" s="121">
        <v>2.5486609935760498</v>
      </c>
      <c r="AQ251" s="121">
        <v>4.7661170959472656</v>
      </c>
      <c r="AR251" s="121">
        <v>5.6876330375671387</v>
      </c>
      <c r="AS251" s="121">
        <v>6.1560425758361816</v>
      </c>
      <c r="AT251" s="121">
        <v>96.917343139648438</v>
      </c>
      <c r="AU251" s="121">
        <v>-6.2688713073730469</v>
      </c>
      <c r="AV251" s="121">
        <v>-8.841700553894043</v>
      </c>
      <c r="AW251" s="121">
        <v>-8.4201202392578125</v>
      </c>
      <c r="AX251" s="121">
        <v>-6.9869136810302734</v>
      </c>
      <c r="AY251" s="121">
        <v>-7.5842700004577637</v>
      </c>
      <c r="AZ251" s="121">
        <v>-5.9602017402648926</v>
      </c>
      <c r="BA251" s="121">
        <v>-4.9497380256652832</v>
      </c>
      <c r="BB251" s="121">
        <v>-3.1091365814208984</v>
      </c>
      <c r="BC251" s="121">
        <v>-1.0810459852218628</v>
      </c>
      <c r="BD251" s="121">
        <v>-2.1192903518676758</v>
      </c>
      <c r="BE251" s="121">
        <v>-4.0523867607116699</v>
      </c>
      <c r="BF251" s="121">
        <v>-5.8013710975646973</v>
      </c>
      <c r="BG251" s="121">
        <v>-20.381132125854492</v>
      </c>
      <c r="BH251" s="121">
        <v>-12.035396575927734</v>
      </c>
      <c r="BI251" s="121">
        <v>1.8006232976913452</v>
      </c>
      <c r="BJ251" s="121">
        <v>-5.5381560325622559</v>
      </c>
      <c r="BK251" s="121">
        <v>-0.10771851986646652</v>
      </c>
      <c r="BL251" s="121">
        <v>-3.1022291630506516E-2</v>
      </c>
      <c r="BM251" s="121">
        <v>4.5958099365234375</v>
      </c>
      <c r="BN251" s="121">
        <v>3.7988288402557373</v>
      </c>
      <c r="BO251" s="121">
        <v>2.4994726181030273</v>
      </c>
      <c r="BP251" s="121">
        <v>1.6213411092758179</v>
      </c>
      <c r="BQ251" s="121">
        <v>1.0921528339385986</v>
      </c>
      <c r="BR251" s="121">
        <v>1.3396991491317749</v>
      </c>
      <c r="BS251" s="121">
        <v>0.88889193534851074</v>
      </c>
      <c r="BT251" s="121">
        <v>-44.950168609619141</v>
      </c>
      <c r="BU251" s="121">
        <v>-11.429060935974121</v>
      </c>
      <c r="BV251" s="121">
        <v>-49.021465301513672</v>
      </c>
      <c r="BW251" s="121">
        <v>-31.443002700805664</v>
      </c>
      <c r="BX251" s="121">
        <v>1.2453571557998657</v>
      </c>
      <c r="BY251" s="121">
        <v>3.7264365702867508E-2</v>
      </c>
      <c r="BZ251" s="121">
        <v>-9.0906152725219727</v>
      </c>
      <c r="CA251" s="121">
        <v>-0.10601082444190979</v>
      </c>
      <c r="CB251" s="121">
        <v>-0.32543745636940002</v>
      </c>
      <c r="CC251" s="121">
        <v>-4.8655533790588379</v>
      </c>
      <c r="CD251" s="121">
        <v>-4.0010495185852051</v>
      </c>
      <c r="CE251" s="121">
        <v>-3.3050541877746582</v>
      </c>
      <c r="CF251" s="121">
        <v>-1.9415814876556396</v>
      </c>
      <c r="CG251" s="121">
        <v>-1.3369503021240234</v>
      </c>
      <c r="CH251" s="121">
        <v>-0.8707197904586792</v>
      </c>
      <c r="CI251" s="121">
        <v>-0.56113237142562866</v>
      </c>
      <c r="CJ251" s="121">
        <v>3.8747868537902832</v>
      </c>
      <c r="CK251" s="121">
        <v>-1.2212939262390137</v>
      </c>
      <c r="CL251" s="121">
        <v>2.1242034435272217</v>
      </c>
      <c r="CM251" s="121">
        <v>0.99621379375457764</v>
      </c>
      <c r="CN251" s="121">
        <v>0.22099888324737549</v>
      </c>
      <c r="CO251" s="121">
        <v>0.72772890329360962</v>
      </c>
      <c r="CP251" s="121">
        <v>2.4484224319458008</v>
      </c>
      <c r="CQ251" s="121">
        <v>1.5376194715499878</v>
      </c>
      <c r="CR251" s="121">
        <v>0.55186569690704346</v>
      </c>
      <c r="CS251" s="121">
        <v>0.14251457154750824</v>
      </c>
      <c r="CT251" s="121">
        <v>-0.97462713718414307</v>
      </c>
      <c r="CU251" s="121">
        <v>-0.72300291061401367</v>
      </c>
      <c r="CV251" s="121">
        <v>0.55482280254364014</v>
      </c>
      <c r="CW251" s="121">
        <v>-1.2928352355957031</v>
      </c>
      <c r="CX251" s="121">
        <v>-2.0920677185058594</v>
      </c>
      <c r="CY251" s="121">
        <v>-1.4939881563186646</v>
      </c>
      <c r="CZ251" s="121">
        <v>-1.2637952566146851</v>
      </c>
      <c r="DA251" s="121">
        <v>-0.46826380491256714</v>
      </c>
      <c r="DB251" s="121">
        <v>-0.16411095857620239</v>
      </c>
      <c r="DC251" s="121">
        <v>2.9426827430725098</v>
      </c>
      <c r="DD251" s="121">
        <v>-3.0907688140869141</v>
      </c>
      <c r="DE251" s="121">
        <v>-8.1510772705078125</v>
      </c>
      <c r="DF251" s="121">
        <v>-24.193397521972656</v>
      </c>
      <c r="DG251" s="121">
        <v>-0.99690091609954834</v>
      </c>
      <c r="DH251" s="121">
        <v>-14.051392555236816</v>
      </c>
      <c r="DI251" s="121">
        <v>-2.4719023704528809</v>
      </c>
      <c r="DJ251" s="121">
        <v>-4.8301587104797363</v>
      </c>
      <c r="DK251" s="121">
        <v>-8.1066112518310547</v>
      </c>
      <c r="DL251" s="121">
        <v>-5.4881191253662109</v>
      </c>
      <c r="DM251" s="121">
        <v>-3.7151377201080322</v>
      </c>
      <c r="DN251" s="121">
        <v>15.230171203613281</v>
      </c>
      <c r="DO251" s="121">
        <v>-5.9901199340820313</v>
      </c>
      <c r="DP251" s="121">
        <v>1.5758309364318848</v>
      </c>
      <c r="DQ251" s="121">
        <v>59.610233306884766</v>
      </c>
    </row>
    <row r="252" spans="32:121" ht="15" customHeight="1">
      <c r="AF252" s="121" t="s">
        <v>146</v>
      </c>
      <c r="AG252" s="121">
        <f t="shared" ca="1" si="20"/>
        <v>95.424995422363281</v>
      </c>
      <c r="AH252" s="121">
        <v>5.4642877578735352</v>
      </c>
      <c r="AI252" s="121">
        <v>6.372185230255127</v>
      </c>
      <c r="AJ252" s="121">
        <v>7.3881320953369141</v>
      </c>
      <c r="AK252" s="121">
        <v>-2.2708930969238281</v>
      </c>
      <c r="AL252" s="121">
        <v>-2.1829874515533447</v>
      </c>
      <c r="AM252" s="121">
        <v>-2.2877845764160156</v>
      </c>
      <c r="AN252" s="121">
        <v>-2.3156206607818604</v>
      </c>
      <c r="AO252" s="121">
        <v>1.4473706483840942</v>
      </c>
      <c r="AP252" s="121">
        <v>2.3796041011810303</v>
      </c>
      <c r="AQ252" s="121">
        <v>4.5454630851745605</v>
      </c>
      <c r="AR252" s="121">
        <v>5.303217887878418</v>
      </c>
      <c r="AS252" s="121">
        <v>5.6298856735229492</v>
      </c>
      <c r="AT252" s="121">
        <v>95.424995422363281</v>
      </c>
      <c r="AU252" s="121">
        <v>-3.1119506359100342</v>
      </c>
      <c r="AV252" s="121">
        <v>-1.0809856653213501</v>
      </c>
      <c r="AW252" s="121">
        <v>-0.69963479042053223</v>
      </c>
      <c r="AX252" s="121">
        <v>0.46817702054977417</v>
      </c>
      <c r="AY252" s="121">
        <v>-0.10737396031618118</v>
      </c>
      <c r="AZ252" s="121">
        <v>-5.6195306777954102</v>
      </c>
      <c r="BA252" s="121">
        <v>-5.716062068939209</v>
      </c>
      <c r="BB252" s="121">
        <v>-3.3944253921508789</v>
      </c>
      <c r="BC252" s="121">
        <v>-1.2740991115570068</v>
      </c>
      <c r="BD252" s="121">
        <v>-2.3347001075744629</v>
      </c>
      <c r="BE252" s="121">
        <v>-4.6451377868652344</v>
      </c>
      <c r="BF252" s="121">
        <v>-6.1452040672302246</v>
      </c>
      <c r="BG252" s="121">
        <v>-20.630893707275391</v>
      </c>
      <c r="BH252" s="121">
        <v>-12.206510543823242</v>
      </c>
      <c r="BI252" s="121">
        <v>1.7069728374481201</v>
      </c>
      <c r="BJ252" s="121">
        <v>-5.6804137229919434</v>
      </c>
      <c r="BK252" s="121">
        <v>-0.10271145403385162</v>
      </c>
      <c r="BL252" s="121">
        <v>-2.8714105486869812E-2</v>
      </c>
      <c r="BM252" s="121">
        <v>4.4146699905395508</v>
      </c>
      <c r="BN252" s="121">
        <v>3.617405891418457</v>
      </c>
      <c r="BO252" s="121">
        <v>2.3167946338653564</v>
      </c>
      <c r="BP252" s="121">
        <v>-1.3578009605407715</v>
      </c>
      <c r="BQ252" s="121">
        <v>-1.8567719459533691</v>
      </c>
      <c r="BR252" s="121">
        <v>-1.6233772039413452</v>
      </c>
      <c r="BS252" s="121">
        <v>-2.048058032989502</v>
      </c>
      <c r="BT252" s="121">
        <v>-45.469474792480469</v>
      </c>
      <c r="BU252" s="121">
        <v>-12.384129524230957</v>
      </c>
      <c r="BV252" s="121">
        <v>-49.745201110839844</v>
      </c>
      <c r="BW252" s="121">
        <v>-31.80650520324707</v>
      </c>
      <c r="BX252" s="121">
        <v>1.0615098476409912</v>
      </c>
      <c r="BY252" s="121">
        <v>-0.14949654042720795</v>
      </c>
      <c r="BZ252" s="121">
        <v>-9.1148395538330078</v>
      </c>
      <c r="CA252" s="121">
        <v>-0.1085340604186058</v>
      </c>
      <c r="CB252" s="121">
        <v>-0.32418364286422729</v>
      </c>
      <c r="CC252" s="121">
        <v>-4.8326711654663086</v>
      </c>
      <c r="CD252" s="121">
        <v>-3.965850830078125</v>
      </c>
      <c r="CE252" s="121">
        <v>-3.2967407703399658</v>
      </c>
      <c r="CF252" s="121">
        <v>-1.933372974395752</v>
      </c>
      <c r="CG252" s="121">
        <v>-1.3308254480361938</v>
      </c>
      <c r="CH252" s="121">
        <v>-0.86587220430374146</v>
      </c>
      <c r="CI252" s="121">
        <v>-0.55769228935241699</v>
      </c>
      <c r="CJ252" s="121">
        <v>3.420173168182373</v>
      </c>
      <c r="CK252" s="121">
        <v>-1.2155054807662964</v>
      </c>
      <c r="CL252" s="121">
        <v>2.0833766460418701</v>
      </c>
      <c r="CM252" s="121">
        <v>0.94956237077713013</v>
      </c>
      <c r="CN252" s="121">
        <v>0.23802243173122406</v>
      </c>
      <c r="CO252" s="121">
        <v>0.71426737308502197</v>
      </c>
      <c r="CP252" s="121">
        <v>2.3255786895751953</v>
      </c>
      <c r="CQ252" s="121">
        <v>1.487465500831604</v>
      </c>
      <c r="CR252" s="121">
        <v>0.53543025255203247</v>
      </c>
      <c r="CS252" s="121">
        <v>0.13414637744426727</v>
      </c>
      <c r="CT252" s="121">
        <v>-0.95921576023101807</v>
      </c>
      <c r="CU252" s="121">
        <v>-0.70437252521514893</v>
      </c>
      <c r="CV252" s="121">
        <v>0.60593897104263306</v>
      </c>
      <c r="CW252" s="121">
        <v>-1.2431528568267822</v>
      </c>
      <c r="CX252" s="121">
        <v>-2.0718767642974854</v>
      </c>
      <c r="CY252" s="121">
        <v>-1.4779473543167114</v>
      </c>
      <c r="CZ252" s="121">
        <v>-1.2496562004089355</v>
      </c>
      <c r="DA252" s="121">
        <v>-0.4462277889251709</v>
      </c>
      <c r="DB252" s="121">
        <v>-0.14098814129829407</v>
      </c>
      <c r="DC252" s="121">
        <v>2.995084285736084</v>
      </c>
      <c r="DD252" s="121">
        <v>-3.0914335250854492</v>
      </c>
      <c r="DE252" s="121">
        <v>-8.147857666015625</v>
      </c>
      <c r="DF252" s="121">
        <v>-24.171926498413086</v>
      </c>
      <c r="DG252" s="121">
        <v>-1.0001838207244873</v>
      </c>
      <c r="DH252" s="121">
        <v>-14.042140960693359</v>
      </c>
      <c r="DI252" s="121">
        <v>-2.4728457927703857</v>
      </c>
      <c r="DJ252" s="121">
        <v>-4.8298559188842773</v>
      </c>
      <c r="DK252" s="121">
        <v>-7.9491848945617676</v>
      </c>
      <c r="DL252" s="121">
        <v>-5.6355299949645996</v>
      </c>
      <c r="DM252" s="121">
        <v>-3.6677014827728271</v>
      </c>
      <c r="DN252" s="121">
        <v>15.225184440612793</v>
      </c>
      <c r="DO252" s="121">
        <v>-5.9072518348693848</v>
      </c>
      <c r="DP252" s="121">
        <v>1.5969926118850708</v>
      </c>
      <c r="DQ252" s="121">
        <v>59.563983917236328</v>
      </c>
    </row>
    <row r="253" spans="32:121" ht="15" customHeight="1">
      <c r="AF253" s="121" t="s">
        <v>147</v>
      </c>
      <c r="AG253" s="121">
        <f t="shared" ca="1" si="20"/>
        <v>95.292686462402344</v>
      </c>
      <c r="AH253" s="121">
        <v>4.9421329498291016</v>
      </c>
      <c r="AI253" s="121">
        <v>5.8353056907653809</v>
      </c>
      <c r="AJ253" s="121">
        <v>6.904304027557373</v>
      </c>
      <c r="AK253" s="121">
        <v>-0.2570706307888031</v>
      </c>
      <c r="AL253" s="121">
        <v>-0.18235847353935242</v>
      </c>
      <c r="AM253" s="121">
        <v>-0.23547510802745819</v>
      </c>
      <c r="AN253" s="121">
        <v>-0.28469941020011902</v>
      </c>
      <c r="AO253" s="121">
        <v>1.1222285032272339</v>
      </c>
      <c r="AP253" s="121">
        <v>2.2156691551208496</v>
      </c>
      <c r="AQ253" s="121">
        <v>4.4207687377929687</v>
      </c>
      <c r="AR253" s="121">
        <v>5.1521410942077637</v>
      </c>
      <c r="AS253" s="121">
        <v>5.4683837890625</v>
      </c>
      <c r="AT253" s="121">
        <v>95.292686462402344</v>
      </c>
      <c r="AU253" s="121">
        <v>-3.0914249420166016</v>
      </c>
      <c r="AV253" s="121">
        <v>-0.4502432644367218</v>
      </c>
      <c r="AW253" s="121">
        <v>-5.0850190222263336E-2</v>
      </c>
      <c r="AX253" s="121">
        <v>0.60956823825836182</v>
      </c>
      <c r="AY253" s="121">
        <v>0.29492807388305664</v>
      </c>
      <c r="AZ253" s="121">
        <v>-5.8029580116271973</v>
      </c>
      <c r="BA253" s="121">
        <v>-6.0943293571472168</v>
      </c>
      <c r="BB253" s="121">
        <v>-3.9146687984466553</v>
      </c>
      <c r="BC253" s="121">
        <v>-1.7877390384674072</v>
      </c>
      <c r="BD253" s="121">
        <v>-2.8503904342651367</v>
      </c>
      <c r="BE253" s="121">
        <v>-5.1673388481140137</v>
      </c>
      <c r="BF253" s="121">
        <v>-6.3614115715026855</v>
      </c>
      <c r="BG253" s="121">
        <v>-20.500265121459961</v>
      </c>
      <c r="BH253" s="121">
        <v>-12.106409072875977</v>
      </c>
      <c r="BI253" s="121">
        <v>1.7592153549194336</v>
      </c>
      <c r="BJ253" s="121">
        <v>-5.6138296127319336</v>
      </c>
      <c r="BK253" s="121">
        <v>-0.1281873881816864</v>
      </c>
      <c r="BL253" s="121">
        <v>-3.891323134303093E-2</v>
      </c>
      <c r="BM253" s="121">
        <v>3.9200327396392822</v>
      </c>
      <c r="BN253" s="121">
        <v>3.11122727394104</v>
      </c>
      <c r="BO253" s="121">
        <v>1.8086986541748047</v>
      </c>
      <c r="BP253" s="121">
        <v>-0.83039706945419312</v>
      </c>
      <c r="BQ253" s="121">
        <v>-3.0250663757324219</v>
      </c>
      <c r="BR253" s="121">
        <v>-1.540607213973999</v>
      </c>
      <c r="BS253" s="121">
        <v>-3.8795530796051025</v>
      </c>
      <c r="BT253" s="121">
        <v>-45.322738647460938</v>
      </c>
      <c r="BU253" s="121">
        <v>-12.315262794494629</v>
      </c>
      <c r="BV253" s="121">
        <v>-49.635654449462891</v>
      </c>
      <c r="BW253" s="121">
        <v>-31.657455444335938</v>
      </c>
      <c r="BX253" s="121">
        <v>0.55003166198730469</v>
      </c>
      <c r="BY253" s="121">
        <v>-0.66328519582748413</v>
      </c>
      <c r="BZ253" s="121">
        <v>-9.0488090515136719</v>
      </c>
      <c r="CA253" s="121">
        <v>-0.10918425768613815</v>
      </c>
      <c r="CB253" s="121">
        <v>-0.32067087292671204</v>
      </c>
      <c r="CC253" s="121">
        <v>-4.7498798370361328</v>
      </c>
      <c r="CD253" s="121">
        <v>-3.8856852054595947</v>
      </c>
      <c r="CE253" s="121">
        <v>-3.2375104427337646</v>
      </c>
      <c r="CF253" s="121">
        <v>-1.8934067487716675</v>
      </c>
      <c r="CG253" s="121">
        <v>-1.3045926094055176</v>
      </c>
      <c r="CH253" s="121">
        <v>-0.84993064403533936</v>
      </c>
      <c r="CI253" s="121">
        <v>-0.54896825551986694</v>
      </c>
      <c r="CJ253" s="121">
        <v>3.2951116561889648</v>
      </c>
      <c r="CK253" s="121">
        <v>-1.2162978649139404</v>
      </c>
      <c r="CL253" s="121">
        <v>2.0675418376922607</v>
      </c>
      <c r="CM253" s="121">
        <v>0.9323275089263916</v>
      </c>
      <c r="CN253" s="121">
        <v>0.23556500673294067</v>
      </c>
      <c r="CO253" s="121">
        <v>0.70044338703155518</v>
      </c>
      <c r="CP253" s="121">
        <v>2.2865056991577148</v>
      </c>
      <c r="CQ253" s="121">
        <v>1.462087869644165</v>
      </c>
      <c r="CR253" s="121">
        <v>0.52707004547119141</v>
      </c>
      <c r="CS253" s="121">
        <v>0.12968303263187408</v>
      </c>
      <c r="CT253" s="121">
        <v>-0.95393586158752441</v>
      </c>
      <c r="CU253" s="121">
        <v>-0.69965505599975586</v>
      </c>
      <c r="CV253" s="121">
        <v>0.62132734060287476</v>
      </c>
      <c r="CW253" s="121">
        <v>-1.2247098684310913</v>
      </c>
      <c r="CX253" s="121">
        <v>-2.0611836910247803</v>
      </c>
      <c r="CY253" s="121">
        <v>-1.4699962139129639</v>
      </c>
      <c r="CZ253" s="121">
        <v>-1.2434078454971313</v>
      </c>
      <c r="DA253" s="121">
        <v>-0.44234952330589294</v>
      </c>
      <c r="DB253" s="121">
        <v>-0.13906411826610565</v>
      </c>
      <c r="DC253" s="121">
        <v>3.0196146965026855</v>
      </c>
      <c r="DD253" s="121">
        <v>-3.092247486114502</v>
      </c>
      <c r="DE253" s="121">
        <v>-8.1472139358520508</v>
      </c>
      <c r="DF253" s="121">
        <v>-24.163078308105469</v>
      </c>
      <c r="DG253" s="121">
        <v>-1.0021184682846069</v>
      </c>
      <c r="DH253" s="121">
        <v>-14.038893699645996</v>
      </c>
      <c r="DI253" s="121">
        <v>-2.4737510681152344</v>
      </c>
      <c r="DJ253" s="121">
        <v>-4.8303489685058594</v>
      </c>
      <c r="DK253" s="121">
        <v>-7.8955016136169434</v>
      </c>
      <c r="DL253" s="121">
        <v>-5.6682801246643066</v>
      </c>
      <c r="DM253" s="121">
        <v>-3.6513967514038086</v>
      </c>
      <c r="DN253" s="121">
        <v>15.222736358642578</v>
      </c>
      <c r="DO253" s="121">
        <v>-5.8785152435302734</v>
      </c>
      <c r="DP253" s="121">
        <v>1.6040337085723877</v>
      </c>
      <c r="DQ253" s="121">
        <v>59.546867370605469</v>
      </c>
    </row>
    <row r="254" spans="32:121" ht="15" customHeight="1">
      <c r="AF254" s="121" t="s">
        <v>121</v>
      </c>
      <c r="AG254" s="121">
        <f t="shared" ca="1" si="20"/>
        <v>101.24821472167969</v>
      </c>
      <c r="AH254" s="121">
        <v>2.6086537837982178</v>
      </c>
      <c r="AI254" s="121">
        <v>4.3091721534729004</v>
      </c>
      <c r="AJ254" s="121">
        <v>10.02757453918457</v>
      </c>
      <c r="AK254" s="121">
        <v>-3.3140304088592529</v>
      </c>
      <c r="AL254" s="121">
        <v>-2.3864302635192871</v>
      </c>
      <c r="AM254" s="121">
        <v>12.89366626739502</v>
      </c>
      <c r="AN254" s="121">
        <v>0.52761799097061157</v>
      </c>
      <c r="AO254" s="121">
        <v>6.2190642356872559</v>
      </c>
      <c r="AP254" s="121">
        <v>4.2491660118103027</v>
      </c>
      <c r="AQ254" s="121">
        <v>2.7619588375091553</v>
      </c>
      <c r="AR254" s="121">
        <v>4.1176309585571289</v>
      </c>
      <c r="AS254" s="121">
        <v>5.6221652030944824</v>
      </c>
      <c r="AT254" s="121">
        <v>101.24821472167969</v>
      </c>
      <c r="AU254" s="121">
        <v>0.97875410318374634</v>
      </c>
      <c r="AV254" s="121">
        <v>-2.7787072658538818</v>
      </c>
      <c r="AW254" s="121">
        <v>-2.7565360069274902</v>
      </c>
      <c r="AX254" s="121">
        <v>3.1730067729949951</v>
      </c>
      <c r="AY254" s="121">
        <v>-7.1120366454124451E-2</v>
      </c>
      <c r="AZ254" s="121">
        <v>-2.140845775604248</v>
      </c>
      <c r="BA254" s="121">
        <v>-7.1328201293945313</v>
      </c>
      <c r="BB254" s="121">
        <v>-5.8435497283935547</v>
      </c>
      <c r="BC254" s="121">
        <v>-3.592867374420166</v>
      </c>
      <c r="BD254" s="121">
        <v>-4.6958727836608887</v>
      </c>
      <c r="BE254" s="121">
        <v>-7.6902647018432617</v>
      </c>
      <c r="BF254" s="121">
        <v>-3.9964473247528076</v>
      </c>
      <c r="BG254" s="121">
        <v>-19.253751754760742</v>
      </c>
      <c r="BH254" s="121">
        <v>-13.576425552368164</v>
      </c>
      <c r="BI254" s="121">
        <v>11.077795028686523</v>
      </c>
      <c r="BJ254" s="121">
        <v>-7.0423359870910645</v>
      </c>
      <c r="BK254" s="121">
        <v>10.763967514038086</v>
      </c>
      <c r="BL254" s="121">
        <v>3.1058895587921143</v>
      </c>
      <c r="BM254" s="121">
        <v>2.284257173538208</v>
      </c>
      <c r="BN254" s="121">
        <v>1.3493441343307495</v>
      </c>
      <c r="BO254" s="121">
        <v>5.1772475242614746E-2</v>
      </c>
      <c r="BP254" s="121">
        <v>-3.0275225639343262</v>
      </c>
      <c r="BQ254" s="121">
        <v>-5.2121996879577637</v>
      </c>
      <c r="BR254" s="121">
        <v>-3.7276813983917236</v>
      </c>
      <c r="BS254" s="121">
        <v>-6.0566964149475098</v>
      </c>
      <c r="BT254" s="121">
        <v>-40.958984375</v>
      </c>
      <c r="BU254" s="121">
        <v>-5.8810348510742187</v>
      </c>
      <c r="BV254" s="121">
        <v>-44.186431884765625</v>
      </c>
      <c r="BW254" s="121">
        <v>-28.942218780517578</v>
      </c>
      <c r="BX254" s="121">
        <v>-1.2256115674972534</v>
      </c>
      <c r="BY254" s="121">
        <v>-2.4568872451782227</v>
      </c>
      <c r="BZ254" s="121">
        <v>6.4998002052307129</v>
      </c>
      <c r="CA254" s="121">
        <v>-2.4475259780883789</v>
      </c>
      <c r="CB254" s="121">
        <v>-2.228412389755249</v>
      </c>
      <c r="CC254" s="121">
        <v>7.3654284477233887</v>
      </c>
      <c r="CD254" s="121">
        <v>-3.8762845993041992</v>
      </c>
      <c r="CE254" s="121">
        <v>-7.3011074066162109</v>
      </c>
      <c r="CF254" s="121">
        <v>-4.5446977615356445</v>
      </c>
      <c r="CG254" s="121">
        <v>-3.815725564956665</v>
      </c>
      <c r="CH254" s="121">
        <v>-2.876194953918457</v>
      </c>
      <c r="CI254" s="121">
        <v>-2.3793420791625977</v>
      </c>
      <c r="CJ254" s="121">
        <v>1.642756462097168</v>
      </c>
      <c r="CK254" s="121">
        <v>12.494678497314453</v>
      </c>
      <c r="CL254" s="121">
        <v>9.4905166625976563</v>
      </c>
      <c r="CM254" s="121">
        <v>-2.4778139591217041</v>
      </c>
      <c r="CN254" s="121">
        <v>-0.1454857736825943</v>
      </c>
      <c r="CO254" s="121">
        <v>0.16255789995193481</v>
      </c>
      <c r="CP254" s="121">
        <v>1.7228628396987915</v>
      </c>
      <c r="CQ254" s="121">
        <v>0.78741145133972168</v>
      </c>
      <c r="CR254" s="121">
        <v>-3.699709415435791</v>
      </c>
      <c r="CS254" s="121">
        <v>-2.5057914257049561</v>
      </c>
      <c r="CT254" s="121">
        <v>-2.4727184772491455</v>
      </c>
      <c r="CU254" s="121">
        <v>-1.6752051115036011</v>
      </c>
      <c r="CV254" s="121">
        <v>11.343860626220703</v>
      </c>
      <c r="CW254" s="121">
        <v>-1.7827930450439453</v>
      </c>
      <c r="CX254" s="121">
        <v>-6.2900738716125488</v>
      </c>
      <c r="CY254" s="121">
        <v>-4.108250617980957</v>
      </c>
      <c r="CZ254" s="121">
        <v>-3.5061173439025879</v>
      </c>
      <c r="DA254" s="121">
        <v>-1.0465141534805298</v>
      </c>
      <c r="DB254" s="121">
        <v>-0.55107623338699341</v>
      </c>
      <c r="DC254" s="121">
        <v>3.3663029670715332</v>
      </c>
      <c r="DD254" s="121">
        <v>-3.1065933704376221</v>
      </c>
      <c r="DE254" s="121">
        <v>-8.1498212814331055</v>
      </c>
      <c r="DF254" s="121">
        <v>-24.05424690246582</v>
      </c>
      <c r="DG254" s="121">
        <v>-1.0280338525772095</v>
      </c>
      <c r="DH254" s="121">
        <v>-14.008449554443359</v>
      </c>
      <c r="DI254" s="121">
        <v>-2.4839589595794678</v>
      </c>
      <c r="DJ254" s="121">
        <v>-4.8447694778442383</v>
      </c>
      <c r="DK254" s="121">
        <v>-6.5366573333740234</v>
      </c>
      <c r="DL254" s="121">
        <v>-5.6414704322814941</v>
      </c>
      <c r="DM254" s="121">
        <v>-3.2183935642242432</v>
      </c>
      <c r="DN254" s="121">
        <v>15.27314281463623</v>
      </c>
      <c r="DO254" s="121">
        <v>-5.134373664855957</v>
      </c>
      <c r="DP254" s="121">
        <v>1.82938551902771</v>
      </c>
      <c r="DQ254" s="121">
        <v>59.35333251953125</v>
      </c>
    </row>
    <row r="256" spans="32:121" ht="15" customHeight="1">
      <c r="AG256" s="121" t="s">
        <v>337</v>
      </c>
      <c r="AH256" s="121" t="s">
        <v>338</v>
      </c>
      <c r="AI256" s="121" t="s">
        <v>339</v>
      </c>
      <c r="AJ256" s="121" t="s">
        <v>340</v>
      </c>
      <c r="AK256" s="121" t="s">
        <v>341</v>
      </c>
      <c r="AL256" s="121" t="s">
        <v>342</v>
      </c>
      <c r="AM256" s="121" t="s">
        <v>343</v>
      </c>
      <c r="AN256" s="121" t="s">
        <v>344</v>
      </c>
      <c r="AO256" s="121" t="s">
        <v>345</v>
      </c>
      <c r="AP256" s="121" t="s">
        <v>346</v>
      </c>
      <c r="AQ256" s="121" t="s">
        <v>347</v>
      </c>
      <c r="AR256" s="121" t="s">
        <v>348</v>
      </c>
      <c r="AS256" s="121" t="s">
        <v>349</v>
      </c>
      <c r="AT256" s="121" t="s">
        <v>350</v>
      </c>
      <c r="AU256" s="121" t="s">
        <v>351</v>
      </c>
      <c r="AV256" s="121" t="s">
        <v>352</v>
      </c>
      <c r="AW256" s="121" t="s">
        <v>353</v>
      </c>
      <c r="AX256" s="121" t="s">
        <v>354</v>
      </c>
      <c r="AY256" s="121" t="s">
        <v>355</v>
      </c>
      <c r="AZ256" s="121" t="s">
        <v>356</v>
      </c>
      <c r="BA256" s="121" t="s">
        <v>357</v>
      </c>
      <c r="BB256" s="121" t="s">
        <v>358</v>
      </c>
      <c r="BC256" s="121" t="s">
        <v>359</v>
      </c>
      <c r="BD256" s="121" t="s">
        <v>360</v>
      </c>
      <c r="BE256" s="121" t="s">
        <v>361</v>
      </c>
      <c r="BF256" s="121" t="s">
        <v>362</v>
      </c>
      <c r="BG256" s="121" t="s">
        <v>363</v>
      </c>
      <c r="BH256" s="121" t="s">
        <v>364</v>
      </c>
      <c r="BI256" s="121" t="s">
        <v>365</v>
      </c>
      <c r="BJ256" s="121" t="s">
        <v>366</v>
      </c>
      <c r="BK256" s="121" t="s">
        <v>367</v>
      </c>
      <c r="BL256" s="121" t="s">
        <v>368</v>
      </c>
      <c r="BM256" s="121" t="s">
        <v>369</v>
      </c>
      <c r="BN256" s="121" t="s">
        <v>370</v>
      </c>
      <c r="BO256" s="121" t="s">
        <v>371</v>
      </c>
      <c r="BP256" s="121" t="s">
        <v>372</v>
      </c>
      <c r="BQ256" s="121" t="s">
        <v>373</v>
      </c>
      <c r="BR256" s="121" t="s">
        <v>374</v>
      </c>
      <c r="BS256" s="121" t="s">
        <v>375</v>
      </c>
      <c r="BT256" s="121" t="s">
        <v>376</v>
      </c>
      <c r="BU256" s="121" t="s">
        <v>377</v>
      </c>
      <c r="BV256" s="121" t="s">
        <v>378</v>
      </c>
      <c r="BW256" s="121" t="s">
        <v>379</v>
      </c>
      <c r="BX256" s="121" t="s">
        <v>380</v>
      </c>
      <c r="BY256" s="121" t="s">
        <v>381</v>
      </c>
      <c r="BZ256" s="121" t="s">
        <v>382</v>
      </c>
      <c r="CA256" s="121" t="s">
        <v>383</v>
      </c>
      <c r="CB256" s="121" t="s">
        <v>384</v>
      </c>
      <c r="CC256" s="121" t="s">
        <v>385</v>
      </c>
      <c r="CD256" s="121" t="s">
        <v>386</v>
      </c>
      <c r="CE256" s="121" t="s">
        <v>387</v>
      </c>
      <c r="CF256" s="121" t="s">
        <v>388</v>
      </c>
      <c r="CG256" s="121" t="s">
        <v>389</v>
      </c>
      <c r="CH256" s="121" t="s">
        <v>390</v>
      </c>
      <c r="CI256" s="121" t="s">
        <v>391</v>
      </c>
      <c r="CJ256" s="121" t="s">
        <v>392</v>
      </c>
      <c r="CK256" s="121" t="s">
        <v>393</v>
      </c>
      <c r="CL256" s="121" t="s">
        <v>394</v>
      </c>
      <c r="CM256" s="121" t="s">
        <v>395</v>
      </c>
      <c r="CN256" s="121" t="s">
        <v>396</v>
      </c>
      <c r="CO256" s="121" t="s">
        <v>397</v>
      </c>
      <c r="CP256" s="121" t="s">
        <v>398</v>
      </c>
      <c r="CQ256" s="121" t="s">
        <v>399</v>
      </c>
      <c r="CR256" s="121" t="s">
        <v>400</v>
      </c>
      <c r="CS256" s="121" t="s">
        <v>401</v>
      </c>
      <c r="CT256" s="121" t="s">
        <v>402</v>
      </c>
      <c r="CU256" s="121" t="s">
        <v>403</v>
      </c>
      <c r="CV256" s="121" t="s">
        <v>404</v>
      </c>
      <c r="CW256" s="121" t="s">
        <v>405</v>
      </c>
      <c r="CX256" s="121" t="s">
        <v>406</v>
      </c>
      <c r="CY256" s="121" t="s">
        <v>407</v>
      </c>
      <c r="CZ256" s="121" t="s">
        <v>408</v>
      </c>
      <c r="DA256" s="121" t="s">
        <v>409</v>
      </c>
      <c r="DB256" s="121" t="s">
        <v>410</v>
      </c>
      <c r="DC256" s="121" t="s">
        <v>411</v>
      </c>
      <c r="DD256" s="121" t="s">
        <v>412</v>
      </c>
      <c r="DE256" s="121" t="s">
        <v>413</v>
      </c>
      <c r="DF256" s="121" t="s">
        <v>414</v>
      </c>
      <c r="DG256" s="121" t="s">
        <v>415</v>
      </c>
      <c r="DH256" s="121" t="s">
        <v>416</v>
      </c>
      <c r="DI256" s="121" t="s">
        <v>417</v>
      </c>
      <c r="DJ256" s="121" t="s">
        <v>418</v>
      </c>
      <c r="DK256" s="121" t="s">
        <v>419</v>
      </c>
      <c r="DL256" s="121" t="s">
        <v>420</v>
      </c>
      <c r="DM256" s="121" t="s">
        <v>421</v>
      </c>
      <c r="DN256" s="121" t="s">
        <v>422</v>
      </c>
      <c r="DO256" s="121" t="s">
        <v>423</v>
      </c>
      <c r="DP256" s="121" t="s">
        <v>424</v>
      </c>
      <c r="DQ256" s="121" t="s">
        <v>425</v>
      </c>
    </row>
    <row r="257" spans="31:121" ht="15" customHeight="1">
      <c r="AE257" s="121" t="s">
        <v>435</v>
      </c>
      <c r="AF257" s="121" t="s">
        <v>126</v>
      </c>
      <c r="AG257" s="121">
        <f t="shared" ref="AG257:AG279" ca="1" si="21">MAX(MAX(OFFSET(AH257,0,0,1,88),ABS(MIN(OFFSET(AH257,0,0,1,88)))))</f>
        <v>8.5284757614135742</v>
      </c>
      <c r="AH257" s="121">
        <v>1.7002404928207397</v>
      </c>
      <c r="AI257" s="121">
        <v>1.7031433582305908</v>
      </c>
      <c r="AJ257" s="121">
        <v>1.6817821264266968</v>
      </c>
      <c r="AK257" s="121">
        <v>-5.8404993265867233E-2</v>
      </c>
      <c r="AL257" s="121">
        <v>-1.78400669246912E-2</v>
      </c>
      <c r="AM257" s="121">
        <v>-6.0797728598117828E-2</v>
      </c>
      <c r="AN257" s="121">
        <v>-7.4096314609050751E-2</v>
      </c>
      <c r="AO257" s="121">
        <v>1.6531236171722412</v>
      </c>
      <c r="AP257" s="121">
        <v>1.6264666318893433</v>
      </c>
      <c r="AQ257" s="121">
        <v>1.5955924987792969</v>
      </c>
      <c r="AR257" s="121">
        <v>1.584395170211792</v>
      </c>
      <c r="AS257" s="121">
        <v>1.5819369554519653</v>
      </c>
      <c r="AT257" s="121">
        <v>8.5284757614135742</v>
      </c>
      <c r="AU257" s="121">
        <v>0.92168879508972168</v>
      </c>
      <c r="AV257" s="121">
        <v>0.57873231172561646</v>
      </c>
      <c r="AW257" s="121">
        <v>0.71442115306854248</v>
      </c>
      <c r="AX257" s="121">
        <v>0.87890046834945679</v>
      </c>
      <c r="AY257" s="121">
        <v>0.80766654014587402</v>
      </c>
      <c r="AZ257" s="121">
        <v>0.94745564460754395</v>
      </c>
      <c r="BA257" s="121">
        <v>1.0606262683868408</v>
      </c>
      <c r="BB257" s="121">
        <v>1.1793330907821655</v>
      </c>
      <c r="BC257" s="121">
        <v>1.3043403625488281</v>
      </c>
      <c r="BD257" s="121">
        <v>1.240311861038208</v>
      </c>
      <c r="BE257" s="121">
        <v>1.1200389862060547</v>
      </c>
      <c r="BF257" s="121">
        <v>0.99877136945724487</v>
      </c>
      <c r="BG257" s="121">
        <v>0.53671950101852417</v>
      </c>
      <c r="BH257" s="121">
        <v>0.27844536304473877</v>
      </c>
      <c r="BI257" s="121">
        <v>7.309076189994812E-2</v>
      </c>
      <c r="BJ257" s="121">
        <v>0.14262655377388</v>
      </c>
      <c r="BK257" s="121">
        <v>-2.1040106192231178E-2</v>
      </c>
      <c r="BL257" s="121">
        <v>-2.7067337650805712E-3</v>
      </c>
      <c r="BM257" s="121">
        <v>1.6688071489334106</v>
      </c>
      <c r="BN257" s="121">
        <v>1.6137347221374512</v>
      </c>
      <c r="BO257" s="121">
        <v>1.5319186449050903</v>
      </c>
      <c r="BP257" s="121">
        <v>0.42352640628814697</v>
      </c>
      <c r="BQ257" s="121">
        <v>0.16172111034393311</v>
      </c>
      <c r="BR257" s="121">
        <v>0.28186509013175964</v>
      </c>
      <c r="BS257" s="121">
        <v>6.7128270864486694E-2</v>
      </c>
      <c r="BT257" s="121">
        <v>1.8732306957244873</v>
      </c>
      <c r="BU257" s="121">
        <v>5.804753303527832</v>
      </c>
      <c r="BV257" s="121">
        <v>3.3591587543487549</v>
      </c>
      <c r="BW257" s="121">
        <v>1.0138833522796631</v>
      </c>
      <c r="BX257" s="121">
        <v>1.4515652656555176</v>
      </c>
      <c r="BY257" s="121">
        <v>1.3750933408737183</v>
      </c>
      <c r="BZ257" s="121">
        <v>3.8951877504587173E-2</v>
      </c>
      <c r="CA257" s="121">
        <v>8.1617673859000206E-3</v>
      </c>
      <c r="CB257" s="121">
        <v>8.2759270444512367E-3</v>
      </c>
      <c r="CC257" s="121">
        <v>2.5834409520030022E-2</v>
      </c>
      <c r="CD257" s="121">
        <v>1.6944065690040588E-2</v>
      </c>
      <c r="CE257" s="121">
        <v>1.1971098370850086E-2</v>
      </c>
      <c r="CF257" s="121">
        <v>9.616226889193058E-3</v>
      </c>
      <c r="CG257" s="121">
        <v>8.7565071880817413E-3</v>
      </c>
      <c r="CH257" s="121">
        <v>8.421105332672596E-3</v>
      </c>
      <c r="CI257" s="121">
        <v>8.3258049562573433E-3</v>
      </c>
      <c r="CJ257" s="121">
        <v>4.6378495171666145E-3</v>
      </c>
      <c r="CK257" s="121">
        <v>6.8712220527231693E-3</v>
      </c>
      <c r="CL257" s="121">
        <v>6.9602159783244133E-3</v>
      </c>
      <c r="CM257" s="121">
        <v>7.1910601109266281E-3</v>
      </c>
      <c r="CN257" s="121">
        <v>5.1576308906078339E-3</v>
      </c>
      <c r="CO257" s="121">
        <v>4.9395207315683365E-3</v>
      </c>
      <c r="CP257" s="121">
        <v>4.6653677709400654E-3</v>
      </c>
      <c r="CQ257" s="121">
        <v>4.7697988338768482E-3</v>
      </c>
      <c r="CR257" s="121">
        <v>7.4840919114649296E-3</v>
      </c>
      <c r="CS257" s="121">
        <v>7.8482935205101967E-3</v>
      </c>
      <c r="CT257" s="121">
        <v>5.828244611620903E-3</v>
      </c>
      <c r="CU257" s="121">
        <v>5.6871888227760792E-3</v>
      </c>
      <c r="CV257" s="121">
        <v>6.836277898401022E-3</v>
      </c>
      <c r="CW257" s="121">
        <v>6.836277898401022E-3</v>
      </c>
      <c r="CX257" s="121">
        <v>6.6092349588871002E-3</v>
      </c>
      <c r="CY257" s="121">
        <v>6.291635800153017E-3</v>
      </c>
      <c r="CZ257" s="121">
        <v>6.0210456140339375E-3</v>
      </c>
      <c r="DA257" s="121">
        <v>5.5497796274721622E-3</v>
      </c>
      <c r="DB257" s="121">
        <v>5.3813341073691845E-3</v>
      </c>
      <c r="DC257" s="121">
        <v>4.1789612732827663E-3</v>
      </c>
      <c r="DD257" s="121">
        <v>2.3752145934849977E-3</v>
      </c>
      <c r="DE257" s="121">
        <v>3.7329464685171843E-3</v>
      </c>
      <c r="DF257" s="121">
        <v>4.0749558247625828E-3</v>
      </c>
      <c r="DG257" s="121">
        <v>-7.4109476990997791E-3</v>
      </c>
      <c r="DH257" s="121">
        <v>3.8774041458964348E-3</v>
      </c>
      <c r="DI257" s="121">
        <v>-7.4109476990997791E-3</v>
      </c>
      <c r="DJ257" s="121">
        <v>3.1182977836579084E-3</v>
      </c>
      <c r="DK257" s="121">
        <v>4.5986115001142025E-3</v>
      </c>
      <c r="DL257" s="121">
        <v>4.5986115001142025E-3</v>
      </c>
      <c r="DM257" s="121">
        <v>4.3374104425311089E-3</v>
      </c>
      <c r="DN257" s="121">
        <v>4.1976547800004482E-3</v>
      </c>
      <c r="DO257" s="121">
        <v>4.4606486335396767E-3</v>
      </c>
      <c r="DP257" s="121">
        <v>4.2600310407578945E-3</v>
      </c>
      <c r="DQ257" s="121">
        <v>4.1789612732827663E-3</v>
      </c>
    </row>
    <row r="258" spans="31:121" ht="15" customHeight="1">
      <c r="AF258" s="121" t="s">
        <v>127</v>
      </c>
      <c r="AG258" s="121">
        <f t="shared" ca="1" si="21"/>
        <v>8.5324697494506836</v>
      </c>
      <c r="AH258" s="121">
        <v>1.6998426914215088</v>
      </c>
      <c r="AI258" s="121">
        <v>1.7028160095214844</v>
      </c>
      <c r="AJ258" s="121">
        <v>1.6815707683563232</v>
      </c>
      <c r="AK258" s="121">
        <v>-5.8624844998121262E-2</v>
      </c>
      <c r="AL258" s="121">
        <v>-1.8329165875911713E-2</v>
      </c>
      <c r="AM258" s="121">
        <v>-6.0800511389970779E-2</v>
      </c>
      <c r="AN258" s="121">
        <v>-7.4164636433124542E-2</v>
      </c>
      <c r="AO258" s="121">
        <v>1.6530271768569946</v>
      </c>
      <c r="AP258" s="121">
        <v>1.6264954805374146</v>
      </c>
      <c r="AQ258" s="121">
        <v>1.5958168506622314</v>
      </c>
      <c r="AR258" s="121">
        <v>1.5847947597503662</v>
      </c>
      <c r="AS258" s="121">
        <v>1.5826084613800049</v>
      </c>
      <c r="AT258" s="121">
        <v>8.5324697494506836</v>
      </c>
      <c r="AU258" s="121">
        <v>0.9204593300819397</v>
      </c>
      <c r="AV258" s="121">
        <v>0.57764554023742676</v>
      </c>
      <c r="AW258" s="121">
        <v>0.71329504251480103</v>
      </c>
      <c r="AX258" s="121">
        <v>0.87769114971160889</v>
      </c>
      <c r="AY258" s="121">
        <v>0.80649513006210327</v>
      </c>
      <c r="AZ258" s="121">
        <v>0.94621670246124268</v>
      </c>
      <c r="BA258" s="121">
        <v>1.0593793392181396</v>
      </c>
      <c r="BB258" s="121">
        <v>1.1781480312347412</v>
      </c>
      <c r="BC258" s="121">
        <v>1.3032914400100708</v>
      </c>
      <c r="BD258" s="121">
        <v>1.2391859292984009</v>
      </c>
      <c r="BE258" s="121">
        <v>1.1188135147094727</v>
      </c>
      <c r="BF258" s="121">
        <v>0.99752253293991089</v>
      </c>
      <c r="BG258" s="121">
        <v>0.53689026832580566</v>
      </c>
      <c r="BH258" s="121">
        <v>0.27844929695129395</v>
      </c>
      <c r="BI258" s="121">
        <v>7.2985231876373291E-2</v>
      </c>
      <c r="BJ258" s="121">
        <v>0.14255611598491669</v>
      </c>
      <c r="BK258" s="121">
        <v>-2.0985687151551247E-2</v>
      </c>
      <c r="BL258" s="121">
        <v>-2.6976526714861393E-3</v>
      </c>
      <c r="BM258" s="121">
        <v>1.6683136224746704</v>
      </c>
      <c r="BN258" s="121">
        <v>1.6131510734558105</v>
      </c>
      <c r="BO258" s="121">
        <v>1.5312063694000244</v>
      </c>
      <c r="BP258" s="121">
        <v>0.42246714234352112</v>
      </c>
      <c r="BQ258" s="121">
        <v>0.16081798076629639</v>
      </c>
      <c r="BR258" s="121">
        <v>0.28086361289024353</v>
      </c>
      <c r="BS258" s="121">
        <v>6.6368237137794495E-2</v>
      </c>
      <c r="BT258" s="121">
        <v>1.8741931915283203</v>
      </c>
      <c r="BU258" s="121">
        <v>5.8083229064941406</v>
      </c>
      <c r="BV258" s="121">
        <v>3.3610165119171143</v>
      </c>
      <c r="BW258" s="121">
        <v>1.0143423080444336</v>
      </c>
      <c r="BX258" s="121">
        <v>1.4507275819778442</v>
      </c>
      <c r="BY258" s="121">
        <v>1.3741416931152344</v>
      </c>
      <c r="BZ258" s="121">
        <v>3.8846112787723541E-2</v>
      </c>
      <c r="CA258" s="121">
        <v>8.0488603562116623E-3</v>
      </c>
      <c r="CB258" s="121">
        <v>8.1599168479442596E-3</v>
      </c>
      <c r="CC258" s="121">
        <v>2.5724552571773529E-2</v>
      </c>
      <c r="CD258" s="121">
        <v>1.6878463327884674E-2</v>
      </c>
      <c r="CE258" s="121">
        <v>1.1878487654030323E-2</v>
      </c>
      <c r="CF258" s="121">
        <v>9.5004206523299217E-3</v>
      </c>
      <c r="CG258" s="121">
        <v>8.6354697123169899E-3</v>
      </c>
      <c r="CH258" s="121">
        <v>8.2982825115323067E-3</v>
      </c>
      <c r="CI258" s="121">
        <v>8.205716498196125E-3</v>
      </c>
      <c r="CJ258" s="121">
        <v>4.5846565626561642E-3</v>
      </c>
      <c r="CK258" s="121">
        <v>6.7626186646521091E-3</v>
      </c>
      <c r="CL258" s="121">
        <v>6.8412949331104755E-3</v>
      </c>
      <c r="CM258" s="121">
        <v>7.071204949170351E-3</v>
      </c>
      <c r="CN258" s="121">
        <v>5.0918008200824261E-3</v>
      </c>
      <c r="CO258" s="121">
        <v>4.8742354847490788E-3</v>
      </c>
      <c r="CP258" s="121">
        <v>4.6035628765821457E-3</v>
      </c>
      <c r="CQ258" s="121">
        <v>4.7056782059371471E-3</v>
      </c>
      <c r="CR258" s="121">
        <v>7.3649906553328037E-3</v>
      </c>
      <c r="CS258" s="121">
        <v>7.7327024191617966E-3</v>
      </c>
      <c r="CT258" s="121">
        <v>5.7493331842124462E-3</v>
      </c>
      <c r="CU258" s="121">
        <v>5.6138527579605579E-3</v>
      </c>
      <c r="CV258" s="121">
        <v>6.7469202913343906E-3</v>
      </c>
      <c r="CW258" s="121">
        <v>6.7469202913343906E-3</v>
      </c>
      <c r="CX258" s="121">
        <v>6.5232799388468266E-3</v>
      </c>
      <c r="CY258" s="121">
        <v>6.2058400362730026E-3</v>
      </c>
      <c r="CZ258" s="121">
        <v>5.9375585988163948E-3</v>
      </c>
      <c r="DA258" s="121">
        <v>5.4808142594993114E-3</v>
      </c>
      <c r="DB258" s="121">
        <v>5.3148455917835236E-3</v>
      </c>
      <c r="DC258" s="121">
        <v>4.1508600115776062E-3</v>
      </c>
      <c r="DD258" s="121">
        <v>2.3311474360525608E-3</v>
      </c>
      <c r="DE258" s="121">
        <v>3.7100063636898994E-3</v>
      </c>
      <c r="DF258" s="121">
        <v>4.0502273477613926E-3</v>
      </c>
      <c r="DG258" s="121">
        <v>-7.7026523649692535E-3</v>
      </c>
      <c r="DH258" s="121">
        <v>3.8543497212231159E-3</v>
      </c>
      <c r="DI258" s="121">
        <v>-7.7026523649692535E-3</v>
      </c>
      <c r="DJ258" s="121">
        <v>3.0835515353828669E-3</v>
      </c>
      <c r="DK258" s="121">
        <v>4.5524039305746555E-3</v>
      </c>
      <c r="DL258" s="121">
        <v>4.5524039305746555E-3</v>
      </c>
      <c r="DM258" s="121">
        <v>4.2950557544827461E-3</v>
      </c>
      <c r="DN258" s="121">
        <v>4.1602058336138725E-3</v>
      </c>
      <c r="DO258" s="121">
        <v>4.4164885766804218E-3</v>
      </c>
      <c r="DP258" s="121">
        <v>4.2205923236906528E-3</v>
      </c>
      <c r="DQ258" s="121">
        <v>4.1508600115776062E-3</v>
      </c>
    </row>
    <row r="259" spans="31:121" ht="15" customHeight="1">
      <c r="AF259" s="121" t="s">
        <v>128</v>
      </c>
      <c r="AG259" s="121">
        <f t="shared" ca="1" si="21"/>
        <v>39.896915435791016</v>
      </c>
      <c r="AH259" s="121">
        <v>-1.6535458564758301</v>
      </c>
      <c r="AI259" s="121">
        <v>-0.35874924063682556</v>
      </c>
      <c r="AJ259" s="121">
        <v>1.1953691244125366</v>
      </c>
      <c r="AK259" s="121">
        <v>-5.3691411018371582</v>
      </c>
      <c r="AL259" s="121">
        <v>-7.2073702812194824</v>
      </c>
      <c r="AM259" s="121">
        <v>-1.4087870121002197</v>
      </c>
      <c r="AN259" s="121">
        <v>-3.4205243587493896</v>
      </c>
      <c r="AO259" s="121">
        <v>2.0547752380371094</v>
      </c>
      <c r="AP259" s="121">
        <v>3.3823080062866211</v>
      </c>
      <c r="AQ259" s="121">
        <v>4.6306753158569336</v>
      </c>
      <c r="AR259" s="121">
        <v>5.7984418869018555</v>
      </c>
      <c r="AS259" s="121">
        <v>7.0036063194274902</v>
      </c>
      <c r="AT259" s="121">
        <v>39.896915435791016</v>
      </c>
      <c r="AU259" s="121">
        <v>-13.431238174438477</v>
      </c>
      <c r="AV259" s="121">
        <v>-13.370616912841797</v>
      </c>
      <c r="AW259" s="121">
        <v>-13.706287384033203</v>
      </c>
      <c r="AX259" s="121">
        <v>-13.6116943359375</v>
      </c>
      <c r="AY259" s="121">
        <v>-13.740509986877441</v>
      </c>
      <c r="AZ259" s="121">
        <v>-13.291507720947266</v>
      </c>
      <c r="BA259" s="121">
        <v>-12.48662281036377</v>
      </c>
      <c r="BB259" s="121">
        <v>-10.975471496582031</v>
      </c>
      <c r="BC259" s="121">
        <v>-9.0205516815185547</v>
      </c>
      <c r="BD259" s="121">
        <v>-10.046860694885254</v>
      </c>
      <c r="BE259" s="121">
        <v>-11.793645858764648</v>
      </c>
      <c r="BF259" s="121">
        <v>-13.037845611572266</v>
      </c>
      <c r="BG259" s="121">
        <v>2.9115626811981201</v>
      </c>
      <c r="BH259" s="121">
        <v>1.5567926168441772</v>
      </c>
      <c r="BI259" s="121">
        <v>0.44076460599899292</v>
      </c>
      <c r="BJ259" s="121">
        <v>0.82630050182342529</v>
      </c>
      <c r="BK259" s="121">
        <v>-3.1907889991998672E-2</v>
      </c>
      <c r="BL259" s="121">
        <v>-4.0078791789710522E-3</v>
      </c>
      <c r="BM259" s="121">
        <v>-2.637235164642334</v>
      </c>
      <c r="BN259" s="121">
        <v>-3.880852222442627</v>
      </c>
      <c r="BO259" s="121">
        <v>-5.2843332290649414</v>
      </c>
      <c r="BP259" s="121">
        <v>-12.659041404724121</v>
      </c>
      <c r="BQ259" s="121">
        <v>-10.389847755432129</v>
      </c>
      <c r="BR259" s="121">
        <v>-11.656352996826172</v>
      </c>
      <c r="BS259" s="121">
        <v>-8.8942651748657227</v>
      </c>
      <c r="BT259" s="121">
        <v>9.6924362182617187</v>
      </c>
      <c r="BU259" s="121">
        <v>28.660406112670898</v>
      </c>
      <c r="BV259" s="121">
        <v>17.002914428710938</v>
      </c>
      <c r="BW259" s="121">
        <v>5.3638701438903809</v>
      </c>
      <c r="BX259" s="121">
        <v>-6.6240010261535645</v>
      </c>
      <c r="BY259" s="121">
        <v>-7.8863935470581055</v>
      </c>
      <c r="BZ259" s="121">
        <v>0.24152633547782898</v>
      </c>
      <c r="CA259" s="121">
        <v>2.569776214659214E-2</v>
      </c>
      <c r="CB259" s="121">
        <v>2.766796201467514E-2</v>
      </c>
      <c r="CC259" s="121">
        <v>0.16116108000278473</v>
      </c>
      <c r="CD259" s="121">
        <v>9.7426339983940125E-2</v>
      </c>
      <c r="CE259" s="121">
        <v>6.4101450145244598E-2</v>
      </c>
      <c r="CF259" s="121">
        <v>4.6947680413722992E-2</v>
      </c>
      <c r="CG259" s="121">
        <v>3.8077611476182938E-2</v>
      </c>
      <c r="CH259" s="121">
        <v>3.3071689307689667E-2</v>
      </c>
      <c r="CI259" s="121">
        <v>2.9944419860839844E-2</v>
      </c>
      <c r="CJ259" s="121">
        <v>9.2706913128495216E-3</v>
      </c>
      <c r="CK259" s="121">
        <v>1.8060324713587761E-2</v>
      </c>
      <c r="CL259" s="121">
        <v>1.9030945375561714E-2</v>
      </c>
      <c r="CM259" s="121">
        <v>2.027096226811409E-2</v>
      </c>
      <c r="CN259" s="121">
        <v>1.0866951197385788E-2</v>
      </c>
      <c r="CO259" s="121">
        <v>1.0226938873529434E-2</v>
      </c>
      <c r="CP259" s="121">
        <v>9.4301234930753708E-3</v>
      </c>
      <c r="CQ259" s="121">
        <v>9.7344778478145599E-3</v>
      </c>
      <c r="CR259" s="121">
        <v>2.1817054599523544E-2</v>
      </c>
      <c r="CS259" s="121">
        <v>2.3672604933381081E-2</v>
      </c>
      <c r="CT259" s="121">
        <v>1.316179521381855E-2</v>
      </c>
      <c r="CU259" s="121">
        <v>1.2582181952893734E-2</v>
      </c>
      <c r="CV259" s="121">
        <v>1.7331581562757492E-2</v>
      </c>
      <c r="CW259" s="121">
        <v>1.6870951279997826E-2</v>
      </c>
      <c r="CX259" s="121">
        <v>1.5932982787489891E-2</v>
      </c>
      <c r="CY259" s="121">
        <v>1.4863846823573112E-2</v>
      </c>
      <c r="CZ259" s="121">
        <v>1.3907366432249546E-2</v>
      </c>
      <c r="DA259" s="121">
        <v>1.2084309943020344E-2</v>
      </c>
      <c r="DB259" s="121">
        <v>1.1546473950147629E-2</v>
      </c>
      <c r="DC259" s="121">
        <v>7.5303423218429089E-3</v>
      </c>
      <c r="DD259" s="121">
        <v>4.7351890243589878E-3</v>
      </c>
      <c r="DE259" s="121">
        <v>6.5343286842107773E-3</v>
      </c>
      <c r="DF259" s="121">
        <v>7.2461408562958241E-3</v>
      </c>
      <c r="DG259" s="121">
        <v>-6.8999496288597584E-3</v>
      </c>
      <c r="DH259" s="121">
        <v>6.7907907068729401E-3</v>
      </c>
      <c r="DI259" s="121">
        <v>-6.8999496288597584E-3</v>
      </c>
      <c r="DJ259" s="121">
        <v>5.7582762092351913E-3</v>
      </c>
      <c r="DK259" s="121">
        <v>9.1104423627257347E-3</v>
      </c>
      <c r="DL259" s="121">
        <v>9.1104423627257347E-3</v>
      </c>
      <c r="DM259" s="121">
        <v>8.311023935675621E-3</v>
      </c>
      <c r="DN259" s="121">
        <v>7.8333234414458275E-3</v>
      </c>
      <c r="DO259" s="121">
        <v>8.7021943181753159E-3</v>
      </c>
      <c r="DP259" s="121">
        <v>8.0331824719905853E-3</v>
      </c>
      <c r="DQ259" s="121">
        <v>7.6258969493210316E-3</v>
      </c>
    </row>
    <row r="260" spans="31:121" ht="15" customHeight="1">
      <c r="AF260" s="121" t="s">
        <v>129</v>
      </c>
      <c r="AG260" s="121">
        <f t="shared" ca="1" si="21"/>
        <v>39.901851654052734</v>
      </c>
      <c r="AH260" s="121">
        <v>-1.6551482677459717</v>
      </c>
      <c r="AI260" s="121">
        <v>-0.36016276478767395</v>
      </c>
      <c r="AJ260" s="121">
        <v>1.194261908531189</v>
      </c>
      <c r="AK260" s="121">
        <v>-5.3688983917236328</v>
      </c>
      <c r="AL260" s="121">
        <v>-7.2070026397705078</v>
      </c>
      <c r="AM260" s="121">
        <v>-1.4087057113647461</v>
      </c>
      <c r="AN260" s="121">
        <v>-3.4203791618347168</v>
      </c>
      <c r="AO260" s="121">
        <v>2.0538778305053711</v>
      </c>
      <c r="AP260" s="121">
        <v>3.3817942142486572</v>
      </c>
      <c r="AQ260" s="121">
        <v>4.630561351776123</v>
      </c>
      <c r="AR260" s="121">
        <v>5.7987442016601562</v>
      </c>
      <c r="AS260" s="121">
        <v>7.0043683052062988</v>
      </c>
      <c r="AT260" s="121">
        <v>39.901851654052734</v>
      </c>
      <c r="AU260" s="121">
        <v>-13.431680679321289</v>
      </c>
      <c r="AV260" s="121">
        <v>-13.369593620300293</v>
      </c>
      <c r="AW260" s="121">
        <v>-13.70546817779541</v>
      </c>
      <c r="AX260" s="121">
        <v>-13.611708641052246</v>
      </c>
      <c r="AY260" s="121">
        <v>-13.739944458007812</v>
      </c>
      <c r="AZ260" s="121">
        <v>-13.292150497436523</v>
      </c>
      <c r="BA260" s="121">
        <v>-12.487923622131348</v>
      </c>
      <c r="BB260" s="121">
        <v>-10.977341651916504</v>
      </c>
      <c r="BC260" s="121">
        <v>-9.0227041244506836</v>
      </c>
      <c r="BD260" s="121">
        <v>-10.048906326293945</v>
      </c>
      <c r="BE260" s="121">
        <v>-11.795269012451172</v>
      </c>
      <c r="BF260" s="121">
        <v>-13.038740158081055</v>
      </c>
      <c r="BG260" s="121">
        <v>2.9118273258209229</v>
      </c>
      <c r="BH260" s="121">
        <v>1.5568351745605469</v>
      </c>
      <c r="BI260" s="121">
        <v>0.44065007567405701</v>
      </c>
      <c r="BJ260" s="121">
        <v>0.82623785734176636</v>
      </c>
      <c r="BK260" s="121">
        <v>-3.1866416335105896E-2</v>
      </c>
      <c r="BL260" s="121">
        <v>-4.0007815696299076E-3</v>
      </c>
      <c r="BM260" s="121">
        <v>-2.638974666595459</v>
      </c>
      <c r="BN260" s="121">
        <v>-3.8827557563781738</v>
      </c>
      <c r="BO260" s="121">
        <v>-5.2863922119140625</v>
      </c>
      <c r="BP260" s="121">
        <v>-12.657904624938965</v>
      </c>
      <c r="BQ260" s="121">
        <v>-10.389151573181152</v>
      </c>
      <c r="BR260" s="121">
        <v>-11.655449867248535</v>
      </c>
      <c r="BS260" s="121">
        <v>-8.8937463760375977</v>
      </c>
      <c r="BT260" s="121">
        <v>9.6937494277954102</v>
      </c>
      <c r="BU260" s="121">
        <v>28.664909362792969</v>
      </c>
      <c r="BV260" s="121">
        <v>17.005369186401367</v>
      </c>
      <c r="BW260" s="121">
        <v>5.3645195960998535</v>
      </c>
      <c r="BX260" s="121">
        <v>-6.6261591911315918</v>
      </c>
      <c r="BY260" s="121">
        <v>-7.8885836601257324</v>
      </c>
      <c r="BZ260" s="121">
        <v>0.24140273034572601</v>
      </c>
      <c r="CA260" s="121">
        <v>2.5563139468431473E-2</v>
      </c>
      <c r="CB260" s="121">
        <v>2.7529476210474968E-2</v>
      </c>
      <c r="CC260" s="121">
        <v>0.16102993488311768</v>
      </c>
      <c r="CD260" s="121">
        <v>9.7336389124393463E-2</v>
      </c>
      <c r="CE260" s="121">
        <v>6.3983827829360962E-2</v>
      </c>
      <c r="CF260" s="121">
        <v>4.6806991100311279E-2</v>
      </c>
      <c r="CG260" s="121">
        <v>3.7932101637125015E-2</v>
      </c>
      <c r="CH260" s="121">
        <v>3.2924983650445938E-2</v>
      </c>
      <c r="CI260" s="121">
        <v>2.9801122844219208E-2</v>
      </c>
      <c r="CJ260" s="121">
        <v>9.2082982882857323E-3</v>
      </c>
      <c r="CK260" s="121">
        <v>1.7934055998921394E-2</v>
      </c>
      <c r="CL260" s="121">
        <v>1.889350451529026E-2</v>
      </c>
      <c r="CM260" s="121">
        <v>2.0131830126047134E-2</v>
      </c>
      <c r="CN260" s="121">
        <v>1.0790041647851467E-2</v>
      </c>
      <c r="CO260" s="121">
        <v>1.0151080787181854E-2</v>
      </c>
      <c r="CP260" s="121">
        <v>9.3586016446352005E-3</v>
      </c>
      <c r="CQ260" s="121">
        <v>9.6602337434887886E-3</v>
      </c>
      <c r="CR260" s="121">
        <v>2.1677887067198753E-2</v>
      </c>
      <c r="CS260" s="121">
        <v>2.3536114022135735E-2</v>
      </c>
      <c r="CT260" s="121">
        <v>1.3069464825093746E-2</v>
      </c>
      <c r="CU260" s="121">
        <v>1.2496063485741615E-2</v>
      </c>
      <c r="CV260" s="121">
        <v>1.7207203432917595E-2</v>
      </c>
      <c r="CW260" s="121">
        <v>1.6765197739005089E-2</v>
      </c>
      <c r="CX260" s="121">
        <v>1.5831399708986282E-2</v>
      </c>
      <c r="CY260" s="121">
        <v>1.4763203449547291E-2</v>
      </c>
      <c r="CZ260" s="121">
        <v>1.3809772208333015E-2</v>
      </c>
      <c r="DA260" s="121">
        <v>1.2003165669739246E-2</v>
      </c>
      <c r="DB260" s="121">
        <v>1.1468375101685524E-2</v>
      </c>
      <c r="DC260" s="121">
        <v>7.4953082948923111E-3</v>
      </c>
      <c r="DD260" s="121">
        <v>4.687031265348196E-3</v>
      </c>
      <c r="DE260" s="121">
        <v>6.5053827129304409E-3</v>
      </c>
      <c r="DF260" s="121">
        <v>7.2148083709180355E-3</v>
      </c>
      <c r="DG260" s="121">
        <v>-7.1847378276288509E-3</v>
      </c>
      <c r="DH260" s="121">
        <v>6.761506199836731E-3</v>
      </c>
      <c r="DI260" s="121">
        <v>-7.1847378276288509E-3</v>
      </c>
      <c r="DJ260" s="121">
        <v>5.7183960452675819E-3</v>
      </c>
      <c r="DK260" s="121">
        <v>9.0556442737579346E-3</v>
      </c>
      <c r="DL260" s="121">
        <v>9.0556442737579346E-3</v>
      </c>
      <c r="DM260" s="121">
        <v>8.260803297162056E-3</v>
      </c>
      <c r="DN260" s="121">
        <v>7.788567803800106E-3</v>
      </c>
      <c r="DO260" s="121">
        <v>8.6498381569981575E-3</v>
      </c>
      <c r="DP260" s="121">
        <v>7.9861674457788467E-3</v>
      </c>
      <c r="DQ260" s="121">
        <v>7.5826537795364857E-3</v>
      </c>
    </row>
    <row r="261" spans="31:121" ht="15" customHeight="1">
      <c r="AF261" s="121" t="s">
        <v>130</v>
      </c>
      <c r="AG261" s="121">
        <f t="shared" ca="1" si="21"/>
        <v>80.239181518554688</v>
      </c>
      <c r="AH261" s="121">
        <v>-12.7489013671875</v>
      </c>
      <c r="AI261" s="121">
        <v>-9.2477750778198242</v>
      </c>
      <c r="AJ261" s="121">
        <v>-5.7676963806152344</v>
      </c>
      <c r="AK261" s="121">
        <v>-2.2869181632995605</v>
      </c>
      <c r="AL261" s="121">
        <v>-3.0198941230773926</v>
      </c>
      <c r="AM261" s="121">
        <v>-0.62398421764373779</v>
      </c>
      <c r="AN261" s="121">
        <v>-1.4716064929962158</v>
      </c>
      <c r="AO261" s="121">
        <v>-2.5935237407684326</v>
      </c>
      <c r="AP261" s="121">
        <v>2.4820303916931152</v>
      </c>
      <c r="AQ261" s="121">
        <v>6.4482979774475098</v>
      </c>
      <c r="AR261" s="121">
        <v>10.056155204772949</v>
      </c>
      <c r="AS261" s="121">
        <v>13.693709373474121</v>
      </c>
      <c r="AT261" s="121">
        <v>80.239181518554688</v>
      </c>
      <c r="AU261" s="121">
        <v>-21.008640289306641</v>
      </c>
      <c r="AV261" s="121">
        <v>-7.6429476737976074</v>
      </c>
      <c r="AW261" s="121">
        <v>-12.373442649841309</v>
      </c>
      <c r="AX261" s="121">
        <v>-19.156742095947266</v>
      </c>
      <c r="AY261" s="121">
        <v>-16.094377517700195</v>
      </c>
      <c r="AZ261" s="121">
        <v>-22.109233856201172</v>
      </c>
      <c r="BA261" s="121">
        <v>-26.243276596069336</v>
      </c>
      <c r="BB261" s="121">
        <v>-28.475734710693359</v>
      </c>
      <c r="BC261" s="121">
        <v>-28.137971878051758</v>
      </c>
      <c r="BD261" s="121">
        <v>-28.590118408203125</v>
      </c>
      <c r="BE261" s="121">
        <v>-27.702470779418945</v>
      </c>
      <c r="BF261" s="121">
        <v>-24.137430191040039</v>
      </c>
      <c r="BG261" s="121">
        <v>6.6153593063354492</v>
      </c>
      <c r="BH261" s="121">
        <v>3.5929105281829834</v>
      </c>
      <c r="BI261" s="121">
        <v>1.0669101476669312</v>
      </c>
      <c r="BJ261" s="121">
        <v>1.9466220140457153</v>
      </c>
      <c r="BK261" s="121">
        <v>-3.9243381470441818E-2</v>
      </c>
      <c r="BL261" s="121">
        <v>-4.7910474240779877E-3</v>
      </c>
      <c r="BM261" s="121">
        <v>-15.210411071777344</v>
      </c>
      <c r="BN261" s="121">
        <v>-18.187946319580078</v>
      </c>
      <c r="BO261" s="121">
        <v>-21.570713043212891</v>
      </c>
      <c r="BP261" s="121">
        <v>-4.3458976745605469</v>
      </c>
      <c r="BQ261" s="121">
        <v>-4.0692310333251953</v>
      </c>
      <c r="BR261" s="121">
        <v>-4.3119854927062988</v>
      </c>
      <c r="BS261" s="121">
        <v>-3.6267166137695313</v>
      </c>
      <c r="BT261" s="121">
        <v>21.513181686401367</v>
      </c>
      <c r="BU261" s="121">
        <v>61.880134582519531</v>
      </c>
      <c r="BV261" s="121">
        <v>37.307628631591797</v>
      </c>
      <c r="BW261" s="121">
        <v>12.033681869506836</v>
      </c>
      <c r="BX261" s="121">
        <v>-24.612276077270508</v>
      </c>
      <c r="BY261" s="121">
        <v>-26.852521896362305</v>
      </c>
      <c r="BZ261" s="121">
        <v>0.60368210077285767</v>
      </c>
      <c r="CA261" s="121">
        <v>6.12189881503582E-2</v>
      </c>
      <c r="CB261" s="121">
        <v>6.7855164408683777E-2</v>
      </c>
      <c r="CC261" s="121">
        <v>0.4129406213760376</v>
      </c>
      <c r="CD261" s="121">
        <v>0.25621792674064636</v>
      </c>
      <c r="CE261" s="121">
        <v>0.17247894406318665</v>
      </c>
      <c r="CF261" s="121">
        <v>0.12724019587039948</v>
      </c>
      <c r="CG261" s="121">
        <v>0.10183726996183395</v>
      </c>
      <c r="CH261" s="121">
        <v>8.6310066282749176E-2</v>
      </c>
      <c r="CI261" s="121">
        <v>7.5804635882377625E-2</v>
      </c>
      <c r="CJ261" s="121">
        <v>1.5623711980879307E-2</v>
      </c>
      <c r="CK261" s="121">
        <v>3.8683932274580002E-2</v>
      </c>
      <c r="CL261" s="121">
        <v>4.1883319616317749E-2</v>
      </c>
      <c r="CM261" s="121">
        <v>4.5525740832090378E-2</v>
      </c>
      <c r="CN261" s="121">
        <v>1.9374620169401169E-2</v>
      </c>
      <c r="CO261" s="121">
        <v>1.7983540892601013E-2</v>
      </c>
      <c r="CP261" s="121">
        <v>1.6172252595424652E-2</v>
      </c>
      <c r="CQ261" s="121">
        <v>1.6902456060051918E-2</v>
      </c>
      <c r="CR261" s="121">
        <v>4.9925949424505234E-2</v>
      </c>
      <c r="CS261" s="121">
        <v>5.5167943239212036E-2</v>
      </c>
      <c r="CT261" s="121">
        <v>2.5070652365684509E-2</v>
      </c>
      <c r="CU261" s="121">
        <v>2.3533962666988373E-2</v>
      </c>
      <c r="CV261" s="121">
        <v>3.654845803976059E-2</v>
      </c>
      <c r="CW261" s="121">
        <v>3.4475039690732956E-2</v>
      </c>
      <c r="CX261" s="121">
        <v>3.1936716288328171E-2</v>
      </c>
      <c r="CY261" s="121">
        <v>2.9312368482351303E-2</v>
      </c>
      <c r="CZ261" s="121">
        <v>2.6970323175191879E-2</v>
      </c>
      <c r="DA261" s="121">
        <v>2.2219810634851456E-2</v>
      </c>
      <c r="DB261" s="121">
        <v>2.0894655957818031E-2</v>
      </c>
      <c r="DC261" s="121">
        <v>1.1469539254903793E-2</v>
      </c>
      <c r="DD261" s="121">
        <v>7.2476044297218323E-3</v>
      </c>
      <c r="DE261" s="121">
        <v>9.6901440992951393E-3</v>
      </c>
      <c r="DF261" s="121">
        <v>1.0886223986744881E-2</v>
      </c>
      <c r="DG261" s="121">
        <v>-7.4220877140760422E-3</v>
      </c>
      <c r="DH261" s="121">
        <v>1.0073814541101456E-2</v>
      </c>
      <c r="DI261" s="121">
        <v>-7.4220877140760422E-3</v>
      </c>
      <c r="DJ261" s="121">
        <v>8.6580757051706314E-3</v>
      </c>
      <c r="DK261" s="121">
        <v>1.5027576126158237E-2</v>
      </c>
      <c r="DL261" s="121">
        <v>1.5261947177350521E-2</v>
      </c>
      <c r="DM261" s="121">
        <v>1.3322941958904266E-2</v>
      </c>
      <c r="DN261" s="121">
        <v>1.2253354303538799E-2</v>
      </c>
      <c r="DO261" s="121">
        <v>1.4151928015053272E-2</v>
      </c>
      <c r="DP261" s="121">
        <v>1.2707263231277466E-2</v>
      </c>
      <c r="DQ261" s="121">
        <v>1.180158369243145E-2</v>
      </c>
    </row>
    <row r="262" spans="31:121" ht="15" customHeight="1">
      <c r="AF262" s="121" t="s">
        <v>131</v>
      </c>
      <c r="AG262" s="121">
        <f t="shared" ca="1" si="21"/>
        <v>80.242805480957031</v>
      </c>
      <c r="AH262" s="121">
        <v>-12.750185966491699</v>
      </c>
      <c r="AI262" s="121">
        <v>-9.2493953704833984</v>
      </c>
      <c r="AJ262" s="121">
        <v>-5.7695531845092773</v>
      </c>
      <c r="AK262" s="121">
        <v>-2.2872750759124756</v>
      </c>
      <c r="AL262" s="121">
        <v>-3.0203514099121094</v>
      </c>
      <c r="AM262" s="121">
        <v>-0.62405574321746826</v>
      </c>
      <c r="AN262" s="121">
        <v>-1.4718359708786011</v>
      </c>
      <c r="AO262" s="121">
        <v>-2.5954461097717285</v>
      </c>
      <c r="AP262" s="121">
        <v>2.4804069995880127</v>
      </c>
      <c r="AQ262" s="121">
        <v>6.4471583366394043</v>
      </c>
      <c r="AR262" s="121">
        <v>10.05568790435791</v>
      </c>
      <c r="AS262" s="121">
        <v>13.694087028503418</v>
      </c>
      <c r="AT262" s="121">
        <v>80.242805480957031</v>
      </c>
      <c r="AU262" s="121">
        <v>-21.009685516357422</v>
      </c>
      <c r="AV262" s="121">
        <v>-7.6437268257141113</v>
      </c>
      <c r="AW262" s="121">
        <v>-12.37440299987793</v>
      </c>
      <c r="AX262" s="121">
        <v>-19.157796859741211</v>
      </c>
      <c r="AY262" s="121">
        <v>-16.095417022705078</v>
      </c>
      <c r="AZ262" s="121">
        <v>-22.110263824462891</v>
      </c>
      <c r="BA262" s="121">
        <v>-26.244119644165039</v>
      </c>
      <c r="BB262" s="121">
        <v>-28.476202011108398</v>
      </c>
      <c r="BC262" s="121">
        <v>-28.137992858886719</v>
      </c>
      <c r="BD262" s="121">
        <v>-28.590425491333008</v>
      </c>
      <c r="BE262" s="121">
        <v>-27.703147888183594</v>
      </c>
      <c r="BF262" s="121">
        <v>-24.138393402099609</v>
      </c>
      <c r="BG262" s="121">
        <v>6.6154379844665527</v>
      </c>
      <c r="BH262" s="121">
        <v>3.5927841663360596</v>
      </c>
      <c r="BI262" s="121">
        <v>1.0666567087173462</v>
      </c>
      <c r="BJ262" s="121">
        <v>1.9464061260223389</v>
      </c>
      <c r="BK262" s="121">
        <v>-3.9206542074680328E-2</v>
      </c>
      <c r="BL262" s="121">
        <v>-4.7848266549408436E-3</v>
      </c>
      <c r="BM262" s="121">
        <v>-15.211525917053223</v>
      </c>
      <c r="BN262" s="121">
        <v>-18.188819885253906</v>
      </c>
      <c r="BO262" s="121">
        <v>-21.571065902709961</v>
      </c>
      <c r="BP262" s="121">
        <v>-4.3465127944946289</v>
      </c>
      <c r="BQ262" s="121">
        <v>-4.0698161125183105</v>
      </c>
      <c r="BR262" s="121">
        <v>-4.3125972747802734</v>
      </c>
      <c r="BS262" s="121">
        <v>-3.6272497177124023</v>
      </c>
      <c r="BT262" s="121">
        <v>21.514251708984375</v>
      </c>
      <c r="BU262" s="121">
        <v>61.884132385253906</v>
      </c>
      <c r="BV262" s="121">
        <v>37.309761047363281</v>
      </c>
      <c r="BW262" s="121">
        <v>12.034123420715332</v>
      </c>
      <c r="BX262" s="121">
        <v>-24.612333297729492</v>
      </c>
      <c r="BY262" s="121">
        <v>-26.852394104003906</v>
      </c>
      <c r="BZ262" s="121">
        <v>0.60343372821807861</v>
      </c>
      <c r="CA262" s="121">
        <v>6.1027582734823227E-2</v>
      </c>
      <c r="CB262" s="121">
        <v>6.7655183374881744E-2</v>
      </c>
      <c r="CC262" s="121">
        <v>0.41269391775131226</v>
      </c>
      <c r="CD262" s="121">
        <v>0.25602424144744873</v>
      </c>
      <c r="CE262" s="121">
        <v>0.17226704955101013</v>
      </c>
      <c r="CF262" s="121">
        <v>0.12701326608657837</v>
      </c>
      <c r="CG262" s="121">
        <v>0.10161270946264267</v>
      </c>
      <c r="CH262" s="121">
        <v>8.609066903591156E-2</v>
      </c>
      <c r="CI262" s="121">
        <v>7.5594469904899597E-2</v>
      </c>
      <c r="CJ262" s="121">
        <v>1.5545109286904335E-2</v>
      </c>
      <c r="CK262" s="121">
        <v>3.8517974317073822E-2</v>
      </c>
      <c r="CL262" s="121">
        <v>4.1702721267938614E-2</v>
      </c>
      <c r="CM262" s="121">
        <v>4.5340403914451599E-2</v>
      </c>
      <c r="CN262" s="121">
        <v>1.9277233630418777E-2</v>
      </c>
      <c r="CO262" s="121">
        <v>1.7888275906443596E-2</v>
      </c>
      <c r="CP262" s="121">
        <v>1.6083208844065666E-2</v>
      </c>
      <c r="CQ262" s="121">
        <v>1.6809767112135887E-2</v>
      </c>
      <c r="CR262" s="121">
        <v>4.9737393856048584E-2</v>
      </c>
      <c r="CS262" s="121">
        <v>5.4978594183921814E-2</v>
      </c>
      <c r="CT262" s="121">
        <v>2.4951955303549767E-2</v>
      </c>
      <c r="CU262" s="121">
        <v>2.3423206061124802E-2</v>
      </c>
      <c r="CV262" s="121">
        <v>3.6386657506227493E-2</v>
      </c>
      <c r="CW262" s="121">
        <v>3.4334693104028702E-2</v>
      </c>
      <c r="CX262" s="121">
        <v>3.1802885234355927E-2</v>
      </c>
      <c r="CY262" s="121">
        <v>2.9181569814682007E-2</v>
      </c>
      <c r="CZ262" s="121">
        <v>2.6844516396522522E-2</v>
      </c>
      <c r="DA262" s="121">
        <v>2.2115621715784073E-2</v>
      </c>
      <c r="DB262" s="121">
        <v>2.0794922485947609E-2</v>
      </c>
      <c r="DC262" s="121">
        <v>1.1423057876527309E-2</v>
      </c>
      <c r="DD262" s="121">
        <v>7.1927770040929317E-3</v>
      </c>
      <c r="DE262" s="121">
        <v>9.6513219177722931E-3</v>
      </c>
      <c r="DF262" s="121">
        <v>1.0844073258340359E-2</v>
      </c>
      <c r="DG262" s="121">
        <v>-7.6956129632890224E-3</v>
      </c>
      <c r="DH262" s="121">
        <v>1.003434881567955E-2</v>
      </c>
      <c r="DI262" s="121">
        <v>-7.6956129632890224E-3</v>
      </c>
      <c r="DJ262" s="121">
        <v>8.6097856983542442E-3</v>
      </c>
      <c r="DK262" s="121">
        <v>1.49580929428339E-2</v>
      </c>
      <c r="DL262" s="121">
        <v>1.5182431787252426E-2</v>
      </c>
      <c r="DM262" s="121">
        <v>1.3259422965347767E-2</v>
      </c>
      <c r="DN262" s="121">
        <v>1.219639740884304E-2</v>
      </c>
      <c r="DO262" s="121">
        <v>1.4085663482546806E-2</v>
      </c>
      <c r="DP262" s="121">
        <v>1.2647516094148159E-2</v>
      </c>
      <c r="DQ262" s="121">
        <v>1.1746643111109734E-2</v>
      </c>
    </row>
    <row r="263" spans="31:121" ht="15" customHeight="1">
      <c r="AF263" s="121" t="s">
        <v>132</v>
      </c>
      <c r="AG263" s="121">
        <f t="shared" ca="1" si="21"/>
        <v>100.53516387939453</v>
      </c>
      <c r="AH263" s="121">
        <v>-24.873605728149414</v>
      </c>
      <c r="AI263" s="121">
        <v>-21.777212142944336</v>
      </c>
      <c r="AJ263" s="121">
        <v>-17.905788421630859</v>
      </c>
      <c r="AK263" s="121">
        <v>-1.4085180759429932</v>
      </c>
      <c r="AL263" s="121">
        <v>-1.8409799337387085</v>
      </c>
      <c r="AM263" s="121">
        <v>-0.40021607279777527</v>
      </c>
      <c r="AN263" s="121">
        <v>-0.91449213027954102</v>
      </c>
      <c r="AO263" s="121">
        <v>-13.762076377868652</v>
      </c>
      <c r="AP263" s="121">
        <v>-8.8408746719360352</v>
      </c>
      <c r="AQ263" s="121">
        <v>1.4091440439224243</v>
      </c>
      <c r="AR263" s="121">
        <v>8.6582860946655273</v>
      </c>
      <c r="AS263" s="121">
        <v>16.184783935546875</v>
      </c>
      <c r="AT263" s="121">
        <v>100.53516387939453</v>
      </c>
      <c r="AU263" s="121">
        <v>-18.947364807128906</v>
      </c>
      <c r="AV263" s="121">
        <v>-5.3929204940795898</v>
      </c>
      <c r="AW263" s="121">
        <v>-10.149895668029785</v>
      </c>
      <c r="AX263" s="121">
        <v>-17.045795440673828</v>
      </c>
      <c r="AY263" s="121">
        <v>-13.919455528259277</v>
      </c>
      <c r="AZ263" s="121">
        <v>-20.08460807800293</v>
      </c>
      <c r="BA263" s="121">
        <v>-24.442180633544922</v>
      </c>
      <c r="BB263" s="121">
        <v>-27.013687133789062</v>
      </c>
      <c r="BC263" s="121">
        <v>-27.043973922729492</v>
      </c>
      <c r="BD263" s="121">
        <v>-27.272550582885742</v>
      </c>
      <c r="BE263" s="121">
        <v>-26.057895660400391</v>
      </c>
      <c r="BF263" s="121">
        <v>-22.203567504882812</v>
      </c>
      <c r="BG263" s="121">
        <v>9.5883502960205078</v>
      </c>
      <c r="BH263" s="121">
        <v>5.2434511184692383</v>
      </c>
      <c r="BI263" s="121">
        <v>1.5898020267486572</v>
      </c>
      <c r="BJ263" s="121">
        <v>2.8655388355255127</v>
      </c>
      <c r="BK263" s="121">
        <v>-4.3565560132265091E-2</v>
      </c>
      <c r="BL263" s="121">
        <v>-5.255743395537138E-3</v>
      </c>
      <c r="BM263" s="121">
        <v>-26.599027633666992</v>
      </c>
      <c r="BN263" s="121">
        <v>-27.894569396972656</v>
      </c>
      <c r="BO263" s="121">
        <v>-28.561527252197266</v>
      </c>
      <c r="BP263" s="121">
        <v>-2.2389950752258301</v>
      </c>
      <c r="BQ263" s="121">
        <v>-2.3508968353271484</v>
      </c>
      <c r="BR263" s="121">
        <v>-2.3732020854949951</v>
      </c>
      <c r="BS263" s="121">
        <v>-2.1689498424530029</v>
      </c>
      <c r="BT263" s="121">
        <v>30.719095230102539</v>
      </c>
      <c r="BU263" s="121">
        <v>84.901237487792969</v>
      </c>
      <c r="BV263" s="121">
        <v>52.7562255859375</v>
      </c>
      <c r="BW263" s="121">
        <v>17.325305938720703</v>
      </c>
      <c r="BX263" s="121">
        <v>-28.47813606262207</v>
      </c>
      <c r="BY263" s="121">
        <v>-27.578298568725586</v>
      </c>
      <c r="BZ263" s="121">
        <v>0.91406142711639404</v>
      </c>
      <c r="CA263" s="121">
        <v>8.949916809797287E-2</v>
      </c>
      <c r="CB263" s="121">
        <v>0.10099470615386963</v>
      </c>
      <c r="CC263" s="121">
        <v>0.63350725173950195</v>
      </c>
      <c r="CD263" s="121">
        <v>0.40015605092048645</v>
      </c>
      <c r="CE263" s="121">
        <v>0.27205061912536621</v>
      </c>
      <c r="CF263" s="121">
        <v>0.2006249874830246</v>
      </c>
      <c r="CG263" s="121">
        <v>0.15914337337017059</v>
      </c>
      <c r="CH263" s="121">
        <v>0.13295659422874451</v>
      </c>
      <c r="CI263" s="121">
        <v>0.11481722444295883</v>
      </c>
      <c r="CJ263" s="121">
        <v>1.8490303307771683E-2</v>
      </c>
      <c r="CK263" s="121">
        <v>5.2388228476047516E-2</v>
      </c>
      <c r="CL263" s="121">
        <v>5.7415574789047241E-2</v>
      </c>
      <c r="CM263" s="121">
        <v>6.3249081373214722E-2</v>
      </c>
      <c r="CN263" s="121">
        <v>2.3539511486887932E-2</v>
      </c>
      <c r="CO263" s="121">
        <v>2.1586006507277489E-2</v>
      </c>
      <c r="CP263" s="121">
        <v>1.915862038731575E-2</v>
      </c>
      <c r="CQ263" s="121">
        <v>2.0115695893764496E-2</v>
      </c>
      <c r="CR263" s="121">
        <v>7.0401661098003387E-2</v>
      </c>
      <c r="CS263" s="121">
        <v>7.9141661524772644E-2</v>
      </c>
      <c r="CT263" s="121">
        <v>3.1646113842725754E-2</v>
      </c>
      <c r="CU263" s="121">
        <v>2.9445672407746315E-2</v>
      </c>
      <c r="CV263" s="121">
        <v>4.9111511558294296E-2</v>
      </c>
      <c r="CW263" s="121">
        <v>4.5827727764844894E-2</v>
      </c>
      <c r="CX263" s="121">
        <v>4.1913427412509918E-2</v>
      </c>
      <c r="CY263" s="121">
        <v>3.7920508533716202E-2</v>
      </c>
      <c r="CZ263" s="121">
        <v>3.4422632306814194E-2</v>
      </c>
      <c r="DA263" s="121">
        <v>2.7593236416578293E-2</v>
      </c>
      <c r="DB263" s="121">
        <v>2.5718105956912041E-2</v>
      </c>
      <c r="DC263" s="121">
        <v>1.308757346123457E-2</v>
      </c>
      <c r="DD263" s="121">
        <v>8.1408079713582993E-3</v>
      </c>
      <c r="DE263" s="121">
        <v>1.0915253311395645E-2</v>
      </c>
      <c r="DF263" s="121">
        <v>1.2348744086921215E-2</v>
      </c>
      <c r="DG263" s="121">
        <v>-9.8472358658909798E-3</v>
      </c>
      <c r="DH263" s="121">
        <v>1.1303472332656384E-2</v>
      </c>
      <c r="DI263" s="121">
        <v>-9.8472358658909798E-3</v>
      </c>
      <c r="DJ263" s="121">
        <v>9.7484048455953598E-3</v>
      </c>
      <c r="DK263" s="121">
        <v>1.7751589417457581E-2</v>
      </c>
      <c r="DL263" s="121">
        <v>1.8022000789642334E-2</v>
      </c>
      <c r="DM263" s="121">
        <v>1.5449105761945248E-2</v>
      </c>
      <c r="DN263" s="121">
        <v>1.4076761901378632E-2</v>
      </c>
      <c r="DO263" s="121">
        <v>1.6574474051594734E-2</v>
      </c>
      <c r="DP263" s="121">
        <v>1.4642721973359585E-2</v>
      </c>
      <c r="DQ263" s="121">
        <v>1.3516872189939022E-2</v>
      </c>
    </row>
    <row r="264" spans="31:121" ht="15" customHeight="1">
      <c r="AF264" s="121" t="s">
        <v>133</v>
      </c>
      <c r="AG264" s="121">
        <f t="shared" ca="1" si="21"/>
        <v>100.56078338623047</v>
      </c>
      <c r="AH264" s="121">
        <v>-24.877113342285156</v>
      </c>
      <c r="AI264" s="121">
        <v>-21.780744552612305</v>
      </c>
      <c r="AJ264" s="121">
        <v>-17.909133911132812</v>
      </c>
      <c r="AK264" s="121">
        <v>-1.4086108207702637</v>
      </c>
      <c r="AL264" s="121">
        <v>-1.8410823345184326</v>
      </c>
      <c r="AM264" s="121">
        <v>-0.4002264142036438</v>
      </c>
      <c r="AN264" s="121">
        <v>-0.91455525159835815</v>
      </c>
      <c r="AO264" s="121">
        <v>-13.765120506286621</v>
      </c>
      <c r="AP264" s="121">
        <v>-8.8434543609619141</v>
      </c>
      <c r="AQ264" s="121">
        <v>1.4085513353347778</v>
      </c>
      <c r="AR264" s="121">
        <v>8.6599559783935547</v>
      </c>
      <c r="AS264" s="121">
        <v>16.188779830932617</v>
      </c>
      <c r="AT264" s="121">
        <v>100.56078338623047</v>
      </c>
      <c r="AU264" s="121">
        <v>-18.948390960693359</v>
      </c>
      <c r="AV264" s="121">
        <v>-5.3931093215942383</v>
      </c>
      <c r="AW264" s="121">
        <v>-10.150417327880859</v>
      </c>
      <c r="AX264" s="121">
        <v>-17.046720504760742</v>
      </c>
      <c r="AY264" s="121">
        <v>-13.920207977294922</v>
      </c>
      <c r="AZ264" s="121">
        <v>-20.085689544677734</v>
      </c>
      <c r="BA264" s="121">
        <v>-24.44346809387207</v>
      </c>
      <c r="BB264" s="121">
        <v>-27.015094757080078</v>
      </c>
      <c r="BC264" s="121">
        <v>-27.045387268066406</v>
      </c>
      <c r="BD264" s="121">
        <v>-27.27397346496582</v>
      </c>
      <c r="BE264" s="121">
        <v>-26.059259414672852</v>
      </c>
      <c r="BF264" s="121">
        <v>-22.204751968383789</v>
      </c>
      <c r="BG264" s="121">
        <v>9.5853996276855469</v>
      </c>
      <c r="BH264" s="121">
        <v>5.2398800849914551</v>
      </c>
      <c r="BI264" s="121">
        <v>1.5866024494171143</v>
      </c>
      <c r="BJ264" s="121">
        <v>2.8619916439056396</v>
      </c>
      <c r="BK264" s="121">
        <v>-4.3538689613342285E-2</v>
      </c>
      <c r="BL264" s="121">
        <v>-5.2512148395180702E-3</v>
      </c>
      <c r="BM264" s="121">
        <v>-26.602378845214844</v>
      </c>
      <c r="BN264" s="121">
        <v>-27.897598266601562</v>
      </c>
      <c r="BO264" s="121">
        <v>-28.564119338989258</v>
      </c>
      <c r="BP264" s="121">
        <v>-2.2389743328094482</v>
      </c>
      <c r="BQ264" s="121">
        <v>-2.3509628772735596</v>
      </c>
      <c r="BR264" s="121">
        <v>-2.3732402324676514</v>
      </c>
      <c r="BS264" s="121">
        <v>-2.1690433025360107</v>
      </c>
      <c r="BT264" s="121">
        <v>30.721275329589844</v>
      </c>
      <c r="BU264" s="121">
        <v>84.919509887695313</v>
      </c>
      <c r="BV264" s="121">
        <v>52.764434814453125</v>
      </c>
      <c r="BW264" s="121">
        <v>17.324069976806641</v>
      </c>
      <c r="BX264" s="121">
        <v>-28.480415344238281</v>
      </c>
      <c r="BY264" s="121">
        <v>-27.580059051513672</v>
      </c>
      <c r="BZ264" s="121">
        <v>0.9113842248916626</v>
      </c>
      <c r="CA264" s="121">
        <v>8.9106656610965729E-2</v>
      </c>
      <c r="CB264" s="121">
        <v>0.10050805658102036</v>
      </c>
      <c r="CC264" s="121">
        <v>0.63120484352111816</v>
      </c>
      <c r="CD264" s="121">
        <v>0.39837080240249634</v>
      </c>
      <c r="CE264" s="121">
        <v>0.27061372995376587</v>
      </c>
      <c r="CF264" s="121">
        <v>0.19945880770683289</v>
      </c>
      <c r="CG264" s="121">
        <v>0.1582036018371582</v>
      </c>
      <c r="CH264" s="121">
        <v>0.13219793140888214</v>
      </c>
      <c r="CI264" s="121">
        <v>0.11420776695013046</v>
      </c>
      <c r="CJ264" s="121">
        <v>1.8467424437403679E-2</v>
      </c>
      <c r="CK264" s="121">
        <v>5.2219871431589127E-2</v>
      </c>
      <c r="CL264" s="121">
        <v>5.7203415781259537E-2</v>
      </c>
      <c r="CM264" s="121">
        <v>6.3001029193401337E-2</v>
      </c>
      <c r="CN264" s="121">
        <v>2.3501919582486153E-2</v>
      </c>
      <c r="CO264" s="121">
        <v>2.1549267694354057E-2</v>
      </c>
      <c r="CP264" s="121">
        <v>1.9126094877719879E-2</v>
      </c>
      <c r="CQ264" s="121">
        <v>2.0080354064702988E-2</v>
      </c>
      <c r="CR264" s="121">
        <v>7.0114515721797943E-2</v>
      </c>
      <c r="CS264" s="121">
        <v>7.8810229897499084E-2</v>
      </c>
      <c r="CT264" s="121">
        <v>3.1582590192556381E-2</v>
      </c>
      <c r="CU264" s="121">
        <v>2.9392549768090248E-2</v>
      </c>
      <c r="CV264" s="121">
        <v>4.8966061323881149E-2</v>
      </c>
      <c r="CW264" s="121">
        <v>4.5721199363470078E-2</v>
      </c>
      <c r="CX264" s="121">
        <v>4.1822802275419235E-2</v>
      </c>
      <c r="CY264" s="121">
        <v>3.7838608026504517E-2</v>
      </c>
      <c r="CZ264" s="121">
        <v>3.4349106252193451E-2</v>
      </c>
      <c r="DA264" s="121">
        <v>2.7548855170607567E-2</v>
      </c>
      <c r="DB264" s="121">
        <v>2.5679344311356544E-2</v>
      </c>
      <c r="DC264" s="121">
        <v>1.3080129399895668E-2</v>
      </c>
      <c r="DD264" s="121">
        <v>8.1235608085989952E-3</v>
      </c>
      <c r="DE264" s="121">
        <v>1.0907912626862526E-2</v>
      </c>
      <c r="DF264" s="121">
        <v>1.2343229725956917E-2</v>
      </c>
      <c r="DG264" s="121">
        <v>-9.9797947332262993E-3</v>
      </c>
      <c r="DH264" s="121">
        <v>1.1298049241304398E-2</v>
      </c>
      <c r="DI264" s="121">
        <v>-9.9797947332262993E-3</v>
      </c>
      <c r="DJ264" s="121">
        <v>9.7355982288718224E-3</v>
      </c>
      <c r="DK264" s="121">
        <v>1.7738061025738716E-2</v>
      </c>
      <c r="DL264" s="121">
        <v>1.7998941242694855E-2</v>
      </c>
      <c r="DM264" s="121">
        <v>1.543605700135231E-2</v>
      </c>
      <c r="DN264" s="121">
        <v>1.4065529219806194E-2</v>
      </c>
      <c r="DO264" s="121">
        <v>1.6561636701226234E-2</v>
      </c>
      <c r="DP264" s="121">
        <v>1.4630642719566822E-2</v>
      </c>
      <c r="DQ264" s="121">
        <v>1.3506066985428333E-2</v>
      </c>
    </row>
    <row r="265" spans="31:121" ht="15" customHeight="1">
      <c r="AF265" s="121" t="s">
        <v>134</v>
      </c>
      <c r="AG265" s="121">
        <f t="shared" ca="1" si="21"/>
        <v>54.272994995117188</v>
      </c>
      <c r="AH265" s="121">
        <v>-23.453022003173828</v>
      </c>
      <c r="AI265" s="121">
        <v>-20.598855972290039</v>
      </c>
      <c r="AJ265" s="121">
        <v>-16.988824844360352</v>
      </c>
      <c r="AK265" s="121">
        <v>-1.1585510969161987</v>
      </c>
      <c r="AL265" s="121">
        <v>-1.5093439817428589</v>
      </c>
      <c r="AM265" s="121">
        <v>-0.33629143238067627</v>
      </c>
      <c r="AN265" s="121">
        <v>-0.7540205717086792</v>
      </c>
      <c r="AO265" s="121">
        <v>-13.105292320251465</v>
      </c>
      <c r="AP265" s="121">
        <v>-8.4809226989746094</v>
      </c>
      <c r="AQ265" s="121">
        <v>-2.169546365737915</v>
      </c>
      <c r="AR265" s="121">
        <v>2.0464396476745605</v>
      </c>
      <c r="AS265" s="121">
        <v>6.0317201614379883</v>
      </c>
      <c r="AT265" s="121">
        <v>54.272994995117188</v>
      </c>
      <c r="AU265" s="121">
        <v>-17.572187423706055</v>
      </c>
      <c r="AV265" s="121">
        <v>-4.7011661529541016</v>
      </c>
      <c r="AW265" s="121">
        <v>-9.2248077392578125</v>
      </c>
      <c r="AX265" s="121">
        <v>-15.774242401123047</v>
      </c>
      <c r="AY265" s="121">
        <v>-12.80949878692627</v>
      </c>
      <c r="AZ265" s="121">
        <v>-18.643516540527344</v>
      </c>
      <c r="BA265" s="121">
        <v>-22.699016571044922</v>
      </c>
      <c r="BB265" s="121">
        <v>-24.966581344604492</v>
      </c>
      <c r="BC265" s="121">
        <v>-24.774702072143555</v>
      </c>
      <c r="BD265" s="121">
        <v>-25.125143051147461</v>
      </c>
      <c r="BE265" s="121">
        <v>-24.158042907714844</v>
      </c>
      <c r="BF265" s="121">
        <v>-20.626382827758789</v>
      </c>
      <c r="BG265" s="121">
        <v>13.828813552856445</v>
      </c>
      <c r="BH265" s="121">
        <v>12.954089164733887</v>
      </c>
      <c r="BI265" s="121">
        <v>8.4546489715576172</v>
      </c>
      <c r="BJ265" s="121">
        <v>12.954089164733887</v>
      </c>
      <c r="BK265" s="121">
        <v>-4.6722576022148132E-2</v>
      </c>
      <c r="BL265" s="121">
        <v>-5.6051444262266159E-3</v>
      </c>
      <c r="BM265" s="121">
        <v>-25.019065856933594</v>
      </c>
      <c r="BN265" s="121">
        <v>-26.134510040283203</v>
      </c>
      <c r="BO265" s="121">
        <v>-26.606573104858398</v>
      </c>
      <c r="BP265" s="121">
        <v>-1.7295562028884888</v>
      </c>
      <c r="BQ265" s="121">
        <v>-1.8988023996353149</v>
      </c>
      <c r="BR265" s="121">
        <v>-1.8937236070632935</v>
      </c>
      <c r="BS265" s="121">
        <v>-1.7697752714157104</v>
      </c>
      <c r="BT265" s="121">
        <v>36.447765350341797</v>
      </c>
      <c r="BU265" s="121">
        <v>54.272994995117188</v>
      </c>
      <c r="BV265" s="121">
        <v>51.114757537841797</v>
      </c>
      <c r="BW265" s="121">
        <v>22.824872970581055</v>
      </c>
      <c r="BX265" s="121">
        <v>-26.403993606567383</v>
      </c>
      <c r="BY265" s="121">
        <v>-25.334152221679688</v>
      </c>
      <c r="BZ265" s="121">
        <v>4.7146453857421875</v>
      </c>
      <c r="CA265" s="121">
        <v>0.24963010847568512</v>
      </c>
      <c r="CB265" s="121">
        <v>0.28951838612556458</v>
      </c>
      <c r="CC265" s="121">
        <v>3.1606805324554443</v>
      </c>
      <c r="CD265" s="121">
        <v>1.7908792495727539</v>
      </c>
      <c r="CE265" s="121">
        <v>1.0893616676330566</v>
      </c>
      <c r="CF265" s="121">
        <v>0.7244911789894104</v>
      </c>
      <c r="CG265" s="121">
        <v>0.52729958295822144</v>
      </c>
      <c r="CH265" s="121">
        <v>0.41281989216804504</v>
      </c>
      <c r="CI265" s="121">
        <v>0.34046056866645813</v>
      </c>
      <c r="CJ265" s="121">
        <v>3.6356635391712189E-2</v>
      </c>
      <c r="CK265" s="121">
        <v>0.1317618191242218</v>
      </c>
      <c r="CL265" s="121">
        <v>0.1476580798625946</v>
      </c>
      <c r="CM265" s="121">
        <v>0.16555775701999664</v>
      </c>
      <c r="CN265" s="121">
        <v>4.8682387918233871E-2</v>
      </c>
      <c r="CO265" s="121">
        <v>4.4173203408718109E-2</v>
      </c>
      <c r="CP265" s="121">
        <v>3.837106004357338E-2</v>
      </c>
      <c r="CQ265" s="121">
        <v>4.0820427238941193E-2</v>
      </c>
      <c r="CR265" s="121">
        <v>0.18696771562099457</v>
      </c>
      <c r="CS265" s="121">
        <v>0.21479564905166626</v>
      </c>
      <c r="CT265" s="121">
        <v>6.9899328052997589E-2</v>
      </c>
      <c r="CU265" s="121">
        <v>6.4054057002067566E-2</v>
      </c>
      <c r="CV265" s="121">
        <v>0.12138395011425018</v>
      </c>
      <c r="CW265" s="121">
        <v>0.11072796583175659</v>
      </c>
      <c r="CX265" s="121">
        <v>9.8481550812721252E-2</v>
      </c>
      <c r="CY265" s="121">
        <v>8.6833693087100983E-2</v>
      </c>
      <c r="CZ265" s="121">
        <v>7.7281452715396881E-2</v>
      </c>
      <c r="DA265" s="121">
        <v>5.9031121432781219E-2</v>
      </c>
      <c r="DB265" s="121">
        <v>5.4055988788604736E-2</v>
      </c>
      <c r="DC265" s="121">
        <v>2.3201620206236839E-2</v>
      </c>
      <c r="DD265" s="121">
        <v>1.4032588340342045E-2</v>
      </c>
      <c r="DE265" s="121">
        <v>1.8922958523035049E-2</v>
      </c>
      <c r="DF265" s="121">
        <v>2.152862586081028E-2</v>
      </c>
      <c r="DG265" s="121">
        <v>-1.3822943903505802E-2</v>
      </c>
      <c r="DH265" s="121">
        <v>1.9711805507540703E-2</v>
      </c>
      <c r="DI265" s="121">
        <v>-1.3822943903505802E-2</v>
      </c>
      <c r="DJ265" s="121">
        <v>1.6895653679966927E-2</v>
      </c>
      <c r="DK265" s="121">
        <v>3.3923834562301636E-2</v>
      </c>
      <c r="DL265" s="121">
        <v>3.5081557929515839E-2</v>
      </c>
      <c r="DM265" s="121">
        <v>2.8794929385185242E-2</v>
      </c>
      <c r="DN265" s="121">
        <v>2.5667291134595871E-2</v>
      </c>
      <c r="DO265" s="121">
        <v>3.1255297362804413E-2</v>
      </c>
      <c r="DP265" s="121">
        <v>2.7022942900657654E-2</v>
      </c>
      <c r="DQ265" s="121">
        <v>2.4338291957974434E-2</v>
      </c>
    </row>
    <row r="266" spans="31:121" ht="15" customHeight="1">
      <c r="AF266" s="121" t="s">
        <v>135</v>
      </c>
      <c r="AG266" s="121">
        <f t="shared" ca="1" si="21"/>
        <v>54.232711791992187</v>
      </c>
      <c r="AH266" s="121">
        <v>-23.45280647277832</v>
      </c>
      <c r="AI266" s="121">
        <v>-20.598745346069336</v>
      </c>
      <c r="AJ266" s="121">
        <v>-16.988683700561523</v>
      </c>
      <c r="AK266" s="121">
        <v>-1.1584333181381226</v>
      </c>
      <c r="AL266" s="121">
        <v>-1.5091646909713745</v>
      </c>
      <c r="AM266" s="121">
        <v>-0.33625334501266479</v>
      </c>
      <c r="AN266" s="121">
        <v>-0.75395035743713379</v>
      </c>
      <c r="AO266" s="121">
        <v>-13.105046272277832</v>
      </c>
      <c r="AP266" s="121">
        <v>-8.480499267578125</v>
      </c>
      <c r="AQ266" s="121">
        <v>-2.1700048446655273</v>
      </c>
      <c r="AR266" s="121">
        <v>2.0414700508117676</v>
      </c>
      <c r="AS266" s="121">
        <v>6.0235166549682617</v>
      </c>
      <c r="AT266" s="121">
        <v>54.232711791992187</v>
      </c>
      <c r="AU266" s="121">
        <v>-17.571435928344727</v>
      </c>
      <c r="AV266" s="121">
        <v>-4.7005906105041504</v>
      </c>
      <c r="AW266" s="121">
        <v>-9.2242288589477539</v>
      </c>
      <c r="AX266" s="121">
        <v>-15.773550033569336</v>
      </c>
      <c r="AY266" s="121">
        <v>-12.808876991271973</v>
      </c>
      <c r="AZ266" s="121">
        <v>-18.642721176147461</v>
      </c>
      <c r="BA266" s="121">
        <v>-22.697944641113281</v>
      </c>
      <c r="BB266" s="121">
        <v>-24.965106964111328</v>
      </c>
      <c r="BC266" s="121">
        <v>-24.77281379699707</v>
      </c>
      <c r="BD266" s="121">
        <v>-25.123512268066406</v>
      </c>
      <c r="BE266" s="121">
        <v>-24.156782150268555</v>
      </c>
      <c r="BF266" s="121">
        <v>-20.62547492980957</v>
      </c>
      <c r="BG266" s="121">
        <v>13.834747314453125</v>
      </c>
      <c r="BH266" s="121">
        <v>13.009636878967285</v>
      </c>
      <c r="BI266" s="121">
        <v>8.4842672348022461</v>
      </c>
      <c r="BJ266" s="121">
        <v>13.009636878967285</v>
      </c>
      <c r="BK266" s="121">
        <v>-4.6704914420843124E-2</v>
      </c>
      <c r="BL266" s="121">
        <v>-5.6022508069872856E-3</v>
      </c>
      <c r="BM266" s="121">
        <v>-25.018688201904297</v>
      </c>
      <c r="BN266" s="121">
        <v>-26.133838653564453</v>
      </c>
      <c r="BO266" s="121">
        <v>-26.605522155761719</v>
      </c>
      <c r="BP266" s="121">
        <v>-1.7290401458740234</v>
      </c>
      <c r="BQ266" s="121">
        <v>-1.8984609842300415</v>
      </c>
      <c r="BR266" s="121">
        <v>-1.893317699432373</v>
      </c>
      <c r="BS266" s="121">
        <v>-1.7695213556289673</v>
      </c>
      <c r="BT266" s="121">
        <v>36.43182373046875</v>
      </c>
      <c r="BU266" s="121">
        <v>54.232711791992187</v>
      </c>
      <c r="BV266" s="121">
        <v>51.088851928710937</v>
      </c>
      <c r="BW266" s="121">
        <v>22.817276000976563</v>
      </c>
      <c r="BX266" s="121">
        <v>-26.402673721313477</v>
      </c>
      <c r="BY266" s="121">
        <v>-25.332389831542969</v>
      </c>
      <c r="BZ266" s="121">
        <v>4.7234559059143066</v>
      </c>
      <c r="CA266" s="121">
        <v>0.24860478937625885</v>
      </c>
      <c r="CB266" s="121">
        <v>0.2881750762462616</v>
      </c>
      <c r="CC266" s="121">
        <v>3.1613304615020752</v>
      </c>
      <c r="CD266" s="121">
        <v>1.7870942354202271</v>
      </c>
      <c r="CE266" s="121">
        <v>1.0850669145584106</v>
      </c>
      <c r="CF266" s="121">
        <v>0.72076249122619629</v>
      </c>
      <c r="CG266" s="121">
        <v>0.5243181586265564</v>
      </c>
      <c r="CH266" s="121">
        <v>0.41050463914871216</v>
      </c>
      <c r="CI266" s="121">
        <v>0.33868953585624695</v>
      </c>
      <c r="CJ266" s="121">
        <v>3.6316215991973877E-2</v>
      </c>
      <c r="CK266" s="121">
        <v>0.13143689930438995</v>
      </c>
      <c r="CL266" s="121">
        <v>0.14723643660545349</v>
      </c>
      <c r="CM266" s="121">
        <v>0.16503030061721802</v>
      </c>
      <c r="CN266" s="121">
        <v>4.8616290092468262E-2</v>
      </c>
      <c r="CO266" s="121">
        <v>4.4110950082540512E-2</v>
      </c>
      <c r="CP266" s="121">
        <v>3.8318756967782974E-2</v>
      </c>
      <c r="CQ266" s="121">
        <v>4.0762685239315033E-2</v>
      </c>
      <c r="CR266" s="121">
        <v>0.18630948662757874</v>
      </c>
      <c r="CS266" s="121">
        <v>0.21398311853408813</v>
      </c>
      <c r="CT266" s="121">
        <v>6.9785028696060181E-2</v>
      </c>
      <c r="CU266" s="121">
        <v>6.3958145678043365E-2</v>
      </c>
      <c r="CV266" s="121">
        <v>0.121111199259758</v>
      </c>
      <c r="CW266" s="121">
        <v>0.11052496731281281</v>
      </c>
      <c r="CX266" s="121">
        <v>9.8310410976409912E-2</v>
      </c>
      <c r="CY266" s="121">
        <v>8.6682155728340149E-2</v>
      </c>
      <c r="CZ266" s="121">
        <v>7.7147997915744781E-2</v>
      </c>
      <c r="DA266" s="121">
        <v>5.8950476348400116E-2</v>
      </c>
      <c r="DB266" s="121">
        <v>5.398578941822052E-2</v>
      </c>
      <c r="DC266" s="121">
        <v>2.3183748126029968E-2</v>
      </c>
      <c r="DD266" s="121">
        <v>1.4012648724019527E-2</v>
      </c>
      <c r="DE266" s="121">
        <v>1.8907260149717331E-2</v>
      </c>
      <c r="DF266" s="121">
        <v>2.1513111889362335E-2</v>
      </c>
      <c r="DG266" s="121">
        <v>-1.3919338583946228E-2</v>
      </c>
      <c r="DH266" s="121">
        <v>1.9697181880474091E-2</v>
      </c>
      <c r="DI266" s="121">
        <v>-1.3919338583946228E-2</v>
      </c>
      <c r="DJ266" s="121">
        <v>1.6877414658665657E-2</v>
      </c>
      <c r="DK266" s="121">
        <v>3.3895324915647507E-2</v>
      </c>
      <c r="DL266" s="121">
        <v>3.504190593957901E-2</v>
      </c>
      <c r="DM266" s="121">
        <v>2.8768856078386307E-2</v>
      </c>
      <c r="DN266" s="121">
        <v>2.5644950568675995E-2</v>
      </c>
      <c r="DO266" s="121">
        <v>3.1228607520461082E-2</v>
      </c>
      <c r="DP266" s="121">
        <v>2.6998747140169144E-2</v>
      </c>
      <c r="DQ266" s="121">
        <v>2.4317402392625809E-2</v>
      </c>
    </row>
    <row r="267" spans="31:121" ht="15" customHeight="1">
      <c r="AF267" s="121" t="s">
        <v>136</v>
      </c>
      <c r="AG267" s="121">
        <f t="shared" ca="1" si="21"/>
        <v>44.56524658203125</v>
      </c>
      <c r="AH267" s="121">
        <v>-21.397853851318359</v>
      </c>
      <c r="AI267" s="121">
        <v>-18.361928939819336</v>
      </c>
      <c r="AJ267" s="121">
        <v>-14.516880035400391</v>
      </c>
      <c r="AK267" s="121">
        <v>-1.0738247632980347</v>
      </c>
      <c r="AL267" s="121">
        <v>-1.3974385261535645</v>
      </c>
      <c r="AM267" s="121">
        <v>-0.31529980897903442</v>
      </c>
      <c r="AN267" s="121">
        <v>-0.69955182075500488</v>
      </c>
      <c r="AO267" s="121">
        <v>-10.384500503540039</v>
      </c>
      <c r="AP267" s="121">
        <v>-5.4737305641174316</v>
      </c>
      <c r="AQ267" s="121">
        <v>0.9566495418548584</v>
      </c>
      <c r="AR267" s="121">
        <v>2.5254907608032227</v>
      </c>
      <c r="AS267" s="121">
        <v>4.8502225875854492</v>
      </c>
      <c r="AT267" s="121">
        <v>44.539394378662109</v>
      </c>
      <c r="AU267" s="121">
        <v>-16.873662948608398</v>
      </c>
      <c r="AV267" s="121">
        <v>-4.4303674697875977</v>
      </c>
      <c r="AW267" s="121">
        <v>-8.8175268173217773</v>
      </c>
      <c r="AX267" s="121">
        <v>-15.145883560180664</v>
      </c>
      <c r="AY267" s="121">
        <v>-12.287143707275391</v>
      </c>
      <c r="AZ267" s="121">
        <v>-17.898786544799805</v>
      </c>
      <c r="BA267" s="121">
        <v>-21.725448608398438</v>
      </c>
      <c r="BB267" s="121">
        <v>-23.728965759277344</v>
      </c>
      <c r="BC267" s="121">
        <v>-23.309919357299805</v>
      </c>
      <c r="BD267" s="121">
        <v>-23.798425674438477</v>
      </c>
      <c r="BE267" s="121">
        <v>-23.053655624389648</v>
      </c>
      <c r="BF267" s="121">
        <v>-19.781560897827148</v>
      </c>
      <c r="BG267" s="121">
        <v>20.859733581542969</v>
      </c>
      <c r="BH267" s="121">
        <v>9.8794164657592773</v>
      </c>
      <c r="BI267" s="121">
        <v>1.6957329511642456</v>
      </c>
      <c r="BJ267" s="121">
        <v>4.5018987655639648</v>
      </c>
      <c r="BK267" s="121">
        <v>-4.895266517996788E-2</v>
      </c>
      <c r="BL267" s="121">
        <v>-5.8660740032792091E-3</v>
      </c>
      <c r="BM267" s="121">
        <v>-23.060020446777344</v>
      </c>
      <c r="BN267" s="121">
        <v>-24.267019271850586</v>
      </c>
      <c r="BO267" s="121">
        <v>-24.838281631469727</v>
      </c>
      <c r="BP267" s="121">
        <v>-1.5574733018875122</v>
      </c>
      <c r="BQ267" s="121">
        <v>-1.7458971738815308</v>
      </c>
      <c r="BR267" s="121">
        <v>-1.731478214263916</v>
      </c>
      <c r="BS267" s="121">
        <v>-1.6350417137145996</v>
      </c>
      <c r="BT267" s="121">
        <v>33.376758575439453</v>
      </c>
      <c r="BU267" s="121">
        <v>44.56524658203125</v>
      </c>
      <c r="BV267" s="121">
        <v>44.56524658203125</v>
      </c>
      <c r="BW267" s="121">
        <v>23.638751983642578</v>
      </c>
      <c r="BX267" s="121">
        <v>-24.697309494018555</v>
      </c>
      <c r="BY267" s="121">
        <v>-23.717098236083984</v>
      </c>
      <c r="BZ267" s="121">
        <v>-0.36635011434555054</v>
      </c>
      <c r="CA267" s="121">
        <v>-3.6461091041564941</v>
      </c>
      <c r="CB267" s="121">
        <v>-3.6461091041564941</v>
      </c>
      <c r="CC267" s="121">
        <v>-0.9209246039390564</v>
      </c>
      <c r="CD267" s="121">
        <v>-1.2994195222854614</v>
      </c>
      <c r="CE267" s="121">
        <v>-1.6441147327423096</v>
      </c>
      <c r="CF267" s="121">
        <v>-2.0265698432922363</v>
      </c>
      <c r="CG267" s="121">
        <v>-2.4797601699829102</v>
      </c>
      <c r="CH267" s="121">
        <v>-2.9919037818908691</v>
      </c>
      <c r="CI267" s="121">
        <v>-3.4702003002166748</v>
      </c>
      <c r="CJ267" s="121">
        <v>0.15677677094936371</v>
      </c>
      <c r="CK267" s="121">
        <v>4.0064511299133301</v>
      </c>
      <c r="CL267" s="121">
        <v>7.7163901329040527</v>
      </c>
      <c r="CM267" s="121">
        <v>9.7283725738525391</v>
      </c>
      <c r="CN267" s="121">
        <v>0.22925987839698792</v>
      </c>
      <c r="CO267" s="121">
        <v>0.20530377328395844</v>
      </c>
      <c r="CP267" s="121">
        <v>0.17101274430751801</v>
      </c>
      <c r="CQ267" s="121">
        <v>0.18666115403175354</v>
      </c>
      <c r="CR267" s="121">
        <v>9.7283725738525391</v>
      </c>
      <c r="CS267" s="121">
        <v>-2.8590841293334961</v>
      </c>
      <c r="CT267" s="121">
        <v>0.34182697534561157</v>
      </c>
      <c r="CU267" s="121">
        <v>0.30846473574638367</v>
      </c>
      <c r="CV267" s="121">
        <v>2.5304570198059082</v>
      </c>
      <c r="CW267" s="121">
        <v>1.3162634372711182</v>
      </c>
      <c r="CX267" s="121">
        <v>0.77078670263290405</v>
      </c>
      <c r="CY267" s="121">
        <v>0.5201948881149292</v>
      </c>
      <c r="CZ267" s="121">
        <v>0.40106070041656494</v>
      </c>
      <c r="DA267" s="121">
        <v>0.28327614068984985</v>
      </c>
      <c r="DB267" s="121">
        <v>0.25796619057655334</v>
      </c>
      <c r="DC267" s="121">
        <v>7.9211108386516571E-2</v>
      </c>
      <c r="DD267" s="121">
        <v>4.5577473938465118E-2</v>
      </c>
      <c r="DE267" s="121">
        <v>6.0903407633304596E-2</v>
      </c>
      <c r="DF267" s="121">
        <v>7.1825385093688965E-2</v>
      </c>
      <c r="DG267" s="121">
        <v>-1.6270510852336884E-2</v>
      </c>
      <c r="DH267" s="121">
        <v>6.514323502779007E-2</v>
      </c>
      <c r="DI267" s="121">
        <v>2.6733824983239174E-2</v>
      </c>
      <c r="DJ267" s="121">
        <v>5.457720160484314E-2</v>
      </c>
      <c r="DK267" s="121">
        <v>0.13909383118152618</v>
      </c>
      <c r="DL267" s="121">
        <v>0.14930403232574463</v>
      </c>
      <c r="DM267" s="121">
        <v>0.11086787283420563</v>
      </c>
      <c r="DN267" s="121">
        <v>9.3164078891277313E-2</v>
      </c>
      <c r="DO267" s="121">
        <v>0.12412061542272568</v>
      </c>
      <c r="DP267" s="121">
        <v>0.10100734978914261</v>
      </c>
      <c r="DQ267" s="121">
        <v>8.6083270609378815E-2</v>
      </c>
    </row>
    <row r="268" spans="31:121" ht="15" customHeight="1">
      <c r="AF268" s="121" t="s">
        <v>137</v>
      </c>
      <c r="AG268" s="121">
        <f t="shared" ca="1" si="21"/>
        <v>44.549003601074219</v>
      </c>
      <c r="AH268" s="121">
        <v>-21.396211624145508</v>
      </c>
      <c r="AI268" s="121">
        <v>-18.360158920288086</v>
      </c>
      <c r="AJ268" s="121">
        <v>-14.514842987060547</v>
      </c>
      <c r="AK268" s="121">
        <v>-1.0737476348876953</v>
      </c>
      <c r="AL268" s="121">
        <v>-1.3973201513290405</v>
      </c>
      <c r="AM268" s="121">
        <v>-0.31527304649353027</v>
      </c>
      <c r="AN268" s="121">
        <v>-0.6995050311088562</v>
      </c>
      <c r="AO268" s="121">
        <v>-10.382135391235352</v>
      </c>
      <c r="AP268" s="121">
        <v>-5.470947265625</v>
      </c>
      <c r="AQ268" s="121">
        <v>0.95808082818984985</v>
      </c>
      <c r="AR268" s="121">
        <v>2.5242242813110352</v>
      </c>
      <c r="AS268" s="121">
        <v>4.8463501930236816</v>
      </c>
      <c r="AT268" s="121">
        <v>44.515792846679688</v>
      </c>
      <c r="AU268" s="121">
        <v>-16.872941970825195</v>
      </c>
      <c r="AV268" s="121">
        <v>-4.429929256439209</v>
      </c>
      <c r="AW268" s="121">
        <v>-8.8170433044433594</v>
      </c>
      <c r="AX268" s="121">
        <v>-15.145235061645508</v>
      </c>
      <c r="AY268" s="121">
        <v>-12.286588668823242</v>
      </c>
      <c r="AZ268" s="121">
        <v>-17.898012161254883</v>
      </c>
      <c r="BA268" s="121">
        <v>-21.724357604980469</v>
      </c>
      <c r="BB268" s="121">
        <v>-23.727418899536133</v>
      </c>
      <c r="BC268" s="121">
        <v>-23.307912826538086</v>
      </c>
      <c r="BD268" s="121">
        <v>-23.79670524597168</v>
      </c>
      <c r="BE268" s="121">
        <v>-23.052349090576172</v>
      </c>
      <c r="BF268" s="121">
        <v>-19.780654907226563</v>
      </c>
      <c r="BG268" s="121">
        <v>20.864017486572266</v>
      </c>
      <c r="BH268" s="121">
        <v>9.8797550201416016</v>
      </c>
      <c r="BI268" s="121">
        <v>1.6945116519927979</v>
      </c>
      <c r="BJ268" s="121">
        <v>4.5010848045349121</v>
      </c>
      <c r="BK268" s="121">
        <v>-4.8939839005470276E-2</v>
      </c>
      <c r="BL268" s="121">
        <v>-5.8647948317229748E-3</v>
      </c>
      <c r="BM268" s="121">
        <v>-23.058387756347656</v>
      </c>
      <c r="BN268" s="121">
        <v>-24.265323638916016</v>
      </c>
      <c r="BO268" s="121">
        <v>-24.83647346496582</v>
      </c>
      <c r="BP268" s="121">
        <v>-1.5571072101593018</v>
      </c>
      <c r="BQ268" s="121">
        <v>-1.7456626892089844</v>
      </c>
      <c r="BR268" s="121">
        <v>-1.7311958074569702</v>
      </c>
      <c r="BS268" s="121">
        <v>-1.6348710060119629</v>
      </c>
      <c r="BT268" s="121">
        <v>33.367050170898438</v>
      </c>
      <c r="BU268" s="121">
        <v>44.549003601074219</v>
      </c>
      <c r="BV268" s="121">
        <v>44.549003601074219</v>
      </c>
      <c r="BW268" s="121">
        <v>23.635015487670898</v>
      </c>
      <c r="BX268" s="121">
        <v>-24.695404052734375</v>
      </c>
      <c r="BY268" s="121">
        <v>-23.715019226074219</v>
      </c>
      <c r="BZ268" s="121">
        <v>-0.36793169379234314</v>
      </c>
      <c r="CA268" s="121">
        <v>-3.6541309356689453</v>
      </c>
      <c r="CB268" s="121">
        <v>-3.6541309356689453</v>
      </c>
      <c r="CC268" s="121">
        <v>-0.92287164926528931</v>
      </c>
      <c r="CD268" s="121">
        <v>-1.3019466400146484</v>
      </c>
      <c r="CE268" s="121">
        <v>-1.6475155353546143</v>
      </c>
      <c r="CF268" s="121">
        <v>-2.0311775207519531</v>
      </c>
      <c r="CG268" s="121">
        <v>-2.4858911037445068</v>
      </c>
      <c r="CH268" s="121">
        <v>-2.9996964931488037</v>
      </c>
      <c r="CI268" s="121">
        <v>-3.4791340827941895</v>
      </c>
      <c r="CJ268" s="121">
        <v>0.1562688946723938</v>
      </c>
      <c r="CK268" s="121">
        <v>4.0180249214172363</v>
      </c>
      <c r="CL268" s="121">
        <v>7.7580714225769043</v>
      </c>
      <c r="CM268" s="121">
        <v>9.7700328826904297</v>
      </c>
      <c r="CN268" s="121">
        <v>0.22805970907211304</v>
      </c>
      <c r="CO268" s="121">
        <v>0.20433159172534943</v>
      </c>
      <c r="CP268" s="121">
        <v>0.17036665976047516</v>
      </c>
      <c r="CQ268" s="121">
        <v>0.18587061762809753</v>
      </c>
      <c r="CR268" s="121">
        <v>9.7700328826904297</v>
      </c>
      <c r="CS268" s="121">
        <v>-2.8591611385345459</v>
      </c>
      <c r="CT268" s="121">
        <v>0.33847415447235107</v>
      </c>
      <c r="CU268" s="121">
        <v>0.30590352416038513</v>
      </c>
      <c r="CV268" s="121">
        <v>2.5313131809234619</v>
      </c>
      <c r="CW268" s="121">
        <v>1.3111964464187622</v>
      </c>
      <c r="CX268" s="121">
        <v>0.76479548215866089</v>
      </c>
      <c r="CY268" s="121">
        <v>0.51486504077911377</v>
      </c>
      <c r="CZ268" s="121">
        <v>0.39674857258796692</v>
      </c>
      <c r="DA268" s="121">
        <v>0.28132352232933044</v>
      </c>
      <c r="DB268" s="121">
        <v>0.2564595639705658</v>
      </c>
      <c r="DC268" s="121">
        <v>7.9055525362491608E-2</v>
      </c>
      <c r="DD268" s="121">
        <v>4.5485898852348328E-2</v>
      </c>
      <c r="DE268" s="121">
        <v>6.0791954398155212E-2</v>
      </c>
      <c r="DF268" s="121">
        <v>7.1690924465656281E-2</v>
      </c>
      <c r="DG268" s="121">
        <v>-1.646086759865284E-2</v>
      </c>
      <c r="DH268" s="121">
        <v>6.5024584531784058E-2</v>
      </c>
      <c r="DI268" s="121">
        <v>2.6626510545611382E-2</v>
      </c>
      <c r="DJ268" s="121">
        <v>5.447470024228096E-2</v>
      </c>
      <c r="DK268" s="121">
        <v>0.13872635364532471</v>
      </c>
      <c r="DL268" s="121">
        <v>0.14883089065551758</v>
      </c>
      <c r="DM268" s="121">
        <v>0.11059346795082092</v>
      </c>
      <c r="DN268" s="121">
        <v>9.2958740890026093E-2</v>
      </c>
      <c r="DO268" s="121">
        <v>0.12380767613649368</v>
      </c>
      <c r="DP268" s="121">
        <v>0.10076986998319626</v>
      </c>
      <c r="DQ268" s="121">
        <v>8.5904449224472046E-2</v>
      </c>
    </row>
    <row r="269" spans="31:121" ht="15" customHeight="1">
      <c r="AF269" s="121" t="s">
        <v>138</v>
      </c>
      <c r="AG269" s="121">
        <f t="shared" ca="1" si="21"/>
        <v>38.247722625732422</v>
      </c>
      <c r="AH269" s="121">
        <v>-19.81512451171875</v>
      </c>
      <c r="AI269" s="121">
        <v>-16.632650375366211</v>
      </c>
      <c r="AJ269" s="121">
        <v>-12.594668388366699</v>
      </c>
      <c r="AK269" s="121">
        <v>-1.0164991617202759</v>
      </c>
      <c r="AL269" s="121">
        <v>-1.320842981338501</v>
      </c>
      <c r="AM269" s="121">
        <v>-0.3014565110206604</v>
      </c>
      <c r="AN269" s="121">
        <v>-0.66309374570846558</v>
      </c>
      <c r="AO269" s="121">
        <v>-8.2551422119140625</v>
      </c>
      <c r="AP269" s="121">
        <v>-3.102299690246582</v>
      </c>
      <c r="AQ269" s="121">
        <v>2.8020222187042236</v>
      </c>
      <c r="AR269" s="121">
        <v>2.8803219795227051</v>
      </c>
      <c r="AS269" s="121">
        <v>3.8741514682769775</v>
      </c>
      <c r="AT269" s="121">
        <v>36.205547332763672</v>
      </c>
      <c r="AU269" s="121">
        <v>-16.357805252075195</v>
      </c>
      <c r="AV269" s="121">
        <v>-4.2254152297973633</v>
      </c>
      <c r="AW269" s="121">
        <v>-8.5170755386352539</v>
      </c>
      <c r="AX269" s="121">
        <v>-14.683097839355469</v>
      </c>
      <c r="AY269" s="121">
        <v>-11.903426170349121</v>
      </c>
      <c r="AZ269" s="121">
        <v>-17.34776496887207</v>
      </c>
      <c r="BA269" s="121">
        <v>-20.996185302734375</v>
      </c>
      <c r="BB269" s="121">
        <v>-22.786237716674805</v>
      </c>
      <c r="BC269" s="121">
        <v>-22.177482604980469</v>
      </c>
      <c r="BD269" s="121">
        <v>-22.781919479370117</v>
      </c>
      <c r="BE269" s="121">
        <v>-22.219642639160156</v>
      </c>
      <c r="BF269" s="121">
        <v>-19.153310775756836</v>
      </c>
      <c r="BG269" s="121">
        <v>24.988430023193359</v>
      </c>
      <c r="BH269" s="121">
        <v>10.412624359130859</v>
      </c>
      <c r="BI269" s="121">
        <v>0.92303705215454102</v>
      </c>
      <c r="BJ269" s="121">
        <v>3.9741930961608887</v>
      </c>
      <c r="BK269" s="121">
        <v>-5.0575967878103256E-2</v>
      </c>
      <c r="BL269" s="121">
        <v>-6.0606123879551888E-3</v>
      </c>
      <c r="BM269" s="121">
        <v>-21.553638458251953</v>
      </c>
      <c r="BN269" s="121">
        <v>-22.831571578979492</v>
      </c>
      <c r="BO269" s="121">
        <v>-23.477640151977539</v>
      </c>
      <c r="BP269" s="121">
        <v>-1.4246102571487427</v>
      </c>
      <c r="BQ269" s="121">
        <v>-1.635301947593689</v>
      </c>
      <c r="BR269" s="121">
        <v>-1.6112933158874512</v>
      </c>
      <c r="BS269" s="121">
        <v>-1.5406656265258789</v>
      </c>
      <c r="BT269" s="121">
        <v>29.390605926513672</v>
      </c>
      <c r="BU269" s="121">
        <v>38.247722625732422</v>
      </c>
      <c r="BV269" s="121">
        <v>38.247722625732422</v>
      </c>
      <c r="BW269" s="121">
        <v>24.988430023193359</v>
      </c>
      <c r="BX269" s="121">
        <v>-23.381734848022461</v>
      </c>
      <c r="BY269" s="121">
        <v>-22.464895248413086</v>
      </c>
      <c r="BZ269" s="121">
        <v>-0.91864120960235596</v>
      </c>
      <c r="CA269" s="121">
        <v>7.6971707344055176</v>
      </c>
      <c r="CB269" s="121">
        <v>1.362044095993042</v>
      </c>
      <c r="CC269" s="121">
        <v>-1.2541831731796265</v>
      </c>
      <c r="CD269" s="121">
        <v>-1.4034507274627686</v>
      </c>
      <c r="CE269" s="121">
        <v>-1.5110750198364258</v>
      </c>
      <c r="CF269" s="121">
        <v>-1.6116628646850586</v>
      </c>
      <c r="CG269" s="121">
        <v>-1.6637381315231323</v>
      </c>
      <c r="CH269" s="121">
        <v>-1.6637381315231323</v>
      </c>
      <c r="CI269" s="121">
        <v>-1.512223482131958</v>
      </c>
      <c r="CJ269" s="121">
        <v>5.5676546096801758</v>
      </c>
      <c r="CK269" s="121">
        <v>-2.2821516990661621</v>
      </c>
      <c r="CL269" s="121">
        <v>-2.1831891536712646</v>
      </c>
      <c r="CM269" s="121">
        <v>-1.8635306358337402</v>
      </c>
      <c r="CN269" s="121">
        <v>-3.9849483966827393</v>
      </c>
      <c r="CO269" s="121">
        <v>12.358529090881348</v>
      </c>
      <c r="CP269" s="121">
        <v>10.682419776916504</v>
      </c>
      <c r="CQ269" s="121">
        <v>12.358529090881348</v>
      </c>
      <c r="CR269" s="121">
        <v>1.3540812730789185</v>
      </c>
      <c r="CS269" s="121">
        <v>7.6971707344055176</v>
      </c>
      <c r="CT269" s="121">
        <v>-4.2640962600708008</v>
      </c>
      <c r="CU269" s="121">
        <v>-4.8393840789794922</v>
      </c>
      <c r="CV269" s="121">
        <v>-2.3985183238983154</v>
      </c>
      <c r="CW269" s="121">
        <v>-2.5418519973754883</v>
      </c>
      <c r="CX269" s="121">
        <v>-2.7856931686401367</v>
      </c>
      <c r="CY269" s="121">
        <v>-3.1560056209564209</v>
      </c>
      <c r="CZ269" s="121">
        <v>-3.6599278450012207</v>
      </c>
      <c r="DA269" s="121">
        <v>-5.0338516235351562</v>
      </c>
      <c r="DB269" s="121">
        <v>-5.0338516235351562</v>
      </c>
      <c r="DC269" s="121">
        <v>0.31831741333007813</v>
      </c>
      <c r="DD269" s="121">
        <v>0.1730547696352005</v>
      </c>
      <c r="DE269" s="121">
        <v>0.23213215172290802</v>
      </c>
      <c r="DF269" s="121">
        <v>0.28529956936836243</v>
      </c>
      <c r="DG269" s="121">
        <v>8.3173774182796478E-3</v>
      </c>
      <c r="DH269" s="121">
        <v>0.25546303391456604</v>
      </c>
      <c r="DI269" s="121">
        <v>0.11547709256410599</v>
      </c>
      <c r="DJ269" s="121">
        <v>0.20739023387432098</v>
      </c>
      <c r="DK269" s="121">
        <v>2.0631275177001953</v>
      </c>
      <c r="DL269" s="121">
        <v>4.2751760482788086</v>
      </c>
      <c r="DM269" s="121">
        <v>0.66713583469390869</v>
      </c>
      <c r="DN269" s="121">
        <v>0.39875525236129761</v>
      </c>
      <c r="DO269" s="121">
        <v>1.0878942012786865</v>
      </c>
      <c r="DP269" s="121">
        <v>0.48186385631561279</v>
      </c>
      <c r="DQ269" s="121">
        <v>0.35615426301956177</v>
      </c>
    </row>
    <row r="270" spans="31:121" ht="15" customHeight="1">
      <c r="AF270" s="121" t="s">
        <v>139</v>
      </c>
      <c r="AG270" s="121">
        <f t="shared" ca="1" si="21"/>
        <v>38.234485626220703</v>
      </c>
      <c r="AH270" s="121">
        <v>-19.813323974609375</v>
      </c>
      <c r="AI270" s="121">
        <v>-16.630685806274414</v>
      </c>
      <c r="AJ270" s="121">
        <v>-12.592419624328613</v>
      </c>
      <c r="AK270" s="121">
        <v>-1.0164839029312134</v>
      </c>
      <c r="AL270" s="121">
        <v>-1.3207767009735107</v>
      </c>
      <c r="AM270" s="121">
        <v>-0.30144727230072021</v>
      </c>
      <c r="AN270" s="121">
        <v>-0.66308492422103882</v>
      </c>
      <c r="AO270" s="121">
        <v>-8.2525596618652344</v>
      </c>
      <c r="AP270" s="121">
        <v>-3.0992958545684814</v>
      </c>
      <c r="AQ270" s="121">
        <v>2.8047399520874023</v>
      </c>
      <c r="AR270" s="121">
        <v>2.8798646926879883</v>
      </c>
      <c r="AS270" s="121">
        <v>3.8714272975921631</v>
      </c>
      <c r="AT270" s="121">
        <v>36.187210083007813</v>
      </c>
      <c r="AU270" s="121">
        <v>-16.357139587402344</v>
      </c>
      <c r="AV270" s="121">
        <v>-4.2250213623046875</v>
      </c>
      <c r="AW270" s="121">
        <v>-8.5166339874267578</v>
      </c>
      <c r="AX270" s="121">
        <v>-14.682498931884766</v>
      </c>
      <c r="AY270" s="121">
        <v>-11.902915000915527</v>
      </c>
      <c r="AZ270" s="121">
        <v>-17.347049713134766</v>
      </c>
      <c r="BA270" s="121">
        <v>-20.99517822265625</v>
      </c>
      <c r="BB270" s="121">
        <v>-22.784811019897461</v>
      </c>
      <c r="BC270" s="121">
        <v>-22.175628662109375</v>
      </c>
      <c r="BD270" s="121">
        <v>-22.780332565307617</v>
      </c>
      <c r="BE270" s="121">
        <v>-22.218437194824219</v>
      </c>
      <c r="BF270" s="121">
        <v>-19.152475357055664</v>
      </c>
      <c r="BG270" s="121">
        <v>24.992938995361328</v>
      </c>
      <c r="BH270" s="121">
        <v>10.412784576416016</v>
      </c>
      <c r="BI270" s="121">
        <v>0.92174214124679565</v>
      </c>
      <c r="BJ270" s="121">
        <v>3.9731535911560059</v>
      </c>
      <c r="BK270" s="121">
        <v>-5.0565946847200394E-2</v>
      </c>
      <c r="BL270" s="121">
        <v>-6.0590081848204136E-3</v>
      </c>
      <c r="BM270" s="121">
        <v>-21.551885604858398</v>
      </c>
      <c r="BN270" s="121">
        <v>-22.829807281494141</v>
      </c>
      <c r="BO270" s="121">
        <v>-23.475831985473633</v>
      </c>
      <c r="BP270" s="121">
        <v>-1.4242905378341675</v>
      </c>
      <c r="BQ270" s="121">
        <v>-1.6351044178009033</v>
      </c>
      <c r="BR270" s="121">
        <v>-1.6110504865646362</v>
      </c>
      <c r="BS270" s="121">
        <v>-1.5405323505401611</v>
      </c>
      <c r="BT270" s="121">
        <v>29.382320404052734</v>
      </c>
      <c r="BU270" s="121">
        <v>38.234485626220703</v>
      </c>
      <c r="BV270" s="121">
        <v>38.234485626220703</v>
      </c>
      <c r="BW270" s="121">
        <v>24.992938995361328</v>
      </c>
      <c r="BX270" s="121">
        <v>-23.379875183105469</v>
      </c>
      <c r="BY270" s="121">
        <v>-22.462934494018555</v>
      </c>
      <c r="BZ270" s="121">
        <v>-0.91972100734710693</v>
      </c>
      <c r="CA270" s="121">
        <v>7.7009940147399902</v>
      </c>
      <c r="CB270" s="121">
        <v>1.3627547025680542</v>
      </c>
      <c r="CC270" s="121">
        <v>-1.2551027536392212</v>
      </c>
      <c r="CD270" s="121">
        <v>-1.4042543172836304</v>
      </c>
      <c r="CE270" s="121">
        <v>-1.5118266344070435</v>
      </c>
      <c r="CF270" s="121">
        <v>-1.6124099493026733</v>
      </c>
      <c r="CG270" s="121">
        <v>-1.6644885540008545</v>
      </c>
      <c r="CH270" s="121">
        <v>-1.6644885540008545</v>
      </c>
      <c r="CI270" s="121">
        <v>-1.5128976106643677</v>
      </c>
      <c r="CJ270" s="121">
        <v>5.5795283317565918</v>
      </c>
      <c r="CK270" s="121">
        <v>-2.2840571403503418</v>
      </c>
      <c r="CL270" s="121">
        <v>-2.1848390102386475</v>
      </c>
      <c r="CM270" s="121">
        <v>-1.864825963973999</v>
      </c>
      <c r="CN270" s="121">
        <v>-3.9862592220306396</v>
      </c>
      <c r="CO270" s="121">
        <v>12.397762298583984</v>
      </c>
      <c r="CP270" s="121">
        <v>10.722771644592285</v>
      </c>
      <c r="CQ270" s="121">
        <v>12.397762298583984</v>
      </c>
      <c r="CR270" s="121">
        <v>1.3546513319015503</v>
      </c>
      <c r="CS270" s="121">
        <v>7.7009940147399902</v>
      </c>
      <c r="CT270" s="121">
        <v>-4.272153377532959</v>
      </c>
      <c r="CU270" s="121">
        <v>-4.8486213684082031</v>
      </c>
      <c r="CV270" s="121">
        <v>-2.4008634090423584</v>
      </c>
      <c r="CW270" s="121">
        <v>-2.544797420501709</v>
      </c>
      <c r="CX270" s="121">
        <v>-2.789492130279541</v>
      </c>
      <c r="CY270" s="121">
        <v>-3.1609656810760498</v>
      </c>
      <c r="CZ270" s="121">
        <v>-3.6663568019866943</v>
      </c>
      <c r="DA270" s="121">
        <v>-5.0424537658691406</v>
      </c>
      <c r="DB270" s="121">
        <v>-5.0424537658691406</v>
      </c>
      <c r="DC270" s="121">
        <v>0.31624865531921387</v>
      </c>
      <c r="DD270" s="121">
        <v>0.17243649065494537</v>
      </c>
      <c r="DE270" s="121">
        <v>0.23110745847225189</v>
      </c>
      <c r="DF270" s="121">
        <v>0.28369307518005371</v>
      </c>
      <c r="DG270" s="121">
        <v>7.8320978209376335E-3</v>
      </c>
      <c r="DH270" s="121">
        <v>0.25420328974723816</v>
      </c>
      <c r="DI270" s="121">
        <v>0.11498077213764191</v>
      </c>
      <c r="DJ270" s="121">
        <v>0.20658202469348907</v>
      </c>
      <c r="DK270" s="121">
        <v>2.0587987899780273</v>
      </c>
      <c r="DL270" s="121">
        <v>4.2799358367919922</v>
      </c>
      <c r="DM270" s="121">
        <v>0.66161388158798218</v>
      </c>
      <c r="DN270" s="121">
        <v>0.39525339007377625</v>
      </c>
      <c r="DO270" s="121">
        <v>1.0818687677383423</v>
      </c>
      <c r="DP270" s="121">
        <v>0.47736778855323792</v>
      </c>
      <c r="DQ270" s="121">
        <v>0.35347908735275269</v>
      </c>
    </row>
    <row r="271" spans="31:121" ht="15" customHeight="1">
      <c r="AF271" s="121" t="s">
        <v>140</v>
      </c>
      <c r="AG271" s="121">
        <f t="shared" ca="1" si="21"/>
        <v>34.117477416992188</v>
      </c>
      <c r="AH271" s="121">
        <v>-18.842727661132812</v>
      </c>
      <c r="AI271" s="121">
        <v>-15.571390151977539</v>
      </c>
      <c r="AJ271" s="121">
        <v>-11.412450790405273</v>
      </c>
      <c r="AK271" s="121">
        <v>-0.98578917980194092</v>
      </c>
      <c r="AL271" s="121">
        <v>-1.2778457403182983</v>
      </c>
      <c r="AM271" s="121">
        <v>-0.29473352432250977</v>
      </c>
      <c r="AN271" s="121">
        <v>-0.64444446563720703</v>
      </c>
      <c r="AO271" s="121">
        <v>-6.9409170150756836</v>
      </c>
      <c r="AP271" s="121">
        <v>1.7477638721466064</v>
      </c>
      <c r="AQ271" s="121">
        <v>4.1663813591003418</v>
      </c>
      <c r="AR271" s="121">
        <v>3.2051119804382324</v>
      </c>
      <c r="AS271" s="121">
        <v>3.224503755569458</v>
      </c>
      <c r="AT271" s="121">
        <v>30.781097412109375</v>
      </c>
      <c r="AU271" s="121">
        <v>-16.04193115234375</v>
      </c>
      <c r="AV271" s="121">
        <v>-4.094144344329834</v>
      </c>
      <c r="AW271" s="121">
        <v>-8.3320102691650391</v>
      </c>
      <c r="AX271" s="121">
        <v>-14.400479316711426</v>
      </c>
      <c r="AY271" s="121">
        <v>-11.669271469116211</v>
      </c>
      <c r="AZ271" s="121">
        <v>-17.00953483581543</v>
      </c>
      <c r="BA271" s="121">
        <v>-20.542081832885742</v>
      </c>
      <c r="BB271" s="121">
        <v>-22.187957763671875</v>
      </c>
      <c r="BC271" s="121">
        <v>-21.446998596191406</v>
      </c>
      <c r="BD271" s="121">
        <v>-22.13262939453125</v>
      </c>
      <c r="BE271" s="121">
        <v>-21.695476531982422</v>
      </c>
      <c r="BF271" s="121">
        <v>-18.765348434448242</v>
      </c>
      <c r="BG271" s="121">
        <v>27.526819229125977</v>
      </c>
      <c r="BH271" s="121">
        <v>10.597618103027344</v>
      </c>
      <c r="BI271" s="121">
        <v>-1.161745548248291</v>
      </c>
      <c r="BJ271" s="121">
        <v>3.4413671493530273</v>
      </c>
      <c r="BK271" s="121">
        <v>-5.1494553685188293E-2</v>
      </c>
      <c r="BL271" s="121">
        <v>-6.1937719583511353E-3</v>
      </c>
      <c r="BM271" s="121">
        <v>-20.625425338745117</v>
      </c>
      <c r="BN271" s="121">
        <v>-21.941411972045898</v>
      </c>
      <c r="BO271" s="121">
        <v>-22.625377655029297</v>
      </c>
      <c r="BP271" s="121">
        <v>-1.3364931344985962</v>
      </c>
      <c r="BQ271" s="121">
        <v>-1.567392110824585</v>
      </c>
      <c r="BR271" s="121">
        <v>-1.5352860689163208</v>
      </c>
      <c r="BS271" s="121">
        <v>-1.4852252006530762</v>
      </c>
      <c r="BT271" s="121">
        <v>26.74432373046875</v>
      </c>
      <c r="BU271" s="121">
        <v>34.117477416992188</v>
      </c>
      <c r="BV271" s="121">
        <v>34.117477416992188</v>
      </c>
      <c r="BW271" s="121">
        <v>27.526819229125977</v>
      </c>
      <c r="BX271" s="121">
        <v>-22.550844192504883</v>
      </c>
      <c r="BY271" s="121">
        <v>-21.661762237548828</v>
      </c>
      <c r="BZ271" s="121">
        <v>-1.5858311653137207</v>
      </c>
      <c r="CA271" s="121">
        <v>12.169887542724609</v>
      </c>
      <c r="CB271" s="121">
        <v>2.5784018039703369</v>
      </c>
      <c r="CC271" s="121">
        <v>-1.8517429828643799</v>
      </c>
      <c r="CD271" s="121">
        <v>-1.9466513395309448</v>
      </c>
      <c r="CE271" s="121">
        <v>-2.0288827419281006</v>
      </c>
      <c r="CF271" s="121">
        <v>-2.1211435794830322</v>
      </c>
      <c r="CG271" s="121">
        <v>-2.1463677883148193</v>
      </c>
      <c r="CH271" s="121">
        <v>-2.1463677883148193</v>
      </c>
      <c r="CI271" s="121">
        <v>-1.8645174503326416</v>
      </c>
      <c r="CJ271" s="121">
        <v>-4.1340675354003906</v>
      </c>
      <c r="CK271" s="121">
        <v>-2.2999773025512695</v>
      </c>
      <c r="CL271" s="121">
        <v>-2.2668263912200928</v>
      </c>
      <c r="CM271" s="121">
        <v>-1.9177405834197998</v>
      </c>
      <c r="CN271" s="121">
        <v>5.2415361404418945</v>
      </c>
      <c r="CO271" s="121">
        <v>-2.2806241512298584</v>
      </c>
      <c r="CP271" s="121">
        <v>-3.9188544750213623</v>
      </c>
      <c r="CQ271" s="121">
        <v>-3.3148219585418701</v>
      </c>
      <c r="CR271" s="121">
        <v>2.7136690616607666</v>
      </c>
      <c r="CS271" s="121">
        <v>12.169887542724609</v>
      </c>
      <c r="CT271" s="121">
        <v>-2.270582914352417</v>
      </c>
      <c r="CU271" s="121">
        <v>-2.1671085357666016</v>
      </c>
      <c r="CV271" s="121">
        <v>-2.2999773025512695</v>
      </c>
      <c r="CW271" s="121">
        <v>-2.2594149112701416</v>
      </c>
      <c r="CX271" s="121">
        <v>-2.1992943286895752</v>
      </c>
      <c r="CY271" s="121">
        <v>-2.2333407402038574</v>
      </c>
      <c r="CZ271" s="121">
        <v>-2.270582914352417</v>
      </c>
      <c r="DA271" s="121">
        <v>-1.6095796823501587</v>
      </c>
      <c r="DB271" s="121">
        <v>5.2415361404418945</v>
      </c>
      <c r="DC271" s="121">
        <v>15.075823783874512</v>
      </c>
      <c r="DD271" s="121">
        <v>1.3708926439285278</v>
      </c>
      <c r="DE271" s="121">
        <v>4.5609393119812012</v>
      </c>
      <c r="DF271" s="121">
        <v>14.550815582275391</v>
      </c>
      <c r="DG271" s="121">
        <v>0.16401737928390503</v>
      </c>
      <c r="DH271" s="121">
        <v>8.1636152267456055</v>
      </c>
      <c r="DI271" s="121">
        <v>0.67452806234359741</v>
      </c>
      <c r="DJ271" s="121">
        <v>2.5319690704345703</v>
      </c>
      <c r="DK271" s="121">
        <v>-5.5287275314331055</v>
      </c>
      <c r="DL271" s="121">
        <v>-4.8177328109741211</v>
      </c>
      <c r="DM271" s="121">
        <v>-6.6014556884765625</v>
      </c>
      <c r="DN271" s="121">
        <v>-5.5634274482727051</v>
      </c>
      <c r="DO271" s="121">
        <v>-6.2540283203125</v>
      </c>
      <c r="DP271" s="121">
        <v>-6.6014556884765625</v>
      </c>
      <c r="DQ271" s="121">
        <v>15.075823783874512</v>
      </c>
    </row>
    <row r="272" spans="31:121" ht="15" customHeight="1">
      <c r="AF272" s="121" t="s">
        <v>141</v>
      </c>
      <c r="AG272" s="121">
        <f t="shared" ca="1" si="21"/>
        <v>34.054107666015625</v>
      </c>
      <c r="AH272" s="121">
        <v>-18.816518783569336</v>
      </c>
      <c r="AI272" s="121">
        <v>-15.542736053466797</v>
      </c>
      <c r="AJ272" s="121">
        <v>-11.38080883026123</v>
      </c>
      <c r="AK272" s="121">
        <v>-0.98425853252410889</v>
      </c>
      <c r="AL272" s="121">
        <v>-1.2760616540908813</v>
      </c>
      <c r="AM272" s="121">
        <v>-0.29441136121749878</v>
      </c>
      <c r="AN272" s="121">
        <v>-0.64338356256484985</v>
      </c>
      <c r="AO272" s="121">
        <v>-6.9062719345092773</v>
      </c>
      <c r="AP272" s="121">
        <v>1.7878016233444214</v>
      </c>
      <c r="AQ272" s="121">
        <v>4.2012362480163574</v>
      </c>
      <c r="AR272" s="121">
        <v>3.2190322875976563</v>
      </c>
      <c r="AS272" s="121">
        <v>3.2111835479736328</v>
      </c>
      <c r="AT272" s="121">
        <v>30.673395156860352</v>
      </c>
      <c r="AU272" s="121">
        <v>-16.032148361206055</v>
      </c>
      <c r="AV272" s="121">
        <v>-4.0914654731750488</v>
      </c>
      <c r="AW272" s="121">
        <v>-8.3271160125732422</v>
      </c>
      <c r="AX272" s="121">
        <v>-14.391846656799316</v>
      </c>
      <c r="AY272" s="121">
        <v>-11.662418365478516</v>
      </c>
      <c r="AZ272" s="121">
        <v>-16.999015808105469</v>
      </c>
      <c r="BA272" s="121">
        <v>-20.528186798095703</v>
      </c>
      <c r="BB272" s="121">
        <v>-22.170680999755859</v>
      </c>
      <c r="BC272" s="121">
        <v>-21.427154541015625</v>
      </c>
      <c r="BD272" s="121">
        <v>-22.114316940307617</v>
      </c>
      <c r="BE272" s="121">
        <v>-21.679841995239258</v>
      </c>
      <c r="BF272" s="121">
        <v>-18.753305435180664</v>
      </c>
      <c r="BG272" s="121">
        <v>27.54362678527832</v>
      </c>
      <c r="BH272" s="121">
        <v>10.645321846008301</v>
      </c>
      <c r="BI272" s="121">
        <v>-1.0799062252044678</v>
      </c>
      <c r="BJ272" s="121">
        <v>3.505927562713623</v>
      </c>
      <c r="BK272" s="121">
        <v>-5.1750291138887405E-2</v>
      </c>
      <c r="BL272" s="121">
        <v>-6.2827151268720627E-3</v>
      </c>
      <c r="BM272" s="121">
        <v>-20.600482940673828</v>
      </c>
      <c r="BN272" s="121">
        <v>-21.917516708374023</v>
      </c>
      <c r="BO272" s="121">
        <v>-22.602518081665039</v>
      </c>
      <c r="BP272" s="121">
        <v>-1.3350348472595215</v>
      </c>
      <c r="BQ272" s="121">
        <v>-1.5655958652496338</v>
      </c>
      <c r="BR272" s="121">
        <v>-1.5335932970046997</v>
      </c>
      <c r="BS272" s="121">
        <v>-1.4833643436431885</v>
      </c>
      <c r="BT272" s="121">
        <v>26.721338272094727</v>
      </c>
      <c r="BU272" s="121">
        <v>34.054107666015625</v>
      </c>
      <c r="BV272" s="121">
        <v>34.054107666015625</v>
      </c>
      <c r="BW272" s="121">
        <v>27.54362678527832</v>
      </c>
      <c r="BX272" s="121">
        <v>-22.528585433959961</v>
      </c>
      <c r="BY272" s="121">
        <v>-21.640356063842773</v>
      </c>
      <c r="BZ272" s="121">
        <v>-1.5001926422119141</v>
      </c>
      <c r="CA272" s="121">
        <v>12.071043014526367</v>
      </c>
      <c r="CB272" s="121">
        <v>2.6291055679321289</v>
      </c>
      <c r="CC272" s="121">
        <v>-1.7602795362472534</v>
      </c>
      <c r="CD272" s="121">
        <v>-1.8501468896865845</v>
      </c>
      <c r="CE272" s="121">
        <v>-1.9269152879714966</v>
      </c>
      <c r="CF272" s="121">
        <v>-2.0135135650634766</v>
      </c>
      <c r="CG272" s="121">
        <v>-2.0341510772705078</v>
      </c>
      <c r="CH272" s="121">
        <v>-2.0341510772705078</v>
      </c>
      <c r="CI272" s="121">
        <v>-1.752455472946167</v>
      </c>
      <c r="CJ272" s="121">
        <v>-2.1327707767486572</v>
      </c>
      <c r="CK272" s="121">
        <v>-2.0379066467285156</v>
      </c>
      <c r="CL272" s="121">
        <v>-2.0373477935791016</v>
      </c>
      <c r="CM272" s="121">
        <v>-1.7279765605926514</v>
      </c>
      <c r="CN272" s="121">
        <v>-2.4823448657989502</v>
      </c>
      <c r="CO272" s="121">
        <v>-2.6827065944671631</v>
      </c>
      <c r="CP272" s="121">
        <v>-2.6968753337860107</v>
      </c>
      <c r="CQ272" s="121">
        <v>-2.6968753337860107</v>
      </c>
      <c r="CR272" s="121">
        <v>2.7842001914978027</v>
      </c>
      <c r="CS272" s="121">
        <v>12.071043014526367</v>
      </c>
      <c r="CT272" s="121">
        <v>-1.7300980091094971</v>
      </c>
      <c r="CU272" s="121">
        <v>-1.8513169288635254</v>
      </c>
      <c r="CV272" s="121">
        <v>-2.0379066467285156</v>
      </c>
      <c r="CW272" s="121">
        <v>-1.9359160661697388</v>
      </c>
      <c r="CX272" s="121">
        <v>-1.7983767986297607</v>
      </c>
      <c r="CY272" s="121">
        <v>-1.699249267578125</v>
      </c>
      <c r="CZ272" s="121">
        <v>-1.6638396978378296</v>
      </c>
      <c r="DA272" s="121">
        <v>-2.0261056423187256</v>
      </c>
      <c r="DB272" s="121">
        <v>-2.2460563182830811</v>
      </c>
      <c r="DC272" s="121">
        <v>14.510256767272949</v>
      </c>
      <c r="DD272" s="121">
        <v>1.7226091623306274</v>
      </c>
      <c r="DE272" s="121">
        <v>5.0149812698364258</v>
      </c>
      <c r="DF272" s="121">
        <v>14.510256767272949</v>
      </c>
      <c r="DG272" s="121">
        <v>0.28033983707427979</v>
      </c>
      <c r="DH272" s="121">
        <v>8.525874137878418</v>
      </c>
      <c r="DI272" s="121">
        <v>0.92423230409622192</v>
      </c>
      <c r="DJ272" s="121">
        <v>2.9563610553741455</v>
      </c>
      <c r="DK272" s="121">
        <v>-4.3251285552978516</v>
      </c>
      <c r="DL272" s="121">
        <v>-2.4035627841949463</v>
      </c>
      <c r="DM272" s="121">
        <v>-6.6808080673217773</v>
      </c>
      <c r="DN272" s="121">
        <v>-6.2383532524108887</v>
      </c>
      <c r="DO272" s="121">
        <v>-5.7713861465454102</v>
      </c>
      <c r="DP272" s="121">
        <v>-6.6808080673217773</v>
      </c>
      <c r="DQ272" s="121">
        <v>13.485088348388672</v>
      </c>
    </row>
    <row r="273" spans="31:121" ht="15" customHeight="1">
      <c r="AF273" s="121" t="s">
        <v>142</v>
      </c>
      <c r="AG273" s="121">
        <f t="shared" ca="1" si="21"/>
        <v>33.352745056152344</v>
      </c>
      <c r="AH273" s="121">
        <v>-18.57757568359375</v>
      </c>
      <c r="AI273" s="121">
        <v>-15.279764175415039</v>
      </c>
      <c r="AJ273" s="121">
        <v>-11.086702346801758</v>
      </c>
      <c r="AK273" s="121">
        <v>-0.97904598712921143</v>
      </c>
      <c r="AL273" s="121">
        <v>-1.2684926986694336</v>
      </c>
      <c r="AM273" s="121">
        <v>-0.29299271106719971</v>
      </c>
      <c r="AN273" s="121">
        <v>-0.64022308588027954</v>
      </c>
      <c r="AO273" s="121">
        <v>-6.5787806510925293</v>
      </c>
      <c r="AP273" s="121">
        <v>2.1794157028198242</v>
      </c>
      <c r="AQ273" s="121">
        <v>4.5526089668273926</v>
      </c>
      <c r="AR273" s="121">
        <v>3.385772705078125</v>
      </c>
      <c r="AS273" s="121">
        <v>3.1383461952209473</v>
      </c>
      <c r="AT273" s="121">
        <v>29.78477668762207</v>
      </c>
      <c r="AU273" s="121">
        <v>-15.964898109436035</v>
      </c>
      <c r="AV273" s="121">
        <v>-4.063176155090332</v>
      </c>
      <c r="AW273" s="121">
        <v>-8.2880105972290039</v>
      </c>
      <c r="AX273" s="121">
        <v>-14.331943511962891</v>
      </c>
      <c r="AY273" s="121">
        <v>-11.613006591796875</v>
      </c>
      <c r="AZ273" s="121">
        <v>-16.926723480224609</v>
      </c>
      <c r="BA273" s="121">
        <v>-20.428764343261719</v>
      </c>
      <c r="BB273" s="121">
        <v>-22.036041259765625</v>
      </c>
      <c r="BC273" s="121">
        <v>-21.258981704711914</v>
      </c>
      <c r="BD273" s="121">
        <v>-21.966865539550781</v>
      </c>
      <c r="BE273" s="121">
        <v>-21.563495635986328</v>
      </c>
      <c r="BF273" s="121">
        <v>-18.669500350952148</v>
      </c>
      <c r="BG273" s="121">
        <v>28.366363525390625</v>
      </c>
      <c r="BH273" s="121">
        <v>10.884223937988281</v>
      </c>
      <c r="BI273" s="121">
        <v>-0.89988011121749878</v>
      </c>
      <c r="BJ273" s="121">
        <v>3.5970630645751953</v>
      </c>
      <c r="BK273" s="121">
        <v>-5.1464390009641647E-2</v>
      </c>
      <c r="BL273" s="121">
        <v>-6.2346989288926125E-3</v>
      </c>
      <c r="BM273" s="121">
        <v>-20.374362945556641</v>
      </c>
      <c r="BN273" s="121">
        <v>-21.703229904174805</v>
      </c>
      <c r="BO273" s="121">
        <v>-22.399995803833008</v>
      </c>
      <c r="BP273" s="121">
        <v>-1.3160737752914429</v>
      </c>
      <c r="BQ273" s="121">
        <v>-1.5523669719696045</v>
      </c>
      <c r="BR273" s="121">
        <v>-1.5182172060012817</v>
      </c>
      <c r="BS273" s="121">
        <v>-1.4731283187866211</v>
      </c>
      <c r="BT273" s="121">
        <v>26.299381256103516</v>
      </c>
      <c r="BU273" s="121">
        <v>33.352745056152344</v>
      </c>
      <c r="BV273" s="121">
        <v>33.352745056152344</v>
      </c>
      <c r="BW273" s="121">
        <v>28.366363525390625</v>
      </c>
      <c r="BX273" s="121">
        <v>-22.332633972167969</v>
      </c>
      <c r="BY273" s="121">
        <v>-21.452798843383789</v>
      </c>
      <c r="BZ273" s="121">
        <v>-1.2323592901229858</v>
      </c>
      <c r="CA273" s="121">
        <v>-0.8569490909576416</v>
      </c>
      <c r="CB273" s="121">
        <v>-0.8257220983505249</v>
      </c>
      <c r="CC273" s="121">
        <v>-1.333179235458374</v>
      </c>
      <c r="CD273" s="121">
        <v>-1.333179235458374</v>
      </c>
      <c r="CE273" s="121">
        <v>-1.2307957410812378</v>
      </c>
      <c r="CF273" s="121">
        <v>-1.089320182800293</v>
      </c>
      <c r="CG273" s="121">
        <v>-0.96445280313491821</v>
      </c>
      <c r="CH273" s="121">
        <v>-0.87598448991775513</v>
      </c>
      <c r="CI273" s="121">
        <v>-0.82637453079223633</v>
      </c>
      <c r="CJ273" s="121">
        <v>-1.6094939708709717</v>
      </c>
      <c r="CK273" s="121">
        <v>-0.5007939338684082</v>
      </c>
      <c r="CL273" s="121">
        <v>-0.76132696866989136</v>
      </c>
      <c r="CM273" s="121">
        <v>-0.88033461570739746</v>
      </c>
      <c r="CN273" s="121">
        <v>-2.2653143405914307</v>
      </c>
      <c r="CO273" s="121">
        <v>-2.3381562232971191</v>
      </c>
      <c r="CP273" s="121">
        <v>-2.2081739902496338</v>
      </c>
      <c r="CQ273" s="121">
        <v>-2.3381562232971191</v>
      </c>
      <c r="CR273" s="121">
        <v>-0.8869292140007019</v>
      </c>
      <c r="CS273" s="121">
        <v>-0.8869292140007019</v>
      </c>
      <c r="CT273" s="121">
        <v>-1.5031228065490723</v>
      </c>
      <c r="CU273" s="121">
        <v>-1.7172714471817017</v>
      </c>
      <c r="CV273" s="121">
        <v>-0.5007939338684082</v>
      </c>
      <c r="CW273" s="121">
        <v>-0.38980662822723389</v>
      </c>
      <c r="CX273" s="121">
        <v>-0.75200098752975464</v>
      </c>
      <c r="CY273" s="121">
        <v>-1.0186799764633179</v>
      </c>
      <c r="CZ273" s="121">
        <v>-1.2739802598953247</v>
      </c>
      <c r="DA273" s="121">
        <v>-1.9216325283050537</v>
      </c>
      <c r="DB273" s="121">
        <v>-2.1118290424346924</v>
      </c>
      <c r="DC273" s="121">
        <v>14.485002517700195</v>
      </c>
      <c r="DD273" s="121">
        <v>1.6941056251525879</v>
      </c>
      <c r="DE273" s="121">
        <v>4.9688401222229004</v>
      </c>
      <c r="DF273" s="121">
        <v>14.485002517700195</v>
      </c>
      <c r="DG273" s="121">
        <v>0.2707735002040863</v>
      </c>
      <c r="DH273" s="121">
        <v>8.479344367980957</v>
      </c>
      <c r="DI273" s="121">
        <v>0.90506315231323242</v>
      </c>
      <c r="DJ273" s="121">
        <v>2.9182670116424561</v>
      </c>
      <c r="DK273" s="121">
        <v>-4.1401829719543457</v>
      </c>
      <c r="DL273" s="121">
        <v>-2.105802059173584</v>
      </c>
      <c r="DM273" s="121">
        <v>-6.5977616310119629</v>
      </c>
      <c r="DN273" s="121">
        <v>-6.169426441192627</v>
      </c>
      <c r="DO273" s="121">
        <v>-5.6527223587036133</v>
      </c>
      <c r="DP273" s="121">
        <v>-6.5977616310119629</v>
      </c>
      <c r="DQ273" s="121">
        <v>13.561687469482422</v>
      </c>
    </row>
    <row r="274" spans="31:121" ht="15" customHeight="1">
      <c r="AF274" s="121" t="s">
        <v>143</v>
      </c>
      <c r="AG274" s="121">
        <f t="shared" ca="1" si="21"/>
        <v>31.805950164794922</v>
      </c>
      <c r="AH274" s="121">
        <v>-17.534072875976562</v>
      </c>
      <c r="AI274" s="121">
        <v>-14.119277000427246</v>
      </c>
      <c r="AJ274" s="121">
        <v>-9.7846717834472656</v>
      </c>
      <c r="AK274" s="121">
        <v>-0.96311759948730469</v>
      </c>
      <c r="AL274" s="121">
        <v>-1.2453335523605347</v>
      </c>
      <c r="AM274" s="121">
        <v>-0.28854125738143921</v>
      </c>
      <c r="AN274" s="121">
        <v>-0.63054811954498291</v>
      </c>
      <c r="AO274" s="121">
        <v>-5.1320595741271973</v>
      </c>
      <c r="AP274" s="121">
        <v>3.8885765075683594</v>
      </c>
      <c r="AQ274" s="121">
        <v>6.1137313842773437</v>
      </c>
      <c r="AR274" s="121">
        <v>4.2432479858398437</v>
      </c>
      <c r="AS274" s="121">
        <v>3.2355592250823975</v>
      </c>
      <c r="AT274" s="121">
        <v>27.726062774658203</v>
      </c>
      <c r="AU274" s="121">
        <v>-15.704462051391602</v>
      </c>
      <c r="AV274" s="121">
        <v>-3.9671370983123779</v>
      </c>
      <c r="AW274" s="121">
        <v>-8.145024299621582</v>
      </c>
      <c r="AX274" s="121">
        <v>-14.101615905761719</v>
      </c>
      <c r="AY274" s="121">
        <v>-11.426264762878418</v>
      </c>
      <c r="AZ274" s="121">
        <v>-16.645853042602539</v>
      </c>
      <c r="BA274" s="121">
        <v>-20.040596008300781</v>
      </c>
      <c r="BB274" s="121">
        <v>-21.513139724731445</v>
      </c>
      <c r="BC274" s="121">
        <v>-20.611293792724609</v>
      </c>
      <c r="BD274" s="121">
        <v>-21.395954132080078</v>
      </c>
      <c r="BE274" s="121">
        <v>-21.110023498535156</v>
      </c>
      <c r="BF274" s="121">
        <v>-18.34269905090332</v>
      </c>
      <c r="BG274" s="121">
        <v>9.302973747253418</v>
      </c>
      <c r="BH274" s="121">
        <v>5.395719051361084</v>
      </c>
      <c r="BI274" s="121">
        <v>3.2525904178619385</v>
      </c>
      <c r="BJ274" s="121">
        <v>3.178196907043457</v>
      </c>
      <c r="BK274" s="121">
        <v>-5.0419989973306656E-2</v>
      </c>
      <c r="BL274" s="121">
        <v>-6.0586389154195786E-3</v>
      </c>
      <c r="BM274" s="121">
        <v>-19.397363662719727</v>
      </c>
      <c r="BN274" s="121">
        <v>-20.792583465576172</v>
      </c>
      <c r="BO274" s="121">
        <v>-21.559650421142578</v>
      </c>
      <c r="BP274" s="121">
        <v>-1.2577708959579468</v>
      </c>
      <c r="BQ274" s="121">
        <v>-1.5117731094360352</v>
      </c>
      <c r="BR274" s="121">
        <v>-1.4709967374801636</v>
      </c>
      <c r="BS274" s="121">
        <v>-1.4417599439620972</v>
      </c>
      <c r="BT274" s="121">
        <v>23.98516845703125</v>
      </c>
      <c r="BU274" s="121">
        <v>31.805950164794922</v>
      </c>
      <c r="BV274" s="121">
        <v>31.805950164794922</v>
      </c>
      <c r="BW274" s="121">
        <v>15.413697242736816</v>
      </c>
      <c r="BX274" s="121">
        <v>-21.534624099731445</v>
      </c>
      <c r="BY274" s="121">
        <v>-20.714204788208008</v>
      </c>
      <c r="BZ274" s="121">
        <v>3.2525904178619385</v>
      </c>
      <c r="CA274" s="121">
        <v>-0.70464366674423218</v>
      </c>
      <c r="CB274" s="121">
        <v>-0.66826438903808594</v>
      </c>
      <c r="CC274" s="121">
        <v>1.9354251623153687</v>
      </c>
      <c r="CD274" s="121">
        <v>1.1379224061965942</v>
      </c>
      <c r="CE274" s="121">
        <v>0.53036528825759888</v>
      </c>
      <c r="CF274" s="121">
        <v>-0.21785697340965271</v>
      </c>
      <c r="CG274" s="121">
        <v>-0.39605188369750977</v>
      </c>
      <c r="CH274" s="121">
        <v>-0.5169597864151001</v>
      </c>
      <c r="CI274" s="121">
        <v>-0.60498583316802979</v>
      </c>
      <c r="CJ274" s="121">
        <v>-1.1059538125991821</v>
      </c>
      <c r="CK274" s="121">
        <v>-0.13621677458286285</v>
      </c>
      <c r="CL274" s="121">
        <v>-0.42681151628494263</v>
      </c>
      <c r="CM274" s="121">
        <v>-0.62318390607833862</v>
      </c>
      <c r="CN274" s="121">
        <v>-2.0728702545166016</v>
      </c>
      <c r="CO274" s="121">
        <v>-2.0728702545166016</v>
      </c>
      <c r="CP274" s="121">
        <v>-1.7245328426361084</v>
      </c>
      <c r="CQ274" s="121">
        <v>-2.0018680095672607</v>
      </c>
      <c r="CR274" s="121">
        <v>-0.70209062099456787</v>
      </c>
      <c r="CS274" s="121">
        <v>-0.70464366674423218</v>
      </c>
      <c r="CT274" s="121">
        <v>-1.5631074905395508</v>
      </c>
      <c r="CU274" s="121">
        <v>-1.7642800807952881</v>
      </c>
      <c r="CV274" s="121">
        <v>-0.13621677458286285</v>
      </c>
      <c r="CW274" s="121">
        <v>-0.21623435616493225</v>
      </c>
      <c r="CX274" s="121">
        <v>-0.68357527256011963</v>
      </c>
      <c r="CY274" s="121">
        <v>-1.0209147930145264</v>
      </c>
      <c r="CZ274" s="121">
        <v>-1.3189047574996948</v>
      </c>
      <c r="DA274" s="121">
        <v>-1.9244455099105835</v>
      </c>
      <c r="DB274" s="121">
        <v>-2.034428596496582</v>
      </c>
      <c r="DC274" s="121">
        <v>14.46042537689209</v>
      </c>
      <c r="DD274" s="121">
        <v>1.662961483001709</v>
      </c>
      <c r="DE274" s="121">
        <v>4.9200458526611328</v>
      </c>
      <c r="DF274" s="121">
        <v>14.46042537689209</v>
      </c>
      <c r="DG274" s="121">
        <v>0.25908991694450378</v>
      </c>
      <c r="DH274" s="121">
        <v>8.431157112121582</v>
      </c>
      <c r="DI274" s="121">
        <v>0.88357031345367432</v>
      </c>
      <c r="DJ274" s="121">
        <v>2.8773105144500732</v>
      </c>
      <c r="DK274" s="121">
        <v>-3.9961140155792236</v>
      </c>
      <c r="DL274" s="121">
        <v>-1.8856406211853027</v>
      </c>
      <c r="DM274" s="121">
        <v>-6.5260510444641113</v>
      </c>
      <c r="DN274" s="121">
        <v>-6.1060061454772949</v>
      </c>
      <c r="DO274" s="121">
        <v>-5.5561604499816895</v>
      </c>
      <c r="DP274" s="121">
        <v>-6.5260510444641113</v>
      </c>
      <c r="DQ274" s="121">
        <v>13.644683837890625</v>
      </c>
    </row>
    <row r="275" spans="31:121" ht="15" customHeight="1">
      <c r="AF275" s="121" t="s">
        <v>144</v>
      </c>
      <c r="AG275" s="121">
        <f t="shared" ca="1" si="21"/>
        <v>41.809257507324219</v>
      </c>
      <c r="AH275" s="121">
        <v>-24.103673934936523</v>
      </c>
      <c r="AI275" s="121">
        <v>-23.27601432800293</v>
      </c>
      <c r="AJ275" s="121">
        <v>-21.60234260559082</v>
      </c>
      <c r="AK275" s="121">
        <v>-0.34607702493667603</v>
      </c>
      <c r="AL275" s="121">
        <v>-0.39264604449272156</v>
      </c>
      <c r="AM275" s="121">
        <v>-0.1326734870672226</v>
      </c>
      <c r="AN275" s="121">
        <v>-0.24575567245483398</v>
      </c>
      <c r="AO275" s="121">
        <v>-19.419954299926758</v>
      </c>
      <c r="AP275" s="121">
        <v>-16.443944931030273</v>
      </c>
      <c r="AQ275" s="121">
        <v>-11.330158233642578</v>
      </c>
      <c r="AR275" s="121">
        <v>-6.5648775100708008</v>
      </c>
      <c r="AS275" s="121">
        <v>-1.0711891651153564</v>
      </c>
      <c r="AT275" s="121">
        <v>41.809257507324219</v>
      </c>
      <c r="AU275" s="121">
        <v>-12.745235443115234</v>
      </c>
      <c r="AV275" s="121">
        <v>-1.8825756311416626</v>
      </c>
      <c r="AW275" s="121">
        <v>-5.801231861114502</v>
      </c>
      <c r="AX275" s="121">
        <v>-11.296985626220703</v>
      </c>
      <c r="AY275" s="121">
        <v>-8.8486576080322266</v>
      </c>
      <c r="AZ275" s="121">
        <v>-13.583051681518555</v>
      </c>
      <c r="BA275" s="121">
        <v>-16.449491500854492</v>
      </c>
      <c r="BB275" s="121">
        <v>-17.341148376464844</v>
      </c>
      <c r="BC275" s="121">
        <v>-15.842581748962402</v>
      </c>
      <c r="BD275" s="121">
        <v>-16.960220336914062</v>
      </c>
      <c r="BE275" s="121">
        <v>-17.208829879760742</v>
      </c>
      <c r="BF275" s="121">
        <v>-15.051159858703613</v>
      </c>
      <c r="BG275" s="121">
        <v>12.502086639404297</v>
      </c>
      <c r="BH275" s="121">
        <v>8.0775823593139648</v>
      </c>
      <c r="BI275" s="121">
        <v>5.229515552520752</v>
      </c>
      <c r="BJ275" s="121">
        <v>5.5612368583679199</v>
      </c>
      <c r="BK275" s="121">
        <v>-4.795394092798233E-2</v>
      </c>
      <c r="BL275" s="121">
        <v>-5.6513706222176552E-3</v>
      </c>
      <c r="BM275" s="121">
        <v>-24.260852813720703</v>
      </c>
      <c r="BN275" s="121">
        <v>-23.914264678955078</v>
      </c>
      <c r="BO275" s="121">
        <v>-22.673540115356445</v>
      </c>
      <c r="BP275" s="121">
        <v>0.6945686936378479</v>
      </c>
      <c r="BQ275" s="121">
        <v>-0.25295484066009521</v>
      </c>
      <c r="BR275" s="121">
        <v>0.16200366616249084</v>
      </c>
      <c r="BS275" s="121">
        <v>-0.37608680129051208</v>
      </c>
      <c r="BT275" s="121">
        <v>29.592735290527344</v>
      </c>
      <c r="BU275" s="121">
        <v>41.809257507324219</v>
      </c>
      <c r="BV275" s="121">
        <v>40.531528472900391</v>
      </c>
      <c r="BW275" s="121">
        <v>19.476860046386719</v>
      </c>
      <c r="BX275" s="121">
        <v>-20.45677375793457</v>
      </c>
      <c r="BY275" s="121">
        <v>-17.294498443603516</v>
      </c>
      <c r="BZ275" s="121">
        <v>5.229515552520752</v>
      </c>
      <c r="CA275" s="121">
        <v>-0.62162816524505615</v>
      </c>
      <c r="CB275" s="121">
        <v>-0.58887386322021484</v>
      </c>
      <c r="CC275" s="121">
        <v>3.7058076858520508</v>
      </c>
      <c r="CD275" s="121">
        <v>2.5379624366760254</v>
      </c>
      <c r="CE275" s="121">
        <v>1.547242283821106</v>
      </c>
      <c r="CF275" s="121">
        <v>0.71811830997467041</v>
      </c>
      <c r="CG275" s="121">
        <v>0.2256200909614563</v>
      </c>
      <c r="CH275" s="121">
        <v>-0.34797421097755432</v>
      </c>
      <c r="CI275" s="121">
        <v>-0.49871060252189636</v>
      </c>
      <c r="CJ275" s="121">
        <v>-0.71055489778518677</v>
      </c>
      <c r="CK275" s="121">
        <v>0.33513975143432617</v>
      </c>
      <c r="CL275" s="121">
        <v>0.33513975143432617</v>
      </c>
      <c r="CM275" s="121">
        <v>-0.45359402894973755</v>
      </c>
      <c r="CN275" s="121">
        <v>-1.9743177890777588</v>
      </c>
      <c r="CO275" s="121">
        <v>-1.9223873615264893</v>
      </c>
      <c r="CP275" s="121">
        <v>-1.3449066877365112</v>
      </c>
      <c r="CQ275" s="121">
        <v>-1.7382326126098633</v>
      </c>
      <c r="CR275" s="121">
        <v>-0.58977144956588745</v>
      </c>
      <c r="CS275" s="121">
        <v>-0.62162816524505615</v>
      </c>
      <c r="CT275" s="121">
        <v>-1.612412691116333</v>
      </c>
      <c r="CU275" s="121">
        <v>-1.8024232387542725</v>
      </c>
      <c r="CV275" s="121">
        <v>0.24388159811496735</v>
      </c>
      <c r="CW275" s="121">
        <v>0.24388159811496735</v>
      </c>
      <c r="CX275" s="121">
        <v>-0.64186239242553711</v>
      </c>
      <c r="CY275" s="121">
        <v>-1.0298491716384888</v>
      </c>
      <c r="CZ275" s="121">
        <v>-1.3582241535186768</v>
      </c>
      <c r="DA275" s="121">
        <v>-1.9274568557739258</v>
      </c>
      <c r="DB275" s="121">
        <v>-1.9743177890777588</v>
      </c>
      <c r="DC275" s="121">
        <v>14.449461936950684</v>
      </c>
      <c r="DD275" s="121">
        <v>1.6389375925064087</v>
      </c>
      <c r="DE275" s="121">
        <v>4.8843026161193848</v>
      </c>
      <c r="DF275" s="121">
        <v>14.449461936950684</v>
      </c>
      <c r="DG275" s="121">
        <v>0.24894556403160095</v>
      </c>
      <c r="DH275" s="121">
        <v>8.398188591003418</v>
      </c>
      <c r="DI275" s="121">
        <v>0.86652630567550659</v>
      </c>
      <c r="DJ275" s="121">
        <v>2.8463315963745117</v>
      </c>
      <c r="DK275" s="121">
        <v>-3.8847181797027588</v>
      </c>
      <c r="DL275" s="121">
        <v>-1.7120749950408936</v>
      </c>
      <c r="DM275" s="121">
        <v>-6.4743762016296387</v>
      </c>
      <c r="DN275" s="121">
        <v>-6.0617818832397461</v>
      </c>
      <c r="DO275" s="121">
        <v>-5.4836182594299316</v>
      </c>
      <c r="DP275" s="121">
        <v>-6.4743762016296387</v>
      </c>
      <c r="DQ275" s="121">
        <v>13.722165107727051</v>
      </c>
    </row>
    <row r="276" spans="31:121" ht="15" customHeight="1">
      <c r="AF276" s="121" t="s">
        <v>145</v>
      </c>
      <c r="AG276" s="121">
        <f t="shared" ca="1" si="21"/>
        <v>48.707660675048828</v>
      </c>
      <c r="AH276" s="121">
        <v>-24.864503860473633</v>
      </c>
      <c r="AI276" s="121">
        <v>-20.261672973632812</v>
      </c>
      <c r="AJ276" s="121">
        <v>-14.898253440856934</v>
      </c>
      <c r="AK276" s="121">
        <v>1.1439648866653442</v>
      </c>
      <c r="AL276" s="121">
        <v>1.6606283187866211</v>
      </c>
      <c r="AM276" s="121">
        <v>0.24315924942493439</v>
      </c>
      <c r="AN276" s="121">
        <v>0.68498849868774414</v>
      </c>
      <c r="AO276" s="121">
        <v>-10.611147880554199</v>
      </c>
      <c r="AP276" s="121">
        <v>-9.2204780578613281</v>
      </c>
      <c r="AQ276" s="121">
        <v>-6.3587465286254883</v>
      </c>
      <c r="AR276" s="121">
        <v>-2.6883816719055176</v>
      </c>
      <c r="AS276" s="121">
        <v>3.0809578895568848</v>
      </c>
      <c r="AT276" s="121">
        <v>48.707660675048828</v>
      </c>
      <c r="AU276" s="121">
        <v>-17.045589447021484</v>
      </c>
      <c r="AV276" s="121">
        <v>3.3198616504669189</v>
      </c>
      <c r="AW276" s="121">
        <v>-5.0887866020202637</v>
      </c>
      <c r="AX276" s="121">
        <v>-14.380373954772949</v>
      </c>
      <c r="AY276" s="121">
        <v>-10.101871490478516</v>
      </c>
      <c r="AZ276" s="121">
        <v>-18.682430267333984</v>
      </c>
      <c r="BA276" s="121">
        <v>-25.489740371704102</v>
      </c>
      <c r="BB276" s="121">
        <v>-30.855998992919922</v>
      </c>
      <c r="BC276" s="121">
        <v>-33.52789306640625</v>
      </c>
      <c r="BD276" s="121">
        <v>-32.545131683349609</v>
      </c>
      <c r="BE276" s="121">
        <v>-28.493520736694336</v>
      </c>
      <c r="BF276" s="121">
        <v>-21.876325607299805</v>
      </c>
      <c r="BG276" s="121">
        <v>14.496735572814941</v>
      </c>
      <c r="BH276" s="121">
        <v>9.4014520645141602</v>
      </c>
      <c r="BI276" s="121">
        <v>5.4582200050354004</v>
      </c>
      <c r="BJ276" s="121">
        <v>6.3926033973693848</v>
      </c>
      <c r="BK276" s="121">
        <v>-4.4522225856781006E-2</v>
      </c>
      <c r="BL276" s="121">
        <v>-5.1008854061365128E-3</v>
      </c>
      <c r="BM276" s="121">
        <v>-27.610843658447266</v>
      </c>
      <c r="BN276" s="121">
        <v>-30.133472442626953</v>
      </c>
      <c r="BO276" s="121">
        <v>-32.251819610595703</v>
      </c>
      <c r="BP276" s="121">
        <v>5.031982421875</v>
      </c>
      <c r="BQ276" s="121">
        <v>3.0129380226135254</v>
      </c>
      <c r="BR276" s="121">
        <v>3.9245133399963379</v>
      </c>
      <c r="BS276" s="121">
        <v>2.270146369934082</v>
      </c>
      <c r="BT276" s="121">
        <v>33.595027923583984</v>
      </c>
      <c r="BU276" s="121">
        <v>48.707660675048828</v>
      </c>
      <c r="BV276" s="121">
        <v>45.850395202636719</v>
      </c>
      <c r="BW276" s="121">
        <v>22.357486724853516</v>
      </c>
      <c r="BX276" s="121">
        <v>-33.451148986816406</v>
      </c>
      <c r="BY276" s="121">
        <v>-33.764606475830078</v>
      </c>
      <c r="BZ276" s="121">
        <v>5.4582200050354004</v>
      </c>
      <c r="CA276" s="121">
        <v>-0.64112347364425659</v>
      </c>
      <c r="CB276" s="121">
        <v>-0.6137961745262146</v>
      </c>
      <c r="CC276" s="121">
        <v>3.8219091892242432</v>
      </c>
      <c r="CD276" s="121">
        <v>2.5676777362823486</v>
      </c>
      <c r="CE276" s="121">
        <v>1.5362962484359741</v>
      </c>
      <c r="CF276" s="121">
        <v>0.6843266487121582</v>
      </c>
      <c r="CG276" s="121">
        <v>0.18383009731769562</v>
      </c>
      <c r="CH276" s="121">
        <v>-0.38525819778442383</v>
      </c>
      <c r="CI276" s="121">
        <v>-0.52990567684173584</v>
      </c>
      <c r="CJ276" s="121">
        <v>-0.71461504697799683</v>
      </c>
      <c r="CK276" s="121">
        <v>0.31257596611976624</v>
      </c>
      <c r="CL276" s="121">
        <v>0.31257596611976624</v>
      </c>
      <c r="CM276" s="121">
        <v>-0.46752837300300598</v>
      </c>
      <c r="CN276" s="121">
        <v>-1.9483075141906738</v>
      </c>
      <c r="CO276" s="121">
        <v>-1.8930577039718628</v>
      </c>
      <c r="CP276" s="121">
        <v>-1.3267205953598022</v>
      </c>
      <c r="CQ276" s="121">
        <v>-1.7111254930496216</v>
      </c>
      <c r="CR276" s="121">
        <v>-0.60549479722976685</v>
      </c>
      <c r="CS276" s="121">
        <v>-0.64112347364425659</v>
      </c>
      <c r="CT276" s="121">
        <v>-1.5989212989807129</v>
      </c>
      <c r="CU276" s="121">
        <v>-1.7852952480316162</v>
      </c>
      <c r="CV276" s="121">
        <v>0.2357640415430069</v>
      </c>
      <c r="CW276" s="121">
        <v>0.2357640415430069</v>
      </c>
      <c r="CX276" s="121">
        <v>-0.63678872585296631</v>
      </c>
      <c r="CY276" s="121">
        <v>-1.0219056606292725</v>
      </c>
      <c r="CZ276" s="121">
        <v>-1.3476839065551758</v>
      </c>
      <c r="DA276" s="121">
        <v>-1.9060032367706299</v>
      </c>
      <c r="DB276" s="121">
        <v>-1.9483075141906738</v>
      </c>
      <c r="DC276" s="121">
        <v>14.446399688720703</v>
      </c>
      <c r="DD276" s="121">
        <v>1.6398930549621582</v>
      </c>
      <c r="DE276" s="121">
        <v>4.8852019309997559</v>
      </c>
      <c r="DF276" s="121">
        <v>14.446399688720703</v>
      </c>
      <c r="DG276" s="121">
        <v>0.24922522902488708</v>
      </c>
      <c r="DH276" s="121">
        <v>8.3980493545532227</v>
      </c>
      <c r="DI276" s="121">
        <v>0.86720079183578491</v>
      </c>
      <c r="DJ276" s="121">
        <v>2.8474326133728027</v>
      </c>
      <c r="DK276" s="121">
        <v>-3.9200296401977539</v>
      </c>
      <c r="DL276" s="121">
        <v>-1.7775677442550659</v>
      </c>
      <c r="DM276" s="121">
        <v>-6.484990119934082</v>
      </c>
      <c r="DN276" s="121">
        <v>-6.0685210227966309</v>
      </c>
      <c r="DO276" s="121">
        <v>-5.5031328201293945</v>
      </c>
      <c r="DP276" s="121">
        <v>-6.484990119934082</v>
      </c>
      <c r="DQ276" s="121">
        <v>13.710729598999023</v>
      </c>
    </row>
    <row r="277" spans="31:121" ht="15" customHeight="1">
      <c r="AF277" s="121" t="s">
        <v>146</v>
      </c>
      <c r="AG277" s="121">
        <f t="shared" ca="1" si="21"/>
        <v>49.497310638427734</v>
      </c>
      <c r="AH277" s="121">
        <v>-23.038055419921875</v>
      </c>
      <c r="AI277" s="121">
        <v>-18.598409652709961</v>
      </c>
      <c r="AJ277" s="121">
        <v>-13.43184757232666</v>
      </c>
      <c r="AK277" s="121">
        <v>-4.5000820159912109</v>
      </c>
      <c r="AL277" s="121">
        <v>-6.1019511222839355</v>
      </c>
      <c r="AM277" s="121">
        <v>-1.1743026971817017</v>
      </c>
      <c r="AN277" s="121">
        <v>-2.8447861671447754</v>
      </c>
      <c r="AO277" s="121">
        <v>-9.3287334442138672</v>
      </c>
      <c r="AP277" s="121">
        <v>-8.0706453323364258</v>
      </c>
      <c r="AQ277" s="121">
        <v>-5.3760933876037598</v>
      </c>
      <c r="AR277" s="121">
        <v>-1.9043682813644409</v>
      </c>
      <c r="AS277" s="121">
        <v>3.4214093685150146</v>
      </c>
      <c r="AT277" s="121">
        <v>49.497310638427734</v>
      </c>
      <c r="AU277" s="121">
        <v>-13.318790435791016</v>
      </c>
      <c r="AV277" s="121">
        <v>-12.133342742919922</v>
      </c>
      <c r="AW277" s="121">
        <v>-12.73047924041748</v>
      </c>
      <c r="AX277" s="121">
        <v>-12.867744445800781</v>
      </c>
      <c r="AY277" s="121">
        <v>-12.939085006713867</v>
      </c>
      <c r="AZ277" s="121">
        <v>-14.568846702575684</v>
      </c>
      <c r="BA277" s="121">
        <v>-21.940385818481445</v>
      </c>
      <c r="BB277" s="121">
        <v>-28.022577285766602</v>
      </c>
      <c r="BC277" s="121">
        <v>-30.997648239135742</v>
      </c>
      <c r="BD277" s="121">
        <v>-29.876419067382813</v>
      </c>
      <c r="BE277" s="121">
        <v>-25.393148422241211</v>
      </c>
      <c r="BF277" s="121">
        <v>-17.893451690673828</v>
      </c>
      <c r="BG277" s="121">
        <v>14.645984649658203</v>
      </c>
      <c r="BH277" s="121">
        <v>9.4882602691650391</v>
      </c>
      <c r="BI277" s="121">
        <v>5.4432730674743652</v>
      </c>
      <c r="BJ277" s="121">
        <v>6.4366331100463867</v>
      </c>
      <c r="BK277" s="121">
        <v>-4.223715141415596E-2</v>
      </c>
      <c r="BL277" s="121">
        <v>-4.721358884125948E-3</v>
      </c>
      <c r="BM277" s="121">
        <v>-25.683050155639648</v>
      </c>
      <c r="BN277" s="121">
        <v>-28.090812683105469</v>
      </c>
      <c r="BO277" s="121">
        <v>-30.077152252197266</v>
      </c>
      <c r="BP277" s="121">
        <v>-11.284801483154297</v>
      </c>
      <c r="BQ277" s="121">
        <v>-9.0073709487915039</v>
      </c>
      <c r="BR277" s="121">
        <v>-10.238442420959473</v>
      </c>
      <c r="BS277" s="121">
        <v>-7.61724853515625</v>
      </c>
      <c r="BT277" s="121">
        <v>33.964981079101563</v>
      </c>
      <c r="BU277" s="121">
        <v>49.497310638427734</v>
      </c>
      <c r="BV277" s="121">
        <v>46.401279449462891</v>
      </c>
      <c r="BW277" s="121">
        <v>22.597610473632813</v>
      </c>
      <c r="BX277" s="121">
        <v>-31.143608093261719</v>
      </c>
      <c r="BY277" s="121">
        <v>-31.359867095947266</v>
      </c>
      <c r="BZ277" s="121">
        <v>5.4432730674743652</v>
      </c>
      <c r="CA277" s="121">
        <v>-0.63523417711257935</v>
      </c>
      <c r="CB277" s="121">
        <v>-0.60725653171539307</v>
      </c>
      <c r="CC277" s="121">
        <v>3.8026018142700195</v>
      </c>
      <c r="CD277" s="121">
        <v>2.5568466186523437</v>
      </c>
      <c r="CE277" s="121">
        <v>1.5345385074615479</v>
      </c>
      <c r="CF277" s="121">
        <v>0.68471193313598633</v>
      </c>
      <c r="CG277" s="121">
        <v>0.18633133172988892</v>
      </c>
      <c r="CH277" s="121">
        <v>-0.37992849946022034</v>
      </c>
      <c r="CI277" s="121">
        <v>-0.5236891508102417</v>
      </c>
      <c r="CJ277" s="121">
        <v>-0.71872901916503906</v>
      </c>
      <c r="CK277" s="121">
        <v>0.29039475321769714</v>
      </c>
      <c r="CL277" s="121">
        <v>0.29039475321769714</v>
      </c>
      <c r="CM277" s="121">
        <v>-0.46784001588821411</v>
      </c>
      <c r="CN277" s="121">
        <v>-1.9100625514984131</v>
      </c>
      <c r="CO277" s="121">
        <v>-1.8505568504333496</v>
      </c>
      <c r="CP277" s="121">
        <v>-1.3001236915588379</v>
      </c>
      <c r="CQ277" s="121">
        <v>-1.6719901561737061</v>
      </c>
      <c r="CR277" s="121">
        <v>-0.60169756412506104</v>
      </c>
      <c r="CS277" s="121">
        <v>-0.63523417711257935</v>
      </c>
      <c r="CT277" s="121">
        <v>-1.5771197080612183</v>
      </c>
      <c r="CU277" s="121">
        <v>-1.7586913108825684</v>
      </c>
      <c r="CV277" s="121">
        <v>0.2278013676404953</v>
      </c>
      <c r="CW277" s="121">
        <v>0.2278013676404953</v>
      </c>
      <c r="CX277" s="121">
        <v>-0.62673962116241455</v>
      </c>
      <c r="CY277" s="121">
        <v>-1.0077216625213623</v>
      </c>
      <c r="CZ277" s="121">
        <v>-1.32985520362854</v>
      </c>
      <c r="DA277" s="121">
        <v>-1.8737188577651978</v>
      </c>
      <c r="DB277" s="121">
        <v>-1.9100625514984131</v>
      </c>
      <c r="DC277" s="121">
        <v>14.439060211181641</v>
      </c>
      <c r="DD277" s="121">
        <v>1.641115665435791</v>
      </c>
      <c r="DE277" s="121">
        <v>4.8855438232421875</v>
      </c>
      <c r="DF277" s="121">
        <v>14.439060211181641</v>
      </c>
      <c r="DG277" s="121">
        <v>0.25004595518112183</v>
      </c>
      <c r="DH277" s="121">
        <v>8.3960790634155273</v>
      </c>
      <c r="DI277" s="121">
        <v>0.86825740337371826</v>
      </c>
      <c r="DJ277" s="121">
        <v>2.8485798835754395</v>
      </c>
      <c r="DK277" s="121">
        <v>-3.9669578075408936</v>
      </c>
      <c r="DL277" s="121">
        <v>-1.8661017417907715</v>
      </c>
      <c r="DM277" s="121">
        <v>-6.4974808692932129</v>
      </c>
      <c r="DN277" s="121">
        <v>-6.0754189491271973</v>
      </c>
      <c r="DO277" s="121">
        <v>-5.5281600952148437</v>
      </c>
      <c r="DP277" s="121">
        <v>-6.4974808692932129</v>
      </c>
      <c r="DQ277" s="121">
        <v>13.690290451049805</v>
      </c>
    </row>
    <row r="278" spans="31:121" ht="15" customHeight="1">
      <c r="AF278" s="121" t="s">
        <v>147</v>
      </c>
      <c r="AG278" s="121">
        <f t="shared" ca="1" si="21"/>
        <v>49.200740814208984</v>
      </c>
      <c r="AH278" s="121">
        <v>-21.373922348022461</v>
      </c>
      <c r="AI278" s="121">
        <v>-17.340452194213867</v>
      </c>
      <c r="AJ278" s="121">
        <v>-12.574417114257812</v>
      </c>
      <c r="AK278" s="121">
        <v>-0.57744348049163818</v>
      </c>
      <c r="AL278" s="121">
        <v>-0.72723227739334106</v>
      </c>
      <c r="AM278" s="121">
        <v>-0.19018833339214325</v>
      </c>
      <c r="AN278" s="121">
        <v>-0.38470908999443054</v>
      </c>
      <c r="AO278" s="121">
        <v>-8.7815914154052734</v>
      </c>
      <c r="AP278" s="121">
        <v>-7.6914510726928711</v>
      </c>
      <c r="AQ278" s="121">
        <v>-5.1378450393676758</v>
      </c>
      <c r="AR278" s="121">
        <v>-1.7626857757568359</v>
      </c>
      <c r="AS278" s="121">
        <v>3.41082763671875</v>
      </c>
      <c r="AT278" s="121">
        <v>49.200740814208984</v>
      </c>
      <c r="AU278" s="121">
        <v>-7.9457054138183594</v>
      </c>
      <c r="AV278" s="121">
        <v>-7.7076511383056641</v>
      </c>
      <c r="AW278" s="121">
        <v>-7.8391852378845215</v>
      </c>
      <c r="AX278" s="121">
        <v>-7.5550985336303711</v>
      </c>
      <c r="AY278" s="121">
        <v>-7.7929277420043945</v>
      </c>
      <c r="AZ278" s="121">
        <v>-9.2237710952758789</v>
      </c>
      <c r="BA278" s="121">
        <v>-16.935626983642578</v>
      </c>
      <c r="BB278" s="121">
        <v>-23.705837249755859</v>
      </c>
      <c r="BC278" s="121">
        <v>-27.39361572265625</v>
      </c>
      <c r="BD278" s="121">
        <v>-25.917024612426758</v>
      </c>
      <c r="BE278" s="121">
        <v>-20.71650505065918</v>
      </c>
      <c r="BF278" s="121">
        <v>-12.664141654968262</v>
      </c>
      <c r="BG278" s="121">
        <v>14.467963218688965</v>
      </c>
      <c r="BH278" s="121">
        <v>9.3428955078125</v>
      </c>
      <c r="BI278" s="121">
        <v>5.3526401519775391</v>
      </c>
      <c r="BJ278" s="121">
        <v>6.3162932395935059</v>
      </c>
      <c r="BK278" s="121">
        <v>-5.3479135036468506E-2</v>
      </c>
      <c r="BL278" s="121">
        <v>-6.3983644358813763E-3</v>
      </c>
      <c r="BM278" s="121">
        <v>-23.745155334472656</v>
      </c>
      <c r="BN278" s="121">
        <v>-25.834005355834961</v>
      </c>
      <c r="BO278" s="121">
        <v>-27.452814102172852</v>
      </c>
      <c r="BP278" s="121">
        <v>-7.2914199829101563</v>
      </c>
      <c r="BQ278" s="121">
        <v>-5.0538153648376465</v>
      </c>
      <c r="BR278" s="121">
        <v>-6.5215988159179687</v>
      </c>
      <c r="BS278" s="121">
        <v>-2.6602976322174072</v>
      </c>
      <c r="BT278" s="121">
        <v>33.7130126953125</v>
      </c>
      <c r="BU278" s="121">
        <v>49.200740814208984</v>
      </c>
      <c r="BV278" s="121">
        <v>46.121925354003906</v>
      </c>
      <c r="BW278" s="121">
        <v>22.382326126098633</v>
      </c>
      <c r="BX278" s="121">
        <v>-28.149633407592773</v>
      </c>
      <c r="BY278" s="121">
        <v>-28.122779846191406</v>
      </c>
      <c r="BZ278" s="121">
        <v>5.3526401519775391</v>
      </c>
      <c r="CA278" s="121">
        <v>-0.63254594802856445</v>
      </c>
      <c r="CB278" s="121">
        <v>-0.604400634765625</v>
      </c>
      <c r="CC278" s="121">
        <v>3.7238545417785645</v>
      </c>
      <c r="CD278" s="121">
        <v>2.4994409084320068</v>
      </c>
      <c r="CE278" s="121">
        <v>1.4977976083755493</v>
      </c>
      <c r="CF278" s="121">
        <v>0.66323935985565186</v>
      </c>
      <c r="CG278" s="121">
        <v>0.175161212682724</v>
      </c>
      <c r="CH278" s="121">
        <v>-0.38022702932357788</v>
      </c>
      <c r="CI278" s="121">
        <v>-0.52173882722854614</v>
      </c>
      <c r="CJ278" s="121">
        <v>-0.72862923145294189</v>
      </c>
      <c r="CK278" s="121">
        <v>0.28160965442657471</v>
      </c>
      <c r="CL278" s="121">
        <v>0.28160965442657471</v>
      </c>
      <c r="CM278" s="121">
        <v>-0.46835765242576599</v>
      </c>
      <c r="CN278" s="121">
        <v>-1.8997796773910522</v>
      </c>
      <c r="CO278" s="121">
        <v>-1.8408883810043335</v>
      </c>
      <c r="CP278" s="121">
        <v>-1.3002556562423706</v>
      </c>
      <c r="CQ278" s="121">
        <v>-1.6657775640487671</v>
      </c>
      <c r="CR278" s="121">
        <v>-0.60012519359588623</v>
      </c>
      <c r="CS278" s="121">
        <v>-0.63254594802856445</v>
      </c>
      <c r="CT278" s="121">
        <v>-1.5695487260818481</v>
      </c>
      <c r="CU278" s="121">
        <v>-1.7499041557312012</v>
      </c>
      <c r="CV278" s="121">
        <v>0.22284041345119476</v>
      </c>
      <c r="CW278" s="121">
        <v>0.22284041345119476</v>
      </c>
      <c r="CX278" s="121">
        <v>-0.62418985366821289</v>
      </c>
      <c r="CY278" s="121">
        <v>-1.0031222105026245</v>
      </c>
      <c r="CZ278" s="121">
        <v>-1.3236451148986816</v>
      </c>
      <c r="DA278" s="121">
        <v>-1.8639320135116577</v>
      </c>
      <c r="DB278" s="121">
        <v>-1.8997796773910522</v>
      </c>
      <c r="DC278" s="121">
        <v>14.43691349029541</v>
      </c>
      <c r="DD278" s="121">
        <v>1.6420292854309082</v>
      </c>
      <c r="DE278" s="121">
        <v>4.8864197731018066</v>
      </c>
      <c r="DF278" s="121">
        <v>14.43691349029541</v>
      </c>
      <c r="DG278" s="121">
        <v>0.25052961707115173</v>
      </c>
      <c r="DH278" s="121">
        <v>8.396143913269043</v>
      </c>
      <c r="DI278" s="121">
        <v>0.86896741390228271</v>
      </c>
      <c r="DJ278" s="121">
        <v>2.8496167659759521</v>
      </c>
      <c r="DK278" s="121">
        <v>-3.9838318824768066</v>
      </c>
      <c r="DL278" s="121">
        <v>-1.8971635103225708</v>
      </c>
      <c r="DM278" s="121">
        <v>-6.5024509429931641</v>
      </c>
      <c r="DN278" s="121">
        <v>-6.0785284042358398</v>
      </c>
      <c r="DO278" s="121">
        <v>-5.5374393463134766</v>
      </c>
      <c r="DP278" s="121">
        <v>-6.5024509429931641</v>
      </c>
      <c r="DQ278" s="121">
        <v>13.682009696960449</v>
      </c>
    </row>
    <row r="279" spans="31:121" ht="15" customHeight="1">
      <c r="AF279" s="121" t="s">
        <v>121</v>
      </c>
      <c r="AG279" s="121">
        <f t="shared" ca="1" si="21"/>
        <v>39.869728088378906</v>
      </c>
      <c r="AH279" s="121">
        <v>-26.327915191650391</v>
      </c>
      <c r="AI279" s="121">
        <v>-23.890625</v>
      </c>
      <c r="AJ279" s="121">
        <v>-19.134820938110352</v>
      </c>
      <c r="AK279" s="121">
        <v>15.232598304748535</v>
      </c>
      <c r="AL279" s="121">
        <v>13.052373886108398</v>
      </c>
      <c r="AM279" s="121">
        <v>12.578909873962402</v>
      </c>
      <c r="AN279" s="121">
        <v>15.89332389831543</v>
      </c>
      <c r="AO279" s="121">
        <v>-12.79774284362793</v>
      </c>
      <c r="AP279" s="121">
        <v>-9.2408409118652344</v>
      </c>
      <c r="AQ279" s="121">
        <v>-5.6990118026733398</v>
      </c>
      <c r="AR279" s="121">
        <v>-3.3772060871124268</v>
      </c>
      <c r="AS279" s="121">
        <v>1.3672829866409302</v>
      </c>
      <c r="AT279" s="121">
        <v>39.869728088378906</v>
      </c>
      <c r="AU279" s="121">
        <v>-3.2233412265777588</v>
      </c>
      <c r="AV279" s="121">
        <v>-2.5176091194152832</v>
      </c>
      <c r="AW279" s="121">
        <v>-4.5192828178405762</v>
      </c>
      <c r="AX279" s="121">
        <v>-4.5878825187683105</v>
      </c>
      <c r="AY279" s="121">
        <v>-5.2012100219726562</v>
      </c>
      <c r="AZ279" s="121">
        <v>-3.3749279975891113</v>
      </c>
      <c r="BA279" s="121">
        <v>-9.625208854675293</v>
      </c>
      <c r="BB279" s="121">
        <v>-19.269115447998047</v>
      </c>
      <c r="BC279" s="121">
        <v>-25.507354736328125</v>
      </c>
      <c r="BD279" s="121">
        <v>-22.774364471435547</v>
      </c>
      <c r="BE279" s="121">
        <v>-14.81210994720459</v>
      </c>
      <c r="BF279" s="121">
        <v>-5.4092388153076172</v>
      </c>
      <c r="BG279" s="121">
        <v>9.8775596618652344</v>
      </c>
      <c r="BH279" s="121">
        <v>5.0641212463378906</v>
      </c>
      <c r="BI279" s="121">
        <v>2.6788797378540039</v>
      </c>
      <c r="BJ279" s="121">
        <v>1.6700147390365601</v>
      </c>
      <c r="BK279" s="121">
        <v>4.450439453125</v>
      </c>
      <c r="BL279" s="121">
        <v>0.51069039106369019</v>
      </c>
      <c r="BM279" s="121">
        <v>-27.64164924621582</v>
      </c>
      <c r="BN279" s="121">
        <v>-28.633012771606445</v>
      </c>
      <c r="BO279" s="121">
        <v>-28.978195190429688</v>
      </c>
      <c r="BP279" s="121">
        <v>-0.44613558053970337</v>
      </c>
      <c r="BQ279" s="121">
        <v>6.2673978805541992</v>
      </c>
      <c r="BR279" s="121">
        <v>2.8444867134094238</v>
      </c>
      <c r="BS279" s="121">
        <v>10.45369815826416</v>
      </c>
      <c r="BT279" s="121">
        <v>27.352859497070312</v>
      </c>
      <c r="BU279" s="121">
        <v>39.869728088378906</v>
      </c>
      <c r="BV279" s="121">
        <v>38.399467468261719</v>
      </c>
      <c r="BW279" s="121">
        <v>17.113113403320313</v>
      </c>
      <c r="BX279" s="121">
        <v>-28.699850082397461</v>
      </c>
      <c r="BY279" s="121">
        <v>-27.520238876342773</v>
      </c>
      <c r="BZ279" s="121">
        <v>3.8488438129425049</v>
      </c>
      <c r="CA279" s="121">
        <v>-1.8490408658981323</v>
      </c>
      <c r="CB279" s="121">
        <v>-1.218123197555542</v>
      </c>
      <c r="CC279" s="121">
        <v>5.7474870681762695</v>
      </c>
      <c r="CD279" s="121">
        <v>5.7474870681762695</v>
      </c>
      <c r="CE279" s="121">
        <v>4.748267650604248</v>
      </c>
      <c r="CF279" s="121">
        <v>2.8662040233612061</v>
      </c>
      <c r="CG279" s="121">
        <v>1.6946820020675659</v>
      </c>
      <c r="CH279" s="121">
        <v>0.71107274293899536</v>
      </c>
      <c r="CI279" s="121">
        <v>-0.643687903881073</v>
      </c>
      <c r="CJ279" s="121">
        <v>-1.3670531511306763</v>
      </c>
      <c r="CK279" s="121">
        <v>-1.6472406387329102</v>
      </c>
      <c r="CL279" s="121">
        <v>-4.0198698043823242</v>
      </c>
      <c r="CM279" s="121">
        <v>-4.0198698043823242</v>
      </c>
      <c r="CN279" s="121">
        <v>-2.0352611541748047</v>
      </c>
      <c r="CO279" s="121">
        <v>-2.0352611541748047</v>
      </c>
      <c r="CP279" s="121">
        <v>-1.7977688312530518</v>
      </c>
      <c r="CQ279" s="121">
        <v>-1.9946216344833374</v>
      </c>
      <c r="CR279" s="121">
        <v>-3.400416374206543</v>
      </c>
      <c r="CS279" s="121">
        <v>-2.4754886627197266</v>
      </c>
      <c r="CT279" s="121">
        <v>-1.155235767364502</v>
      </c>
      <c r="CU279" s="121">
        <v>-1.5870664119720459</v>
      </c>
      <c r="CV279" s="121">
        <v>3.5259966850280762</v>
      </c>
      <c r="CW279" s="121">
        <v>3.5259966850280762</v>
      </c>
      <c r="CX279" s="121">
        <v>3.0664322376251221</v>
      </c>
      <c r="CY279" s="121">
        <v>1.4449909925460815</v>
      </c>
      <c r="CZ279" s="121">
        <v>-0.51782387495040894</v>
      </c>
      <c r="DA279" s="121">
        <v>-1.8568345308303833</v>
      </c>
      <c r="DB279" s="121">
        <v>-1.998889684677124</v>
      </c>
      <c r="DC279" s="121">
        <v>14.418968200683594</v>
      </c>
      <c r="DD279" s="121">
        <v>1.6546465158462524</v>
      </c>
      <c r="DE279" s="121">
        <v>4.9032940864562988</v>
      </c>
      <c r="DF279" s="121">
        <v>14.418968200683594</v>
      </c>
      <c r="DG279" s="121">
        <v>0.25700846314430237</v>
      </c>
      <c r="DH279" s="121">
        <v>8.4054059982299805</v>
      </c>
      <c r="DI279" s="121">
        <v>0.87799817323684692</v>
      </c>
      <c r="DJ279" s="121">
        <v>2.8658387660980225</v>
      </c>
      <c r="DK279" s="121">
        <v>-4.4212827682495117</v>
      </c>
      <c r="DL279" s="121">
        <v>-2.693737268447876</v>
      </c>
      <c r="DM279" s="121">
        <v>-6.6287994384765625</v>
      </c>
      <c r="DN279" s="121">
        <v>-6.1453194618225098</v>
      </c>
      <c r="DO279" s="121">
        <v>-5.778223991394043</v>
      </c>
      <c r="DP279" s="121">
        <v>-6.6287994384765625</v>
      </c>
      <c r="DQ279" s="121">
        <v>13.577392578125</v>
      </c>
    </row>
    <row r="281" spans="31:121" ht="15" customHeight="1">
      <c r="AG281" s="121" t="s">
        <v>337</v>
      </c>
      <c r="AH281" s="121" t="s">
        <v>338</v>
      </c>
      <c r="AI281" s="121" t="s">
        <v>339</v>
      </c>
      <c r="AJ281" s="121" t="s">
        <v>340</v>
      </c>
      <c r="AK281" s="121" t="s">
        <v>341</v>
      </c>
      <c r="AL281" s="121" t="s">
        <v>342</v>
      </c>
      <c r="AM281" s="121" t="s">
        <v>343</v>
      </c>
      <c r="AN281" s="121" t="s">
        <v>344</v>
      </c>
      <c r="AO281" s="121" t="s">
        <v>345</v>
      </c>
      <c r="AP281" s="121" t="s">
        <v>346</v>
      </c>
      <c r="AQ281" s="121" t="s">
        <v>347</v>
      </c>
      <c r="AR281" s="121" t="s">
        <v>348</v>
      </c>
      <c r="AS281" s="121" t="s">
        <v>349</v>
      </c>
      <c r="AT281" s="121" t="s">
        <v>350</v>
      </c>
      <c r="AU281" s="121" t="s">
        <v>351</v>
      </c>
      <c r="AV281" s="121" t="s">
        <v>352</v>
      </c>
      <c r="AW281" s="121" t="s">
        <v>353</v>
      </c>
      <c r="AX281" s="121" t="s">
        <v>354</v>
      </c>
      <c r="AY281" s="121" t="s">
        <v>355</v>
      </c>
      <c r="AZ281" s="121" t="s">
        <v>356</v>
      </c>
      <c r="BA281" s="121" t="s">
        <v>357</v>
      </c>
      <c r="BB281" s="121" t="s">
        <v>358</v>
      </c>
      <c r="BC281" s="121" t="s">
        <v>359</v>
      </c>
      <c r="BD281" s="121" t="s">
        <v>360</v>
      </c>
      <c r="BE281" s="121" t="s">
        <v>361</v>
      </c>
      <c r="BF281" s="121" t="s">
        <v>362</v>
      </c>
      <c r="BG281" s="121" t="s">
        <v>363</v>
      </c>
      <c r="BH281" s="121" t="s">
        <v>364</v>
      </c>
      <c r="BI281" s="121" t="s">
        <v>365</v>
      </c>
      <c r="BJ281" s="121" t="s">
        <v>366</v>
      </c>
      <c r="BK281" s="121" t="s">
        <v>367</v>
      </c>
      <c r="BL281" s="121" t="s">
        <v>368</v>
      </c>
      <c r="BM281" s="121" t="s">
        <v>369</v>
      </c>
      <c r="BN281" s="121" t="s">
        <v>370</v>
      </c>
      <c r="BO281" s="121" t="s">
        <v>371</v>
      </c>
      <c r="BP281" s="121" t="s">
        <v>372</v>
      </c>
      <c r="BQ281" s="121" t="s">
        <v>373</v>
      </c>
      <c r="BR281" s="121" t="s">
        <v>374</v>
      </c>
      <c r="BS281" s="121" t="s">
        <v>375</v>
      </c>
      <c r="BT281" s="121" t="s">
        <v>376</v>
      </c>
      <c r="BU281" s="121" t="s">
        <v>377</v>
      </c>
      <c r="BV281" s="121" t="s">
        <v>378</v>
      </c>
      <c r="BW281" s="121" t="s">
        <v>379</v>
      </c>
      <c r="BX281" s="121" t="s">
        <v>380</v>
      </c>
      <c r="BY281" s="121" t="s">
        <v>381</v>
      </c>
      <c r="BZ281" s="121" t="s">
        <v>382</v>
      </c>
      <c r="CA281" s="121" t="s">
        <v>383</v>
      </c>
      <c r="CB281" s="121" t="s">
        <v>384</v>
      </c>
      <c r="CC281" s="121" t="s">
        <v>385</v>
      </c>
      <c r="CD281" s="121" t="s">
        <v>386</v>
      </c>
      <c r="CE281" s="121" t="s">
        <v>387</v>
      </c>
      <c r="CF281" s="121" t="s">
        <v>388</v>
      </c>
      <c r="CG281" s="121" t="s">
        <v>389</v>
      </c>
      <c r="CH281" s="121" t="s">
        <v>390</v>
      </c>
      <c r="CI281" s="121" t="s">
        <v>391</v>
      </c>
      <c r="CJ281" s="121" t="s">
        <v>392</v>
      </c>
      <c r="CK281" s="121" t="s">
        <v>393</v>
      </c>
      <c r="CL281" s="121" t="s">
        <v>394</v>
      </c>
      <c r="CM281" s="121" t="s">
        <v>395</v>
      </c>
      <c r="CN281" s="121" t="s">
        <v>396</v>
      </c>
      <c r="CO281" s="121" t="s">
        <v>397</v>
      </c>
      <c r="CP281" s="121" t="s">
        <v>398</v>
      </c>
      <c r="CQ281" s="121" t="s">
        <v>399</v>
      </c>
      <c r="CR281" s="121" t="s">
        <v>400</v>
      </c>
      <c r="CS281" s="121" t="s">
        <v>401</v>
      </c>
      <c r="CT281" s="121" t="s">
        <v>402</v>
      </c>
      <c r="CU281" s="121" t="s">
        <v>403</v>
      </c>
      <c r="CV281" s="121" t="s">
        <v>404</v>
      </c>
      <c r="CW281" s="121" t="s">
        <v>405</v>
      </c>
      <c r="CX281" s="121" t="s">
        <v>406</v>
      </c>
      <c r="CY281" s="121" t="s">
        <v>407</v>
      </c>
      <c r="CZ281" s="121" t="s">
        <v>408</v>
      </c>
      <c r="DA281" s="121" t="s">
        <v>409</v>
      </c>
      <c r="DB281" s="121" t="s">
        <v>410</v>
      </c>
      <c r="DC281" s="121" t="s">
        <v>411</v>
      </c>
      <c r="DD281" s="121" t="s">
        <v>412</v>
      </c>
      <c r="DE281" s="121" t="s">
        <v>413</v>
      </c>
      <c r="DF281" s="121" t="s">
        <v>414</v>
      </c>
      <c r="DG281" s="121" t="s">
        <v>415</v>
      </c>
      <c r="DH281" s="121" t="s">
        <v>416</v>
      </c>
      <c r="DI281" s="121" t="s">
        <v>417</v>
      </c>
      <c r="DJ281" s="121" t="s">
        <v>418</v>
      </c>
      <c r="DK281" s="121" t="s">
        <v>419</v>
      </c>
      <c r="DL281" s="121" t="s">
        <v>420</v>
      </c>
      <c r="DM281" s="121" t="s">
        <v>421</v>
      </c>
      <c r="DN281" s="121" t="s">
        <v>422</v>
      </c>
      <c r="DO281" s="121" t="s">
        <v>423</v>
      </c>
      <c r="DP281" s="121" t="s">
        <v>424</v>
      </c>
      <c r="DQ281" s="121" t="s">
        <v>425</v>
      </c>
    </row>
    <row r="282" spans="31:121" ht="15" customHeight="1">
      <c r="AE282" s="121" t="s">
        <v>436</v>
      </c>
      <c r="AF282" s="121" t="s">
        <v>126</v>
      </c>
      <c r="AG282" s="121">
        <f t="shared" ref="AG282:AG304" ca="1" si="22">MAX(MAX(OFFSET(AH282,0,0,1,88),ABS(MIN(OFFSET(AH282,0,0,1,88)))))</f>
        <v>0</v>
      </c>
      <c r="AH282" s="121">
        <v>0</v>
      </c>
      <c r="AI282" s="121">
        <v>0</v>
      </c>
      <c r="AJ282" s="121">
        <v>0</v>
      </c>
      <c r="AK282" s="121">
        <v>0</v>
      </c>
      <c r="AL282" s="121">
        <v>0</v>
      </c>
      <c r="AM282" s="121">
        <v>0</v>
      </c>
      <c r="AN282" s="121">
        <v>0</v>
      </c>
      <c r="AO282" s="121">
        <v>0</v>
      </c>
      <c r="AP282" s="121">
        <v>0</v>
      </c>
      <c r="AQ282" s="121">
        <v>0</v>
      </c>
      <c r="AR282" s="121">
        <v>0</v>
      </c>
      <c r="AS282" s="121">
        <v>0</v>
      </c>
      <c r="AT282" s="121">
        <v>0</v>
      </c>
      <c r="AU282" s="121">
        <v>0</v>
      </c>
      <c r="AV282" s="121">
        <v>0</v>
      </c>
      <c r="AW282" s="121">
        <v>0</v>
      </c>
      <c r="AX282" s="121">
        <v>0</v>
      </c>
      <c r="AY282" s="121">
        <v>0</v>
      </c>
      <c r="AZ282" s="121">
        <v>0</v>
      </c>
      <c r="BA282" s="121">
        <v>0</v>
      </c>
      <c r="BB282" s="121">
        <v>0</v>
      </c>
      <c r="BC282" s="121">
        <v>0</v>
      </c>
      <c r="BD282" s="121">
        <v>0</v>
      </c>
      <c r="BE282" s="121">
        <v>0</v>
      </c>
      <c r="BF282" s="121">
        <v>0</v>
      </c>
      <c r="BG282" s="121">
        <v>0</v>
      </c>
      <c r="BH282" s="121">
        <v>0</v>
      </c>
      <c r="BI282" s="121">
        <v>0</v>
      </c>
      <c r="BJ282" s="121">
        <v>0</v>
      </c>
      <c r="BK282" s="121">
        <v>0</v>
      </c>
      <c r="BL282" s="121">
        <v>0</v>
      </c>
      <c r="BM282" s="121">
        <v>0</v>
      </c>
      <c r="BN282" s="121">
        <v>0</v>
      </c>
      <c r="BO282" s="121">
        <v>0</v>
      </c>
      <c r="BP282" s="121">
        <v>0</v>
      </c>
      <c r="BQ282" s="121">
        <v>0</v>
      </c>
      <c r="BR282" s="121">
        <v>0</v>
      </c>
      <c r="BS282" s="121">
        <v>0</v>
      </c>
      <c r="BT282" s="121">
        <v>0</v>
      </c>
      <c r="BU282" s="121">
        <v>0</v>
      </c>
      <c r="BV282" s="121">
        <v>0</v>
      </c>
      <c r="BW282" s="121">
        <v>0</v>
      </c>
      <c r="BX282" s="121">
        <v>0</v>
      </c>
      <c r="BY282" s="121">
        <v>0</v>
      </c>
      <c r="BZ282" s="121">
        <v>0</v>
      </c>
      <c r="CA282" s="121">
        <v>0</v>
      </c>
      <c r="CB282" s="121">
        <v>0</v>
      </c>
      <c r="CC282" s="121">
        <v>0</v>
      </c>
      <c r="CD282" s="121">
        <v>0</v>
      </c>
      <c r="CE282" s="121">
        <v>0</v>
      </c>
      <c r="CF282" s="121">
        <v>0</v>
      </c>
      <c r="CG282" s="121">
        <v>0</v>
      </c>
      <c r="CH282" s="121">
        <v>0</v>
      </c>
      <c r="CI282" s="121">
        <v>0</v>
      </c>
      <c r="CJ282" s="121">
        <v>0</v>
      </c>
      <c r="CK282" s="121">
        <v>0</v>
      </c>
      <c r="CL282" s="121">
        <v>0</v>
      </c>
      <c r="CM282" s="121">
        <v>0</v>
      </c>
      <c r="CN282" s="121">
        <v>0</v>
      </c>
      <c r="CO282" s="121">
        <v>0</v>
      </c>
      <c r="CP282" s="121">
        <v>0</v>
      </c>
      <c r="CQ282" s="121">
        <v>0</v>
      </c>
      <c r="CR282" s="121">
        <v>0</v>
      </c>
      <c r="CS282" s="121">
        <v>0</v>
      </c>
      <c r="CT282" s="121">
        <v>0</v>
      </c>
      <c r="CU282" s="121">
        <v>0</v>
      </c>
      <c r="CV282" s="121">
        <v>0</v>
      </c>
      <c r="CW282" s="121">
        <v>0</v>
      </c>
      <c r="CX282" s="121">
        <v>0</v>
      </c>
      <c r="CY282" s="121">
        <v>0</v>
      </c>
      <c r="CZ282" s="121">
        <v>0</v>
      </c>
      <c r="DA282" s="121">
        <v>0</v>
      </c>
      <c r="DB282" s="121">
        <v>0</v>
      </c>
      <c r="DC282" s="121">
        <v>0</v>
      </c>
      <c r="DD282" s="121">
        <v>0</v>
      </c>
      <c r="DE282" s="121">
        <v>0</v>
      </c>
      <c r="DF282" s="121">
        <v>0</v>
      </c>
      <c r="DG282" s="121">
        <v>0</v>
      </c>
      <c r="DH282" s="121">
        <v>0</v>
      </c>
      <c r="DI282" s="121">
        <v>0</v>
      </c>
      <c r="DJ282" s="121">
        <v>0</v>
      </c>
      <c r="DK282" s="121">
        <v>0</v>
      </c>
      <c r="DL282" s="121">
        <v>0</v>
      </c>
      <c r="DM282" s="121">
        <v>0</v>
      </c>
      <c r="DN282" s="121">
        <v>0</v>
      </c>
      <c r="DO282" s="121">
        <v>0</v>
      </c>
      <c r="DP282" s="121">
        <v>0</v>
      </c>
      <c r="DQ282" s="121">
        <v>0</v>
      </c>
    </row>
    <row r="283" spans="31:121" ht="15" customHeight="1">
      <c r="AF283" s="121" t="s">
        <v>127</v>
      </c>
      <c r="AG283" s="121">
        <f t="shared" ca="1" si="22"/>
        <v>0</v>
      </c>
      <c r="AH283" s="121">
        <v>0</v>
      </c>
      <c r="AI283" s="121">
        <v>0</v>
      </c>
      <c r="AJ283" s="121">
        <v>0</v>
      </c>
      <c r="AK283" s="121">
        <v>0</v>
      </c>
      <c r="AL283" s="121">
        <v>0</v>
      </c>
      <c r="AM283" s="121">
        <v>0</v>
      </c>
      <c r="AN283" s="121">
        <v>0</v>
      </c>
      <c r="AO283" s="121">
        <v>0</v>
      </c>
      <c r="AP283" s="121">
        <v>0</v>
      </c>
      <c r="AQ283" s="121">
        <v>0</v>
      </c>
      <c r="AR283" s="121">
        <v>0</v>
      </c>
      <c r="AS283" s="121">
        <v>0</v>
      </c>
      <c r="AT283" s="121">
        <v>0</v>
      </c>
      <c r="AU283" s="121">
        <v>0</v>
      </c>
      <c r="AV283" s="121">
        <v>0</v>
      </c>
      <c r="AW283" s="121">
        <v>0</v>
      </c>
      <c r="AX283" s="121">
        <v>0</v>
      </c>
      <c r="AY283" s="121">
        <v>0</v>
      </c>
      <c r="AZ283" s="121">
        <v>0</v>
      </c>
      <c r="BA283" s="121">
        <v>0</v>
      </c>
      <c r="BB283" s="121">
        <v>0</v>
      </c>
      <c r="BC283" s="121">
        <v>0</v>
      </c>
      <c r="BD283" s="121">
        <v>0</v>
      </c>
      <c r="BE283" s="121">
        <v>0</v>
      </c>
      <c r="BF283" s="121">
        <v>0</v>
      </c>
      <c r="BG283" s="121">
        <v>0</v>
      </c>
      <c r="BH283" s="121">
        <v>0</v>
      </c>
      <c r="BI283" s="121">
        <v>0</v>
      </c>
      <c r="BJ283" s="121">
        <v>0</v>
      </c>
      <c r="BK283" s="121">
        <v>0</v>
      </c>
      <c r="BL283" s="121">
        <v>0</v>
      </c>
      <c r="BM283" s="121">
        <v>0</v>
      </c>
      <c r="BN283" s="121">
        <v>0</v>
      </c>
      <c r="BO283" s="121">
        <v>0</v>
      </c>
      <c r="BP283" s="121">
        <v>0</v>
      </c>
      <c r="BQ283" s="121">
        <v>0</v>
      </c>
      <c r="BR283" s="121">
        <v>0</v>
      </c>
      <c r="BS283" s="121">
        <v>0</v>
      </c>
      <c r="BT283" s="121">
        <v>0</v>
      </c>
      <c r="BU283" s="121">
        <v>0</v>
      </c>
      <c r="BV283" s="121">
        <v>0</v>
      </c>
      <c r="BW283" s="121">
        <v>0</v>
      </c>
      <c r="BX283" s="121">
        <v>0</v>
      </c>
      <c r="BY283" s="121">
        <v>0</v>
      </c>
      <c r="BZ283" s="121">
        <v>0</v>
      </c>
      <c r="CA283" s="121">
        <v>0</v>
      </c>
      <c r="CB283" s="121">
        <v>0</v>
      </c>
      <c r="CC283" s="121">
        <v>0</v>
      </c>
      <c r="CD283" s="121">
        <v>0</v>
      </c>
      <c r="CE283" s="121">
        <v>0</v>
      </c>
      <c r="CF283" s="121">
        <v>0</v>
      </c>
      <c r="CG283" s="121">
        <v>0</v>
      </c>
      <c r="CH283" s="121">
        <v>0</v>
      </c>
      <c r="CI283" s="121">
        <v>0</v>
      </c>
      <c r="CJ283" s="121">
        <v>0</v>
      </c>
      <c r="CK283" s="121">
        <v>0</v>
      </c>
      <c r="CL283" s="121">
        <v>0</v>
      </c>
      <c r="CM283" s="121">
        <v>0</v>
      </c>
      <c r="CN283" s="121">
        <v>0</v>
      </c>
      <c r="CO283" s="121">
        <v>0</v>
      </c>
      <c r="CP283" s="121">
        <v>0</v>
      </c>
      <c r="CQ283" s="121">
        <v>0</v>
      </c>
      <c r="CR283" s="121">
        <v>0</v>
      </c>
      <c r="CS283" s="121">
        <v>0</v>
      </c>
      <c r="CT283" s="121">
        <v>0</v>
      </c>
      <c r="CU283" s="121">
        <v>0</v>
      </c>
      <c r="CV283" s="121">
        <v>0</v>
      </c>
      <c r="CW283" s="121">
        <v>0</v>
      </c>
      <c r="CX283" s="121">
        <v>0</v>
      </c>
      <c r="CY283" s="121">
        <v>0</v>
      </c>
      <c r="CZ283" s="121">
        <v>0</v>
      </c>
      <c r="DA283" s="121">
        <v>0</v>
      </c>
      <c r="DB283" s="121">
        <v>0</v>
      </c>
      <c r="DC283" s="121">
        <v>0</v>
      </c>
      <c r="DD283" s="121">
        <v>0</v>
      </c>
      <c r="DE283" s="121">
        <v>0</v>
      </c>
      <c r="DF283" s="121">
        <v>0</v>
      </c>
      <c r="DG283" s="121">
        <v>0</v>
      </c>
      <c r="DH283" s="121">
        <v>0</v>
      </c>
      <c r="DI283" s="121">
        <v>0</v>
      </c>
      <c r="DJ283" s="121">
        <v>0</v>
      </c>
      <c r="DK283" s="121">
        <v>0</v>
      </c>
      <c r="DL283" s="121">
        <v>0</v>
      </c>
      <c r="DM283" s="121">
        <v>0</v>
      </c>
      <c r="DN283" s="121">
        <v>0</v>
      </c>
      <c r="DO283" s="121">
        <v>0</v>
      </c>
      <c r="DP283" s="121">
        <v>0</v>
      </c>
      <c r="DQ283" s="121">
        <v>0</v>
      </c>
    </row>
    <row r="284" spans="31:121" ht="15" customHeight="1">
      <c r="AF284" s="121" t="s">
        <v>128</v>
      </c>
      <c r="AG284" s="121">
        <f t="shared" ca="1" si="22"/>
        <v>0</v>
      </c>
      <c r="AH284" s="121">
        <v>0</v>
      </c>
      <c r="AI284" s="121">
        <v>0</v>
      </c>
      <c r="AJ284" s="121">
        <v>0</v>
      </c>
      <c r="AK284" s="121">
        <v>0</v>
      </c>
      <c r="AL284" s="121">
        <v>0</v>
      </c>
      <c r="AM284" s="121">
        <v>0</v>
      </c>
      <c r="AN284" s="121">
        <v>0</v>
      </c>
      <c r="AO284" s="121">
        <v>0</v>
      </c>
      <c r="AP284" s="121">
        <v>0</v>
      </c>
      <c r="AQ284" s="121">
        <v>0</v>
      </c>
      <c r="AR284" s="121">
        <v>0</v>
      </c>
      <c r="AS284" s="121">
        <v>0</v>
      </c>
      <c r="AT284" s="121">
        <v>0</v>
      </c>
      <c r="AU284" s="121">
        <v>0</v>
      </c>
      <c r="AV284" s="121">
        <v>0</v>
      </c>
      <c r="AW284" s="121">
        <v>0</v>
      </c>
      <c r="AX284" s="121">
        <v>0</v>
      </c>
      <c r="AY284" s="121">
        <v>0</v>
      </c>
      <c r="AZ284" s="121">
        <v>0</v>
      </c>
      <c r="BA284" s="121">
        <v>0</v>
      </c>
      <c r="BB284" s="121">
        <v>0</v>
      </c>
      <c r="BC284" s="121">
        <v>0</v>
      </c>
      <c r="BD284" s="121">
        <v>0</v>
      </c>
      <c r="BE284" s="121">
        <v>0</v>
      </c>
      <c r="BF284" s="121">
        <v>0</v>
      </c>
      <c r="BG284" s="121">
        <v>0</v>
      </c>
      <c r="BH284" s="121">
        <v>0</v>
      </c>
      <c r="BI284" s="121">
        <v>0</v>
      </c>
      <c r="BJ284" s="121">
        <v>0</v>
      </c>
      <c r="BK284" s="121">
        <v>0</v>
      </c>
      <c r="BL284" s="121">
        <v>0</v>
      </c>
      <c r="BM284" s="121">
        <v>0</v>
      </c>
      <c r="BN284" s="121">
        <v>0</v>
      </c>
      <c r="BO284" s="121">
        <v>0</v>
      </c>
      <c r="BP284" s="121">
        <v>0</v>
      </c>
      <c r="BQ284" s="121">
        <v>0</v>
      </c>
      <c r="BR284" s="121">
        <v>0</v>
      </c>
      <c r="BS284" s="121">
        <v>0</v>
      </c>
      <c r="BT284" s="121">
        <v>0</v>
      </c>
      <c r="BU284" s="121">
        <v>0</v>
      </c>
      <c r="BV284" s="121">
        <v>0</v>
      </c>
      <c r="BW284" s="121">
        <v>0</v>
      </c>
      <c r="BX284" s="121">
        <v>0</v>
      </c>
      <c r="BY284" s="121">
        <v>0</v>
      </c>
      <c r="BZ284" s="121">
        <v>0</v>
      </c>
      <c r="CA284" s="121">
        <v>0</v>
      </c>
      <c r="CB284" s="121">
        <v>0</v>
      </c>
      <c r="CC284" s="121">
        <v>0</v>
      </c>
      <c r="CD284" s="121">
        <v>0</v>
      </c>
      <c r="CE284" s="121">
        <v>0</v>
      </c>
      <c r="CF284" s="121">
        <v>0</v>
      </c>
      <c r="CG284" s="121">
        <v>0</v>
      </c>
      <c r="CH284" s="121">
        <v>0</v>
      </c>
      <c r="CI284" s="121">
        <v>0</v>
      </c>
      <c r="CJ284" s="121">
        <v>0</v>
      </c>
      <c r="CK284" s="121">
        <v>0</v>
      </c>
      <c r="CL284" s="121">
        <v>0</v>
      </c>
      <c r="CM284" s="121">
        <v>0</v>
      </c>
      <c r="CN284" s="121">
        <v>0</v>
      </c>
      <c r="CO284" s="121">
        <v>0</v>
      </c>
      <c r="CP284" s="121">
        <v>0</v>
      </c>
      <c r="CQ284" s="121">
        <v>0</v>
      </c>
      <c r="CR284" s="121">
        <v>0</v>
      </c>
      <c r="CS284" s="121">
        <v>0</v>
      </c>
      <c r="CT284" s="121">
        <v>0</v>
      </c>
      <c r="CU284" s="121">
        <v>0</v>
      </c>
      <c r="CV284" s="121">
        <v>0</v>
      </c>
      <c r="CW284" s="121">
        <v>0</v>
      </c>
      <c r="CX284" s="121">
        <v>0</v>
      </c>
      <c r="CY284" s="121">
        <v>0</v>
      </c>
      <c r="CZ284" s="121">
        <v>0</v>
      </c>
      <c r="DA284" s="121">
        <v>0</v>
      </c>
      <c r="DB284" s="121">
        <v>0</v>
      </c>
      <c r="DC284" s="121">
        <v>0</v>
      </c>
      <c r="DD284" s="121">
        <v>0</v>
      </c>
      <c r="DE284" s="121">
        <v>0</v>
      </c>
      <c r="DF284" s="121">
        <v>0</v>
      </c>
      <c r="DG284" s="121">
        <v>0</v>
      </c>
      <c r="DH284" s="121">
        <v>0</v>
      </c>
      <c r="DI284" s="121">
        <v>0</v>
      </c>
      <c r="DJ284" s="121">
        <v>0</v>
      </c>
      <c r="DK284" s="121">
        <v>0</v>
      </c>
      <c r="DL284" s="121">
        <v>0</v>
      </c>
      <c r="DM284" s="121">
        <v>0</v>
      </c>
      <c r="DN284" s="121">
        <v>0</v>
      </c>
      <c r="DO284" s="121">
        <v>0</v>
      </c>
      <c r="DP284" s="121">
        <v>0</v>
      </c>
      <c r="DQ284" s="121">
        <v>0</v>
      </c>
    </row>
    <row r="285" spans="31:121" ht="15" customHeight="1">
      <c r="AF285" s="121" t="s">
        <v>129</v>
      </c>
      <c r="AG285" s="121">
        <f t="shared" ca="1" si="22"/>
        <v>0</v>
      </c>
      <c r="AH285" s="121">
        <v>0</v>
      </c>
      <c r="AI285" s="121">
        <v>0</v>
      </c>
      <c r="AJ285" s="121">
        <v>0</v>
      </c>
      <c r="AK285" s="121">
        <v>0</v>
      </c>
      <c r="AL285" s="121">
        <v>0</v>
      </c>
      <c r="AM285" s="121">
        <v>0</v>
      </c>
      <c r="AN285" s="121">
        <v>0</v>
      </c>
      <c r="AO285" s="121">
        <v>0</v>
      </c>
      <c r="AP285" s="121">
        <v>0</v>
      </c>
      <c r="AQ285" s="121">
        <v>0</v>
      </c>
      <c r="AR285" s="121">
        <v>0</v>
      </c>
      <c r="AS285" s="121">
        <v>0</v>
      </c>
      <c r="AT285" s="121">
        <v>0</v>
      </c>
      <c r="AU285" s="121">
        <v>0</v>
      </c>
      <c r="AV285" s="121">
        <v>0</v>
      </c>
      <c r="AW285" s="121">
        <v>0</v>
      </c>
      <c r="AX285" s="121">
        <v>0</v>
      </c>
      <c r="AY285" s="121">
        <v>0</v>
      </c>
      <c r="AZ285" s="121">
        <v>0</v>
      </c>
      <c r="BA285" s="121">
        <v>0</v>
      </c>
      <c r="BB285" s="121">
        <v>0</v>
      </c>
      <c r="BC285" s="121">
        <v>0</v>
      </c>
      <c r="BD285" s="121">
        <v>0</v>
      </c>
      <c r="BE285" s="121">
        <v>0</v>
      </c>
      <c r="BF285" s="121">
        <v>0</v>
      </c>
      <c r="BG285" s="121">
        <v>0</v>
      </c>
      <c r="BH285" s="121">
        <v>0</v>
      </c>
      <c r="BI285" s="121">
        <v>0</v>
      </c>
      <c r="BJ285" s="121">
        <v>0</v>
      </c>
      <c r="BK285" s="121">
        <v>0</v>
      </c>
      <c r="BL285" s="121">
        <v>0</v>
      </c>
      <c r="BM285" s="121">
        <v>0</v>
      </c>
      <c r="BN285" s="121">
        <v>0</v>
      </c>
      <c r="BO285" s="121">
        <v>0</v>
      </c>
      <c r="BP285" s="121">
        <v>0</v>
      </c>
      <c r="BQ285" s="121">
        <v>0</v>
      </c>
      <c r="BR285" s="121">
        <v>0</v>
      </c>
      <c r="BS285" s="121">
        <v>0</v>
      </c>
      <c r="BT285" s="121">
        <v>0</v>
      </c>
      <c r="BU285" s="121">
        <v>0</v>
      </c>
      <c r="BV285" s="121">
        <v>0</v>
      </c>
      <c r="BW285" s="121">
        <v>0</v>
      </c>
      <c r="BX285" s="121">
        <v>0</v>
      </c>
      <c r="BY285" s="121">
        <v>0</v>
      </c>
      <c r="BZ285" s="121">
        <v>0</v>
      </c>
      <c r="CA285" s="121">
        <v>0</v>
      </c>
      <c r="CB285" s="121">
        <v>0</v>
      </c>
      <c r="CC285" s="121">
        <v>0</v>
      </c>
      <c r="CD285" s="121">
        <v>0</v>
      </c>
      <c r="CE285" s="121">
        <v>0</v>
      </c>
      <c r="CF285" s="121">
        <v>0</v>
      </c>
      <c r="CG285" s="121">
        <v>0</v>
      </c>
      <c r="CH285" s="121">
        <v>0</v>
      </c>
      <c r="CI285" s="121">
        <v>0</v>
      </c>
      <c r="CJ285" s="121">
        <v>0</v>
      </c>
      <c r="CK285" s="121">
        <v>0</v>
      </c>
      <c r="CL285" s="121">
        <v>0</v>
      </c>
      <c r="CM285" s="121">
        <v>0</v>
      </c>
      <c r="CN285" s="121">
        <v>0</v>
      </c>
      <c r="CO285" s="121">
        <v>0</v>
      </c>
      <c r="CP285" s="121">
        <v>0</v>
      </c>
      <c r="CQ285" s="121">
        <v>0</v>
      </c>
      <c r="CR285" s="121">
        <v>0</v>
      </c>
      <c r="CS285" s="121">
        <v>0</v>
      </c>
      <c r="CT285" s="121">
        <v>0</v>
      </c>
      <c r="CU285" s="121">
        <v>0</v>
      </c>
      <c r="CV285" s="121">
        <v>0</v>
      </c>
      <c r="CW285" s="121">
        <v>0</v>
      </c>
      <c r="CX285" s="121">
        <v>0</v>
      </c>
      <c r="CY285" s="121">
        <v>0</v>
      </c>
      <c r="CZ285" s="121">
        <v>0</v>
      </c>
      <c r="DA285" s="121">
        <v>0</v>
      </c>
      <c r="DB285" s="121">
        <v>0</v>
      </c>
      <c r="DC285" s="121">
        <v>0</v>
      </c>
      <c r="DD285" s="121">
        <v>0</v>
      </c>
      <c r="DE285" s="121">
        <v>0</v>
      </c>
      <c r="DF285" s="121">
        <v>0</v>
      </c>
      <c r="DG285" s="121">
        <v>0</v>
      </c>
      <c r="DH285" s="121">
        <v>0</v>
      </c>
      <c r="DI285" s="121">
        <v>0</v>
      </c>
      <c r="DJ285" s="121">
        <v>0</v>
      </c>
      <c r="DK285" s="121">
        <v>0</v>
      </c>
      <c r="DL285" s="121">
        <v>0</v>
      </c>
      <c r="DM285" s="121">
        <v>0</v>
      </c>
      <c r="DN285" s="121">
        <v>0</v>
      </c>
      <c r="DO285" s="121">
        <v>0</v>
      </c>
      <c r="DP285" s="121">
        <v>0</v>
      </c>
      <c r="DQ285" s="121">
        <v>0</v>
      </c>
    </row>
    <row r="286" spans="31:121" ht="15" customHeight="1">
      <c r="AF286" s="121" t="s">
        <v>130</v>
      </c>
      <c r="AG286" s="121">
        <f t="shared" ca="1" si="22"/>
        <v>0</v>
      </c>
      <c r="AH286" s="121">
        <v>0</v>
      </c>
      <c r="AI286" s="121">
        <v>0</v>
      </c>
      <c r="AJ286" s="121">
        <v>0</v>
      </c>
      <c r="AK286" s="121">
        <v>0</v>
      </c>
      <c r="AL286" s="121">
        <v>0</v>
      </c>
      <c r="AM286" s="121">
        <v>0</v>
      </c>
      <c r="AN286" s="121">
        <v>0</v>
      </c>
      <c r="AO286" s="121">
        <v>0</v>
      </c>
      <c r="AP286" s="121">
        <v>0</v>
      </c>
      <c r="AQ286" s="121">
        <v>0</v>
      </c>
      <c r="AR286" s="121">
        <v>0</v>
      </c>
      <c r="AS286" s="121">
        <v>0</v>
      </c>
      <c r="AT286" s="121">
        <v>0</v>
      </c>
      <c r="AU286" s="121">
        <v>0</v>
      </c>
      <c r="AV286" s="121">
        <v>0</v>
      </c>
      <c r="AW286" s="121">
        <v>0</v>
      </c>
      <c r="AX286" s="121">
        <v>0</v>
      </c>
      <c r="AY286" s="121">
        <v>0</v>
      </c>
      <c r="AZ286" s="121">
        <v>0</v>
      </c>
      <c r="BA286" s="121">
        <v>0</v>
      </c>
      <c r="BB286" s="121">
        <v>0</v>
      </c>
      <c r="BC286" s="121">
        <v>0</v>
      </c>
      <c r="BD286" s="121">
        <v>0</v>
      </c>
      <c r="BE286" s="121">
        <v>0</v>
      </c>
      <c r="BF286" s="121">
        <v>0</v>
      </c>
      <c r="BG286" s="121">
        <v>0</v>
      </c>
      <c r="BH286" s="121">
        <v>0</v>
      </c>
      <c r="BI286" s="121">
        <v>0</v>
      </c>
      <c r="BJ286" s="121">
        <v>0</v>
      </c>
      <c r="BK286" s="121">
        <v>0</v>
      </c>
      <c r="BL286" s="121">
        <v>0</v>
      </c>
      <c r="BM286" s="121">
        <v>0</v>
      </c>
      <c r="BN286" s="121">
        <v>0</v>
      </c>
      <c r="BO286" s="121">
        <v>0</v>
      </c>
      <c r="BP286" s="121">
        <v>0</v>
      </c>
      <c r="BQ286" s="121">
        <v>0</v>
      </c>
      <c r="BR286" s="121">
        <v>0</v>
      </c>
      <c r="BS286" s="121">
        <v>0</v>
      </c>
      <c r="BT286" s="121">
        <v>0</v>
      </c>
      <c r="BU286" s="121">
        <v>0</v>
      </c>
      <c r="BV286" s="121">
        <v>0</v>
      </c>
      <c r="BW286" s="121">
        <v>0</v>
      </c>
      <c r="BX286" s="121">
        <v>0</v>
      </c>
      <c r="BY286" s="121">
        <v>0</v>
      </c>
      <c r="BZ286" s="121">
        <v>0</v>
      </c>
      <c r="CA286" s="121">
        <v>0</v>
      </c>
      <c r="CB286" s="121">
        <v>0</v>
      </c>
      <c r="CC286" s="121">
        <v>0</v>
      </c>
      <c r="CD286" s="121">
        <v>0</v>
      </c>
      <c r="CE286" s="121">
        <v>0</v>
      </c>
      <c r="CF286" s="121">
        <v>0</v>
      </c>
      <c r="CG286" s="121">
        <v>0</v>
      </c>
      <c r="CH286" s="121">
        <v>0</v>
      </c>
      <c r="CI286" s="121">
        <v>0</v>
      </c>
      <c r="CJ286" s="121">
        <v>0</v>
      </c>
      <c r="CK286" s="121">
        <v>0</v>
      </c>
      <c r="CL286" s="121">
        <v>0</v>
      </c>
      <c r="CM286" s="121">
        <v>0</v>
      </c>
      <c r="CN286" s="121">
        <v>0</v>
      </c>
      <c r="CO286" s="121">
        <v>0</v>
      </c>
      <c r="CP286" s="121">
        <v>0</v>
      </c>
      <c r="CQ286" s="121">
        <v>0</v>
      </c>
      <c r="CR286" s="121">
        <v>0</v>
      </c>
      <c r="CS286" s="121">
        <v>0</v>
      </c>
      <c r="CT286" s="121">
        <v>0</v>
      </c>
      <c r="CU286" s="121">
        <v>0</v>
      </c>
      <c r="CV286" s="121">
        <v>0</v>
      </c>
      <c r="CW286" s="121">
        <v>0</v>
      </c>
      <c r="CX286" s="121">
        <v>0</v>
      </c>
      <c r="CY286" s="121">
        <v>0</v>
      </c>
      <c r="CZ286" s="121">
        <v>0</v>
      </c>
      <c r="DA286" s="121">
        <v>0</v>
      </c>
      <c r="DB286" s="121">
        <v>0</v>
      </c>
      <c r="DC286" s="121">
        <v>0</v>
      </c>
      <c r="DD286" s="121">
        <v>0</v>
      </c>
      <c r="DE286" s="121">
        <v>0</v>
      </c>
      <c r="DF286" s="121">
        <v>0</v>
      </c>
      <c r="DG286" s="121">
        <v>0</v>
      </c>
      <c r="DH286" s="121">
        <v>0</v>
      </c>
      <c r="DI286" s="121">
        <v>0</v>
      </c>
      <c r="DJ286" s="121">
        <v>0</v>
      </c>
      <c r="DK286" s="121">
        <v>0</v>
      </c>
      <c r="DL286" s="121">
        <v>0</v>
      </c>
      <c r="DM286" s="121">
        <v>0</v>
      </c>
      <c r="DN286" s="121">
        <v>0</v>
      </c>
      <c r="DO286" s="121">
        <v>0</v>
      </c>
      <c r="DP286" s="121">
        <v>0</v>
      </c>
      <c r="DQ286" s="121">
        <v>0</v>
      </c>
    </row>
    <row r="287" spans="31:121" ht="15" customHeight="1">
      <c r="AF287" s="121" t="s">
        <v>131</v>
      </c>
      <c r="AG287" s="121">
        <f t="shared" ca="1" si="22"/>
        <v>0</v>
      </c>
      <c r="AH287" s="121">
        <v>0</v>
      </c>
      <c r="AI287" s="121">
        <v>0</v>
      </c>
      <c r="AJ287" s="121">
        <v>0</v>
      </c>
      <c r="AK287" s="121">
        <v>0</v>
      </c>
      <c r="AL287" s="121">
        <v>0</v>
      </c>
      <c r="AM287" s="121">
        <v>0</v>
      </c>
      <c r="AN287" s="121">
        <v>0</v>
      </c>
      <c r="AO287" s="121">
        <v>0</v>
      </c>
      <c r="AP287" s="121">
        <v>0</v>
      </c>
      <c r="AQ287" s="121">
        <v>0</v>
      </c>
      <c r="AR287" s="121">
        <v>0</v>
      </c>
      <c r="AS287" s="121">
        <v>0</v>
      </c>
      <c r="AT287" s="121">
        <v>0</v>
      </c>
      <c r="AU287" s="121">
        <v>0</v>
      </c>
      <c r="AV287" s="121">
        <v>0</v>
      </c>
      <c r="AW287" s="121">
        <v>0</v>
      </c>
      <c r="AX287" s="121">
        <v>0</v>
      </c>
      <c r="AY287" s="121">
        <v>0</v>
      </c>
      <c r="AZ287" s="121">
        <v>0</v>
      </c>
      <c r="BA287" s="121">
        <v>0</v>
      </c>
      <c r="BB287" s="121">
        <v>0</v>
      </c>
      <c r="BC287" s="121">
        <v>0</v>
      </c>
      <c r="BD287" s="121">
        <v>0</v>
      </c>
      <c r="BE287" s="121">
        <v>0</v>
      </c>
      <c r="BF287" s="121">
        <v>0</v>
      </c>
      <c r="BG287" s="121">
        <v>0</v>
      </c>
      <c r="BH287" s="121">
        <v>0</v>
      </c>
      <c r="BI287" s="121">
        <v>0</v>
      </c>
      <c r="BJ287" s="121">
        <v>0</v>
      </c>
      <c r="BK287" s="121">
        <v>0</v>
      </c>
      <c r="BL287" s="121">
        <v>0</v>
      </c>
      <c r="BM287" s="121">
        <v>0</v>
      </c>
      <c r="BN287" s="121">
        <v>0</v>
      </c>
      <c r="BO287" s="121">
        <v>0</v>
      </c>
      <c r="BP287" s="121">
        <v>0</v>
      </c>
      <c r="BQ287" s="121">
        <v>0</v>
      </c>
      <c r="BR287" s="121">
        <v>0</v>
      </c>
      <c r="BS287" s="121">
        <v>0</v>
      </c>
      <c r="BT287" s="121">
        <v>0</v>
      </c>
      <c r="BU287" s="121">
        <v>0</v>
      </c>
      <c r="BV287" s="121">
        <v>0</v>
      </c>
      <c r="BW287" s="121">
        <v>0</v>
      </c>
      <c r="BX287" s="121">
        <v>0</v>
      </c>
      <c r="BY287" s="121">
        <v>0</v>
      </c>
      <c r="BZ287" s="121">
        <v>0</v>
      </c>
      <c r="CA287" s="121">
        <v>0</v>
      </c>
      <c r="CB287" s="121">
        <v>0</v>
      </c>
      <c r="CC287" s="121">
        <v>0</v>
      </c>
      <c r="CD287" s="121">
        <v>0</v>
      </c>
      <c r="CE287" s="121">
        <v>0</v>
      </c>
      <c r="CF287" s="121">
        <v>0</v>
      </c>
      <c r="CG287" s="121">
        <v>0</v>
      </c>
      <c r="CH287" s="121">
        <v>0</v>
      </c>
      <c r="CI287" s="121">
        <v>0</v>
      </c>
      <c r="CJ287" s="121">
        <v>0</v>
      </c>
      <c r="CK287" s="121">
        <v>0</v>
      </c>
      <c r="CL287" s="121">
        <v>0</v>
      </c>
      <c r="CM287" s="121">
        <v>0</v>
      </c>
      <c r="CN287" s="121">
        <v>0</v>
      </c>
      <c r="CO287" s="121">
        <v>0</v>
      </c>
      <c r="CP287" s="121">
        <v>0</v>
      </c>
      <c r="CQ287" s="121">
        <v>0</v>
      </c>
      <c r="CR287" s="121">
        <v>0</v>
      </c>
      <c r="CS287" s="121">
        <v>0</v>
      </c>
      <c r="CT287" s="121">
        <v>0</v>
      </c>
      <c r="CU287" s="121">
        <v>0</v>
      </c>
      <c r="CV287" s="121">
        <v>0</v>
      </c>
      <c r="CW287" s="121">
        <v>0</v>
      </c>
      <c r="CX287" s="121">
        <v>0</v>
      </c>
      <c r="CY287" s="121">
        <v>0</v>
      </c>
      <c r="CZ287" s="121">
        <v>0</v>
      </c>
      <c r="DA287" s="121">
        <v>0</v>
      </c>
      <c r="DB287" s="121">
        <v>0</v>
      </c>
      <c r="DC287" s="121">
        <v>0</v>
      </c>
      <c r="DD287" s="121">
        <v>0</v>
      </c>
      <c r="DE287" s="121">
        <v>0</v>
      </c>
      <c r="DF287" s="121">
        <v>0</v>
      </c>
      <c r="DG287" s="121">
        <v>0</v>
      </c>
      <c r="DH287" s="121">
        <v>0</v>
      </c>
      <c r="DI287" s="121">
        <v>0</v>
      </c>
      <c r="DJ287" s="121">
        <v>0</v>
      </c>
      <c r="DK287" s="121">
        <v>0</v>
      </c>
      <c r="DL287" s="121">
        <v>0</v>
      </c>
      <c r="DM287" s="121">
        <v>0</v>
      </c>
      <c r="DN287" s="121">
        <v>0</v>
      </c>
      <c r="DO287" s="121">
        <v>0</v>
      </c>
      <c r="DP287" s="121">
        <v>0</v>
      </c>
      <c r="DQ287" s="121">
        <v>0</v>
      </c>
    </row>
    <row r="288" spans="31:121" ht="15" customHeight="1">
      <c r="AF288" s="121" t="s">
        <v>132</v>
      </c>
      <c r="AG288" s="121">
        <f t="shared" ca="1" si="22"/>
        <v>0</v>
      </c>
      <c r="AH288" s="121">
        <v>0</v>
      </c>
      <c r="AI288" s="121">
        <v>0</v>
      </c>
      <c r="AJ288" s="121">
        <v>0</v>
      </c>
      <c r="AK288" s="121">
        <v>0</v>
      </c>
      <c r="AL288" s="121">
        <v>0</v>
      </c>
      <c r="AM288" s="121">
        <v>0</v>
      </c>
      <c r="AN288" s="121">
        <v>0</v>
      </c>
      <c r="AO288" s="121">
        <v>0</v>
      </c>
      <c r="AP288" s="121">
        <v>0</v>
      </c>
      <c r="AQ288" s="121">
        <v>0</v>
      </c>
      <c r="AR288" s="121">
        <v>0</v>
      </c>
      <c r="AS288" s="121">
        <v>0</v>
      </c>
      <c r="AT288" s="121">
        <v>0</v>
      </c>
      <c r="AU288" s="121">
        <v>0</v>
      </c>
      <c r="AV288" s="121">
        <v>0</v>
      </c>
      <c r="AW288" s="121">
        <v>0</v>
      </c>
      <c r="AX288" s="121">
        <v>0</v>
      </c>
      <c r="AY288" s="121">
        <v>0</v>
      </c>
      <c r="AZ288" s="121">
        <v>0</v>
      </c>
      <c r="BA288" s="121">
        <v>0</v>
      </c>
      <c r="BB288" s="121">
        <v>0</v>
      </c>
      <c r="BC288" s="121">
        <v>0</v>
      </c>
      <c r="BD288" s="121">
        <v>0</v>
      </c>
      <c r="BE288" s="121">
        <v>0</v>
      </c>
      <c r="BF288" s="121">
        <v>0</v>
      </c>
      <c r="BG288" s="121">
        <v>0</v>
      </c>
      <c r="BH288" s="121">
        <v>0</v>
      </c>
      <c r="BI288" s="121">
        <v>0</v>
      </c>
      <c r="BJ288" s="121">
        <v>0</v>
      </c>
      <c r="BK288" s="121">
        <v>0</v>
      </c>
      <c r="BL288" s="121">
        <v>0</v>
      </c>
      <c r="BM288" s="121">
        <v>0</v>
      </c>
      <c r="BN288" s="121">
        <v>0</v>
      </c>
      <c r="BO288" s="121">
        <v>0</v>
      </c>
      <c r="BP288" s="121">
        <v>0</v>
      </c>
      <c r="BQ288" s="121">
        <v>0</v>
      </c>
      <c r="BR288" s="121">
        <v>0</v>
      </c>
      <c r="BS288" s="121">
        <v>0</v>
      </c>
      <c r="BT288" s="121">
        <v>0</v>
      </c>
      <c r="BU288" s="121">
        <v>0</v>
      </c>
      <c r="BV288" s="121">
        <v>0</v>
      </c>
      <c r="BW288" s="121">
        <v>0</v>
      </c>
      <c r="BX288" s="121">
        <v>0</v>
      </c>
      <c r="BY288" s="121">
        <v>0</v>
      </c>
      <c r="BZ288" s="121">
        <v>0</v>
      </c>
      <c r="CA288" s="121">
        <v>0</v>
      </c>
      <c r="CB288" s="121">
        <v>0</v>
      </c>
      <c r="CC288" s="121">
        <v>0</v>
      </c>
      <c r="CD288" s="121">
        <v>0</v>
      </c>
      <c r="CE288" s="121">
        <v>0</v>
      </c>
      <c r="CF288" s="121">
        <v>0</v>
      </c>
      <c r="CG288" s="121">
        <v>0</v>
      </c>
      <c r="CH288" s="121">
        <v>0</v>
      </c>
      <c r="CI288" s="121">
        <v>0</v>
      </c>
      <c r="CJ288" s="121">
        <v>0</v>
      </c>
      <c r="CK288" s="121">
        <v>0</v>
      </c>
      <c r="CL288" s="121">
        <v>0</v>
      </c>
      <c r="CM288" s="121">
        <v>0</v>
      </c>
      <c r="CN288" s="121">
        <v>0</v>
      </c>
      <c r="CO288" s="121">
        <v>0</v>
      </c>
      <c r="CP288" s="121">
        <v>0</v>
      </c>
      <c r="CQ288" s="121">
        <v>0</v>
      </c>
      <c r="CR288" s="121">
        <v>0</v>
      </c>
      <c r="CS288" s="121">
        <v>0</v>
      </c>
      <c r="CT288" s="121">
        <v>0</v>
      </c>
      <c r="CU288" s="121">
        <v>0</v>
      </c>
      <c r="CV288" s="121">
        <v>0</v>
      </c>
      <c r="CW288" s="121">
        <v>0</v>
      </c>
      <c r="CX288" s="121">
        <v>0</v>
      </c>
      <c r="CY288" s="121">
        <v>0</v>
      </c>
      <c r="CZ288" s="121">
        <v>0</v>
      </c>
      <c r="DA288" s="121">
        <v>0</v>
      </c>
      <c r="DB288" s="121">
        <v>0</v>
      </c>
      <c r="DC288" s="121">
        <v>0</v>
      </c>
      <c r="DD288" s="121">
        <v>0</v>
      </c>
      <c r="DE288" s="121">
        <v>0</v>
      </c>
      <c r="DF288" s="121">
        <v>0</v>
      </c>
      <c r="DG288" s="121">
        <v>0</v>
      </c>
      <c r="DH288" s="121">
        <v>0</v>
      </c>
      <c r="DI288" s="121">
        <v>0</v>
      </c>
      <c r="DJ288" s="121">
        <v>0</v>
      </c>
      <c r="DK288" s="121">
        <v>0</v>
      </c>
      <c r="DL288" s="121">
        <v>0</v>
      </c>
      <c r="DM288" s="121">
        <v>0</v>
      </c>
      <c r="DN288" s="121">
        <v>0</v>
      </c>
      <c r="DO288" s="121">
        <v>0</v>
      </c>
      <c r="DP288" s="121">
        <v>0</v>
      </c>
      <c r="DQ288" s="121">
        <v>0</v>
      </c>
    </row>
    <row r="289" spans="32:121" ht="15" customHeight="1">
      <c r="AF289" s="121" t="s">
        <v>133</v>
      </c>
      <c r="AG289" s="121">
        <f t="shared" ca="1" si="22"/>
        <v>0</v>
      </c>
      <c r="AH289" s="121">
        <v>0</v>
      </c>
      <c r="AI289" s="121">
        <v>0</v>
      </c>
      <c r="AJ289" s="121">
        <v>0</v>
      </c>
      <c r="AK289" s="121">
        <v>0</v>
      </c>
      <c r="AL289" s="121">
        <v>0</v>
      </c>
      <c r="AM289" s="121">
        <v>0</v>
      </c>
      <c r="AN289" s="121">
        <v>0</v>
      </c>
      <c r="AO289" s="121">
        <v>0</v>
      </c>
      <c r="AP289" s="121">
        <v>0</v>
      </c>
      <c r="AQ289" s="121">
        <v>0</v>
      </c>
      <c r="AR289" s="121">
        <v>0</v>
      </c>
      <c r="AS289" s="121">
        <v>0</v>
      </c>
      <c r="AT289" s="121">
        <v>0</v>
      </c>
      <c r="AU289" s="121">
        <v>0</v>
      </c>
      <c r="AV289" s="121">
        <v>0</v>
      </c>
      <c r="AW289" s="121">
        <v>0</v>
      </c>
      <c r="AX289" s="121">
        <v>0</v>
      </c>
      <c r="AY289" s="121">
        <v>0</v>
      </c>
      <c r="AZ289" s="121">
        <v>0</v>
      </c>
      <c r="BA289" s="121">
        <v>0</v>
      </c>
      <c r="BB289" s="121">
        <v>0</v>
      </c>
      <c r="BC289" s="121">
        <v>0</v>
      </c>
      <c r="BD289" s="121">
        <v>0</v>
      </c>
      <c r="BE289" s="121">
        <v>0</v>
      </c>
      <c r="BF289" s="121">
        <v>0</v>
      </c>
      <c r="BG289" s="121">
        <v>0</v>
      </c>
      <c r="BH289" s="121">
        <v>0</v>
      </c>
      <c r="BI289" s="121">
        <v>0</v>
      </c>
      <c r="BJ289" s="121">
        <v>0</v>
      </c>
      <c r="BK289" s="121">
        <v>0</v>
      </c>
      <c r="BL289" s="121">
        <v>0</v>
      </c>
      <c r="BM289" s="121">
        <v>0</v>
      </c>
      <c r="BN289" s="121">
        <v>0</v>
      </c>
      <c r="BO289" s="121">
        <v>0</v>
      </c>
      <c r="BP289" s="121">
        <v>0</v>
      </c>
      <c r="BQ289" s="121">
        <v>0</v>
      </c>
      <c r="BR289" s="121">
        <v>0</v>
      </c>
      <c r="BS289" s="121">
        <v>0</v>
      </c>
      <c r="BT289" s="121">
        <v>0</v>
      </c>
      <c r="BU289" s="121">
        <v>0</v>
      </c>
      <c r="BV289" s="121">
        <v>0</v>
      </c>
      <c r="BW289" s="121">
        <v>0</v>
      </c>
      <c r="BX289" s="121">
        <v>0</v>
      </c>
      <c r="BY289" s="121">
        <v>0</v>
      </c>
      <c r="BZ289" s="121">
        <v>0</v>
      </c>
      <c r="CA289" s="121">
        <v>0</v>
      </c>
      <c r="CB289" s="121">
        <v>0</v>
      </c>
      <c r="CC289" s="121">
        <v>0</v>
      </c>
      <c r="CD289" s="121">
        <v>0</v>
      </c>
      <c r="CE289" s="121">
        <v>0</v>
      </c>
      <c r="CF289" s="121">
        <v>0</v>
      </c>
      <c r="CG289" s="121">
        <v>0</v>
      </c>
      <c r="CH289" s="121">
        <v>0</v>
      </c>
      <c r="CI289" s="121">
        <v>0</v>
      </c>
      <c r="CJ289" s="121">
        <v>0</v>
      </c>
      <c r="CK289" s="121">
        <v>0</v>
      </c>
      <c r="CL289" s="121">
        <v>0</v>
      </c>
      <c r="CM289" s="121">
        <v>0</v>
      </c>
      <c r="CN289" s="121">
        <v>0</v>
      </c>
      <c r="CO289" s="121">
        <v>0</v>
      </c>
      <c r="CP289" s="121">
        <v>0</v>
      </c>
      <c r="CQ289" s="121">
        <v>0</v>
      </c>
      <c r="CR289" s="121">
        <v>0</v>
      </c>
      <c r="CS289" s="121">
        <v>0</v>
      </c>
      <c r="CT289" s="121">
        <v>0</v>
      </c>
      <c r="CU289" s="121">
        <v>0</v>
      </c>
      <c r="CV289" s="121">
        <v>0</v>
      </c>
      <c r="CW289" s="121">
        <v>0</v>
      </c>
      <c r="CX289" s="121">
        <v>0</v>
      </c>
      <c r="CY289" s="121">
        <v>0</v>
      </c>
      <c r="CZ289" s="121">
        <v>0</v>
      </c>
      <c r="DA289" s="121">
        <v>0</v>
      </c>
      <c r="DB289" s="121">
        <v>0</v>
      </c>
      <c r="DC289" s="121">
        <v>0</v>
      </c>
      <c r="DD289" s="121">
        <v>0</v>
      </c>
      <c r="DE289" s="121">
        <v>0</v>
      </c>
      <c r="DF289" s="121">
        <v>0</v>
      </c>
      <c r="DG289" s="121">
        <v>0</v>
      </c>
      <c r="DH289" s="121">
        <v>0</v>
      </c>
      <c r="DI289" s="121">
        <v>0</v>
      </c>
      <c r="DJ289" s="121">
        <v>0</v>
      </c>
      <c r="DK289" s="121">
        <v>0</v>
      </c>
      <c r="DL289" s="121">
        <v>0</v>
      </c>
      <c r="DM289" s="121">
        <v>0</v>
      </c>
      <c r="DN289" s="121">
        <v>0</v>
      </c>
      <c r="DO289" s="121">
        <v>0</v>
      </c>
      <c r="DP289" s="121">
        <v>0</v>
      </c>
      <c r="DQ289" s="121">
        <v>0</v>
      </c>
    </row>
    <row r="290" spans="32:121" ht="15" customHeight="1">
      <c r="AF290" s="121" t="s">
        <v>134</v>
      </c>
      <c r="AG290" s="121">
        <f t="shared" ca="1" si="22"/>
        <v>0</v>
      </c>
      <c r="AH290" s="121">
        <v>0</v>
      </c>
      <c r="AI290" s="121">
        <v>0</v>
      </c>
      <c r="AJ290" s="121">
        <v>0</v>
      </c>
      <c r="AK290" s="121">
        <v>0</v>
      </c>
      <c r="AL290" s="121">
        <v>0</v>
      </c>
      <c r="AM290" s="121">
        <v>0</v>
      </c>
      <c r="AN290" s="121">
        <v>0</v>
      </c>
      <c r="AO290" s="121">
        <v>0</v>
      </c>
      <c r="AP290" s="121">
        <v>0</v>
      </c>
      <c r="AQ290" s="121">
        <v>0</v>
      </c>
      <c r="AR290" s="121">
        <v>0</v>
      </c>
      <c r="AS290" s="121">
        <v>0</v>
      </c>
      <c r="AT290" s="121">
        <v>0</v>
      </c>
      <c r="AU290" s="121">
        <v>0</v>
      </c>
      <c r="AV290" s="121">
        <v>0</v>
      </c>
      <c r="AW290" s="121">
        <v>0</v>
      </c>
      <c r="AX290" s="121">
        <v>0</v>
      </c>
      <c r="AY290" s="121">
        <v>0</v>
      </c>
      <c r="AZ290" s="121">
        <v>0</v>
      </c>
      <c r="BA290" s="121">
        <v>0</v>
      </c>
      <c r="BB290" s="121">
        <v>0</v>
      </c>
      <c r="BC290" s="121">
        <v>0</v>
      </c>
      <c r="BD290" s="121">
        <v>0</v>
      </c>
      <c r="BE290" s="121">
        <v>0</v>
      </c>
      <c r="BF290" s="121">
        <v>0</v>
      </c>
      <c r="BG290" s="121">
        <v>0</v>
      </c>
      <c r="BH290" s="121">
        <v>0</v>
      </c>
      <c r="BI290" s="121">
        <v>0</v>
      </c>
      <c r="BJ290" s="121">
        <v>0</v>
      </c>
      <c r="BK290" s="121">
        <v>0</v>
      </c>
      <c r="BL290" s="121">
        <v>0</v>
      </c>
      <c r="BM290" s="121">
        <v>0</v>
      </c>
      <c r="BN290" s="121">
        <v>0</v>
      </c>
      <c r="BO290" s="121">
        <v>0</v>
      </c>
      <c r="BP290" s="121">
        <v>0</v>
      </c>
      <c r="BQ290" s="121">
        <v>0</v>
      </c>
      <c r="BR290" s="121">
        <v>0</v>
      </c>
      <c r="BS290" s="121">
        <v>0</v>
      </c>
      <c r="BT290" s="121">
        <v>0</v>
      </c>
      <c r="BU290" s="121">
        <v>0</v>
      </c>
      <c r="BV290" s="121">
        <v>0</v>
      </c>
      <c r="BW290" s="121">
        <v>0</v>
      </c>
      <c r="BX290" s="121">
        <v>0</v>
      </c>
      <c r="BY290" s="121">
        <v>0</v>
      </c>
      <c r="BZ290" s="121">
        <v>0</v>
      </c>
      <c r="CA290" s="121">
        <v>0</v>
      </c>
      <c r="CB290" s="121">
        <v>0</v>
      </c>
      <c r="CC290" s="121">
        <v>0</v>
      </c>
      <c r="CD290" s="121">
        <v>0</v>
      </c>
      <c r="CE290" s="121">
        <v>0</v>
      </c>
      <c r="CF290" s="121">
        <v>0</v>
      </c>
      <c r="CG290" s="121">
        <v>0</v>
      </c>
      <c r="CH290" s="121">
        <v>0</v>
      </c>
      <c r="CI290" s="121">
        <v>0</v>
      </c>
      <c r="CJ290" s="121">
        <v>0</v>
      </c>
      <c r="CK290" s="121">
        <v>0</v>
      </c>
      <c r="CL290" s="121">
        <v>0</v>
      </c>
      <c r="CM290" s="121">
        <v>0</v>
      </c>
      <c r="CN290" s="121">
        <v>0</v>
      </c>
      <c r="CO290" s="121">
        <v>0</v>
      </c>
      <c r="CP290" s="121">
        <v>0</v>
      </c>
      <c r="CQ290" s="121">
        <v>0</v>
      </c>
      <c r="CR290" s="121">
        <v>0</v>
      </c>
      <c r="CS290" s="121">
        <v>0</v>
      </c>
      <c r="CT290" s="121">
        <v>0</v>
      </c>
      <c r="CU290" s="121">
        <v>0</v>
      </c>
      <c r="CV290" s="121">
        <v>0</v>
      </c>
      <c r="CW290" s="121">
        <v>0</v>
      </c>
      <c r="CX290" s="121">
        <v>0</v>
      </c>
      <c r="CY290" s="121">
        <v>0</v>
      </c>
      <c r="CZ290" s="121">
        <v>0</v>
      </c>
      <c r="DA290" s="121">
        <v>0</v>
      </c>
      <c r="DB290" s="121">
        <v>0</v>
      </c>
      <c r="DC290" s="121">
        <v>0</v>
      </c>
      <c r="DD290" s="121">
        <v>0</v>
      </c>
      <c r="DE290" s="121">
        <v>0</v>
      </c>
      <c r="DF290" s="121">
        <v>0</v>
      </c>
      <c r="DG290" s="121">
        <v>0</v>
      </c>
      <c r="DH290" s="121">
        <v>0</v>
      </c>
      <c r="DI290" s="121">
        <v>0</v>
      </c>
      <c r="DJ290" s="121">
        <v>0</v>
      </c>
      <c r="DK290" s="121">
        <v>0</v>
      </c>
      <c r="DL290" s="121">
        <v>0</v>
      </c>
      <c r="DM290" s="121">
        <v>0</v>
      </c>
      <c r="DN290" s="121">
        <v>0</v>
      </c>
      <c r="DO290" s="121">
        <v>0</v>
      </c>
      <c r="DP290" s="121">
        <v>0</v>
      </c>
      <c r="DQ290" s="121">
        <v>0</v>
      </c>
    </row>
    <row r="291" spans="32:121" ht="15" customHeight="1">
      <c r="AF291" s="121" t="s">
        <v>135</v>
      </c>
      <c r="AG291" s="121">
        <f t="shared" ca="1" si="22"/>
        <v>0</v>
      </c>
      <c r="AH291" s="121">
        <v>0</v>
      </c>
      <c r="AI291" s="121">
        <v>0</v>
      </c>
      <c r="AJ291" s="121">
        <v>0</v>
      </c>
      <c r="AK291" s="121">
        <v>0</v>
      </c>
      <c r="AL291" s="121">
        <v>0</v>
      </c>
      <c r="AM291" s="121">
        <v>0</v>
      </c>
      <c r="AN291" s="121">
        <v>0</v>
      </c>
      <c r="AO291" s="121">
        <v>0</v>
      </c>
      <c r="AP291" s="121">
        <v>0</v>
      </c>
      <c r="AQ291" s="121">
        <v>0</v>
      </c>
      <c r="AR291" s="121">
        <v>0</v>
      </c>
      <c r="AS291" s="121">
        <v>0</v>
      </c>
      <c r="AT291" s="121">
        <v>0</v>
      </c>
      <c r="AU291" s="121">
        <v>0</v>
      </c>
      <c r="AV291" s="121">
        <v>0</v>
      </c>
      <c r="AW291" s="121">
        <v>0</v>
      </c>
      <c r="AX291" s="121">
        <v>0</v>
      </c>
      <c r="AY291" s="121">
        <v>0</v>
      </c>
      <c r="AZ291" s="121">
        <v>0</v>
      </c>
      <c r="BA291" s="121">
        <v>0</v>
      </c>
      <c r="BB291" s="121">
        <v>0</v>
      </c>
      <c r="BC291" s="121">
        <v>0</v>
      </c>
      <c r="BD291" s="121">
        <v>0</v>
      </c>
      <c r="BE291" s="121">
        <v>0</v>
      </c>
      <c r="BF291" s="121">
        <v>0</v>
      </c>
      <c r="BG291" s="121">
        <v>0</v>
      </c>
      <c r="BH291" s="121">
        <v>0</v>
      </c>
      <c r="BI291" s="121">
        <v>0</v>
      </c>
      <c r="BJ291" s="121">
        <v>0</v>
      </c>
      <c r="BK291" s="121">
        <v>0</v>
      </c>
      <c r="BL291" s="121">
        <v>0</v>
      </c>
      <c r="BM291" s="121">
        <v>0</v>
      </c>
      <c r="BN291" s="121">
        <v>0</v>
      </c>
      <c r="BO291" s="121">
        <v>0</v>
      </c>
      <c r="BP291" s="121">
        <v>0</v>
      </c>
      <c r="BQ291" s="121">
        <v>0</v>
      </c>
      <c r="BR291" s="121">
        <v>0</v>
      </c>
      <c r="BS291" s="121">
        <v>0</v>
      </c>
      <c r="BT291" s="121">
        <v>0</v>
      </c>
      <c r="BU291" s="121">
        <v>0</v>
      </c>
      <c r="BV291" s="121">
        <v>0</v>
      </c>
      <c r="BW291" s="121">
        <v>0</v>
      </c>
      <c r="BX291" s="121">
        <v>0</v>
      </c>
      <c r="BY291" s="121">
        <v>0</v>
      </c>
      <c r="BZ291" s="121">
        <v>0</v>
      </c>
      <c r="CA291" s="121">
        <v>0</v>
      </c>
      <c r="CB291" s="121">
        <v>0</v>
      </c>
      <c r="CC291" s="121">
        <v>0</v>
      </c>
      <c r="CD291" s="121">
        <v>0</v>
      </c>
      <c r="CE291" s="121">
        <v>0</v>
      </c>
      <c r="CF291" s="121">
        <v>0</v>
      </c>
      <c r="CG291" s="121">
        <v>0</v>
      </c>
      <c r="CH291" s="121">
        <v>0</v>
      </c>
      <c r="CI291" s="121">
        <v>0</v>
      </c>
      <c r="CJ291" s="121">
        <v>0</v>
      </c>
      <c r="CK291" s="121">
        <v>0</v>
      </c>
      <c r="CL291" s="121">
        <v>0</v>
      </c>
      <c r="CM291" s="121">
        <v>0</v>
      </c>
      <c r="CN291" s="121">
        <v>0</v>
      </c>
      <c r="CO291" s="121">
        <v>0</v>
      </c>
      <c r="CP291" s="121">
        <v>0</v>
      </c>
      <c r="CQ291" s="121">
        <v>0</v>
      </c>
      <c r="CR291" s="121">
        <v>0</v>
      </c>
      <c r="CS291" s="121">
        <v>0</v>
      </c>
      <c r="CT291" s="121">
        <v>0</v>
      </c>
      <c r="CU291" s="121">
        <v>0</v>
      </c>
      <c r="CV291" s="121">
        <v>0</v>
      </c>
      <c r="CW291" s="121">
        <v>0</v>
      </c>
      <c r="CX291" s="121">
        <v>0</v>
      </c>
      <c r="CY291" s="121">
        <v>0</v>
      </c>
      <c r="CZ291" s="121">
        <v>0</v>
      </c>
      <c r="DA291" s="121">
        <v>0</v>
      </c>
      <c r="DB291" s="121">
        <v>0</v>
      </c>
      <c r="DC291" s="121">
        <v>0</v>
      </c>
      <c r="DD291" s="121">
        <v>0</v>
      </c>
      <c r="DE291" s="121">
        <v>0</v>
      </c>
      <c r="DF291" s="121">
        <v>0</v>
      </c>
      <c r="DG291" s="121">
        <v>0</v>
      </c>
      <c r="DH291" s="121">
        <v>0</v>
      </c>
      <c r="DI291" s="121">
        <v>0</v>
      </c>
      <c r="DJ291" s="121">
        <v>0</v>
      </c>
      <c r="DK291" s="121">
        <v>0</v>
      </c>
      <c r="DL291" s="121">
        <v>0</v>
      </c>
      <c r="DM291" s="121">
        <v>0</v>
      </c>
      <c r="DN291" s="121">
        <v>0</v>
      </c>
      <c r="DO291" s="121">
        <v>0</v>
      </c>
      <c r="DP291" s="121">
        <v>0</v>
      </c>
      <c r="DQ291" s="121">
        <v>0</v>
      </c>
    </row>
    <row r="292" spans="32:121" ht="15" customHeight="1">
      <c r="AF292" s="121" t="s">
        <v>136</v>
      </c>
      <c r="AG292" s="121">
        <f t="shared" ca="1" si="22"/>
        <v>0</v>
      </c>
      <c r="AH292" s="121">
        <v>0</v>
      </c>
      <c r="AI292" s="121">
        <v>0</v>
      </c>
      <c r="AJ292" s="121">
        <v>0</v>
      </c>
      <c r="AK292" s="121">
        <v>0</v>
      </c>
      <c r="AL292" s="121">
        <v>0</v>
      </c>
      <c r="AM292" s="121">
        <v>0</v>
      </c>
      <c r="AN292" s="121">
        <v>0</v>
      </c>
      <c r="AO292" s="121">
        <v>0</v>
      </c>
      <c r="AP292" s="121">
        <v>0</v>
      </c>
      <c r="AQ292" s="121">
        <v>0</v>
      </c>
      <c r="AR292" s="121">
        <v>0</v>
      </c>
      <c r="AS292" s="121">
        <v>0</v>
      </c>
      <c r="AT292" s="121">
        <v>0</v>
      </c>
      <c r="AU292" s="121">
        <v>0</v>
      </c>
      <c r="AV292" s="121">
        <v>0</v>
      </c>
      <c r="AW292" s="121">
        <v>0</v>
      </c>
      <c r="AX292" s="121">
        <v>0</v>
      </c>
      <c r="AY292" s="121">
        <v>0</v>
      </c>
      <c r="AZ292" s="121">
        <v>0</v>
      </c>
      <c r="BA292" s="121">
        <v>0</v>
      </c>
      <c r="BB292" s="121">
        <v>0</v>
      </c>
      <c r="BC292" s="121">
        <v>0</v>
      </c>
      <c r="BD292" s="121">
        <v>0</v>
      </c>
      <c r="BE292" s="121">
        <v>0</v>
      </c>
      <c r="BF292" s="121">
        <v>0</v>
      </c>
      <c r="BG292" s="121">
        <v>0</v>
      </c>
      <c r="BH292" s="121">
        <v>0</v>
      </c>
      <c r="BI292" s="121">
        <v>0</v>
      </c>
      <c r="BJ292" s="121">
        <v>0</v>
      </c>
      <c r="BK292" s="121">
        <v>0</v>
      </c>
      <c r="BL292" s="121">
        <v>0</v>
      </c>
      <c r="BM292" s="121">
        <v>0</v>
      </c>
      <c r="BN292" s="121">
        <v>0</v>
      </c>
      <c r="BO292" s="121">
        <v>0</v>
      </c>
      <c r="BP292" s="121">
        <v>0</v>
      </c>
      <c r="BQ292" s="121">
        <v>0</v>
      </c>
      <c r="BR292" s="121">
        <v>0</v>
      </c>
      <c r="BS292" s="121">
        <v>0</v>
      </c>
      <c r="BT292" s="121">
        <v>0</v>
      </c>
      <c r="BU292" s="121">
        <v>0</v>
      </c>
      <c r="BV292" s="121">
        <v>0</v>
      </c>
      <c r="BW292" s="121">
        <v>0</v>
      </c>
      <c r="BX292" s="121">
        <v>0</v>
      </c>
      <c r="BY292" s="121">
        <v>0</v>
      </c>
      <c r="BZ292" s="121">
        <v>0</v>
      </c>
      <c r="CA292" s="121">
        <v>0</v>
      </c>
      <c r="CB292" s="121">
        <v>0</v>
      </c>
      <c r="CC292" s="121">
        <v>0</v>
      </c>
      <c r="CD292" s="121">
        <v>0</v>
      </c>
      <c r="CE292" s="121">
        <v>0</v>
      </c>
      <c r="CF292" s="121">
        <v>0</v>
      </c>
      <c r="CG292" s="121">
        <v>0</v>
      </c>
      <c r="CH292" s="121">
        <v>0</v>
      </c>
      <c r="CI292" s="121">
        <v>0</v>
      </c>
      <c r="CJ292" s="121">
        <v>0</v>
      </c>
      <c r="CK292" s="121">
        <v>0</v>
      </c>
      <c r="CL292" s="121">
        <v>0</v>
      </c>
      <c r="CM292" s="121">
        <v>0</v>
      </c>
      <c r="CN292" s="121">
        <v>0</v>
      </c>
      <c r="CO292" s="121">
        <v>0</v>
      </c>
      <c r="CP292" s="121">
        <v>0</v>
      </c>
      <c r="CQ292" s="121">
        <v>0</v>
      </c>
      <c r="CR292" s="121">
        <v>0</v>
      </c>
      <c r="CS292" s="121">
        <v>0</v>
      </c>
      <c r="CT292" s="121">
        <v>0</v>
      </c>
      <c r="CU292" s="121">
        <v>0</v>
      </c>
      <c r="CV292" s="121">
        <v>0</v>
      </c>
      <c r="CW292" s="121">
        <v>0</v>
      </c>
      <c r="CX292" s="121">
        <v>0</v>
      </c>
      <c r="CY292" s="121">
        <v>0</v>
      </c>
      <c r="CZ292" s="121">
        <v>0</v>
      </c>
      <c r="DA292" s="121">
        <v>0</v>
      </c>
      <c r="DB292" s="121">
        <v>0</v>
      </c>
      <c r="DC292" s="121">
        <v>0</v>
      </c>
      <c r="DD292" s="121">
        <v>0</v>
      </c>
      <c r="DE292" s="121">
        <v>0</v>
      </c>
      <c r="DF292" s="121">
        <v>0</v>
      </c>
      <c r="DG292" s="121">
        <v>0</v>
      </c>
      <c r="DH292" s="121">
        <v>0</v>
      </c>
      <c r="DI292" s="121">
        <v>0</v>
      </c>
      <c r="DJ292" s="121">
        <v>0</v>
      </c>
      <c r="DK292" s="121">
        <v>0</v>
      </c>
      <c r="DL292" s="121">
        <v>0</v>
      </c>
      <c r="DM292" s="121">
        <v>0</v>
      </c>
      <c r="DN292" s="121">
        <v>0</v>
      </c>
      <c r="DO292" s="121">
        <v>0</v>
      </c>
      <c r="DP292" s="121">
        <v>0</v>
      </c>
      <c r="DQ292" s="121">
        <v>0</v>
      </c>
    </row>
    <row r="293" spans="32:121" ht="15" customHeight="1">
      <c r="AF293" s="121" t="s">
        <v>137</v>
      </c>
      <c r="AG293" s="121">
        <f t="shared" ca="1" si="22"/>
        <v>0</v>
      </c>
      <c r="AH293" s="121">
        <v>0</v>
      </c>
      <c r="AI293" s="121">
        <v>0</v>
      </c>
      <c r="AJ293" s="121">
        <v>0</v>
      </c>
      <c r="AK293" s="121">
        <v>0</v>
      </c>
      <c r="AL293" s="121">
        <v>0</v>
      </c>
      <c r="AM293" s="121">
        <v>0</v>
      </c>
      <c r="AN293" s="121">
        <v>0</v>
      </c>
      <c r="AO293" s="121">
        <v>0</v>
      </c>
      <c r="AP293" s="121">
        <v>0</v>
      </c>
      <c r="AQ293" s="121">
        <v>0</v>
      </c>
      <c r="AR293" s="121">
        <v>0</v>
      </c>
      <c r="AS293" s="121">
        <v>0</v>
      </c>
      <c r="AT293" s="121">
        <v>0</v>
      </c>
      <c r="AU293" s="121">
        <v>0</v>
      </c>
      <c r="AV293" s="121">
        <v>0</v>
      </c>
      <c r="AW293" s="121">
        <v>0</v>
      </c>
      <c r="AX293" s="121">
        <v>0</v>
      </c>
      <c r="AY293" s="121">
        <v>0</v>
      </c>
      <c r="AZ293" s="121">
        <v>0</v>
      </c>
      <c r="BA293" s="121">
        <v>0</v>
      </c>
      <c r="BB293" s="121">
        <v>0</v>
      </c>
      <c r="BC293" s="121">
        <v>0</v>
      </c>
      <c r="BD293" s="121">
        <v>0</v>
      </c>
      <c r="BE293" s="121">
        <v>0</v>
      </c>
      <c r="BF293" s="121">
        <v>0</v>
      </c>
      <c r="BG293" s="121">
        <v>0</v>
      </c>
      <c r="BH293" s="121">
        <v>0</v>
      </c>
      <c r="BI293" s="121">
        <v>0</v>
      </c>
      <c r="BJ293" s="121">
        <v>0</v>
      </c>
      <c r="BK293" s="121">
        <v>0</v>
      </c>
      <c r="BL293" s="121">
        <v>0</v>
      </c>
      <c r="BM293" s="121">
        <v>0</v>
      </c>
      <c r="BN293" s="121">
        <v>0</v>
      </c>
      <c r="BO293" s="121">
        <v>0</v>
      </c>
      <c r="BP293" s="121">
        <v>0</v>
      </c>
      <c r="BQ293" s="121">
        <v>0</v>
      </c>
      <c r="BR293" s="121">
        <v>0</v>
      </c>
      <c r="BS293" s="121">
        <v>0</v>
      </c>
      <c r="BT293" s="121">
        <v>0</v>
      </c>
      <c r="BU293" s="121">
        <v>0</v>
      </c>
      <c r="BV293" s="121">
        <v>0</v>
      </c>
      <c r="BW293" s="121">
        <v>0</v>
      </c>
      <c r="BX293" s="121">
        <v>0</v>
      </c>
      <c r="BY293" s="121">
        <v>0</v>
      </c>
      <c r="BZ293" s="121">
        <v>0</v>
      </c>
      <c r="CA293" s="121">
        <v>0</v>
      </c>
      <c r="CB293" s="121">
        <v>0</v>
      </c>
      <c r="CC293" s="121">
        <v>0</v>
      </c>
      <c r="CD293" s="121">
        <v>0</v>
      </c>
      <c r="CE293" s="121">
        <v>0</v>
      </c>
      <c r="CF293" s="121">
        <v>0</v>
      </c>
      <c r="CG293" s="121">
        <v>0</v>
      </c>
      <c r="CH293" s="121">
        <v>0</v>
      </c>
      <c r="CI293" s="121">
        <v>0</v>
      </c>
      <c r="CJ293" s="121">
        <v>0</v>
      </c>
      <c r="CK293" s="121">
        <v>0</v>
      </c>
      <c r="CL293" s="121">
        <v>0</v>
      </c>
      <c r="CM293" s="121">
        <v>0</v>
      </c>
      <c r="CN293" s="121">
        <v>0</v>
      </c>
      <c r="CO293" s="121">
        <v>0</v>
      </c>
      <c r="CP293" s="121">
        <v>0</v>
      </c>
      <c r="CQ293" s="121">
        <v>0</v>
      </c>
      <c r="CR293" s="121">
        <v>0</v>
      </c>
      <c r="CS293" s="121">
        <v>0</v>
      </c>
      <c r="CT293" s="121">
        <v>0</v>
      </c>
      <c r="CU293" s="121">
        <v>0</v>
      </c>
      <c r="CV293" s="121">
        <v>0</v>
      </c>
      <c r="CW293" s="121">
        <v>0</v>
      </c>
      <c r="CX293" s="121">
        <v>0</v>
      </c>
      <c r="CY293" s="121">
        <v>0</v>
      </c>
      <c r="CZ293" s="121">
        <v>0</v>
      </c>
      <c r="DA293" s="121">
        <v>0</v>
      </c>
      <c r="DB293" s="121">
        <v>0</v>
      </c>
      <c r="DC293" s="121">
        <v>0</v>
      </c>
      <c r="DD293" s="121">
        <v>0</v>
      </c>
      <c r="DE293" s="121">
        <v>0</v>
      </c>
      <c r="DF293" s="121">
        <v>0</v>
      </c>
      <c r="DG293" s="121">
        <v>0</v>
      </c>
      <c r="DH293" s="121">
        <v>0</v>
      </c>
      <c r="DI293" s="121">
        <v>0</v>
      </c>
      <c r="DJ293" s="121">
        <v>0</v>
      </c>
      <c r="DK293" s="121">
        <v>0</v>
      </c>
      <c r="DL293" s="121">
        <v>0</v>
      </c>
      <c r="DM293" s="121">
        <v>0</v>
      </c>
      <c r="DN293" s="121">
        <v>0</v>
      </c>
      <c r="DO293" s="121">
        <v>0</v>
      </c>
      <c r="DP293" s="121">
        <v>0</v>
      </c>
      <c r="DQ293" s="121">
        <v>0</v>
      </c>
    </row>
    <row r="294" spans="32:121" ht="15" customHeight="1">
      <c r="AF294" s="121" t="s">
        <v>138</v>
      </c>
      <c r="AG294" s="121">
        <f t="shared" ca="1" si="22"/>
        <v>0</v>
      </c>
      <c r="AH294" s="121">
        <v>0</v>
      </c>
      <c r="AI294" s="121">
        <v>0</v>
      </c>
      <c r="AJ294" s="121">
        <v>0</v>
      </c>
      <c r="AK294" s="121">
        <v>0</v>
      </c>
      <c r="AL294" s="121">
        <v>0</v>
      </c>
      <c r="AM294" s="121">
        <v>0</v>
      </c>
      <c r="AN294" s="121">
        <v>0</v>
      </c>
      <c r="AO294" s="121">
        <v>0</v>
      </c>
      <c r="AP294" s="121">
        <v>0</v>
      </c>
      <c r="AQ294" s="121">
        <v>0</v>
      </c>
      <c r="AR294" s="121">
        <v>0</v>
      </c>
      <c r="AS294" s="121">
        <v>0</v>
      </c>
      <c r="AT294" s="121">
        <v>0</v>
      </c>
      <c r="AU294" s="121">
        <v>0</v>
      </c>
      <c r="AV294" s="121">
        <v>0</v>
      </c>
      <c r="AW294" s="121">
        <v>0</v>
      </c>
      <c r="AX294" s="121">
        <v>0</v>
      </c>
      <c r="AY294" s="121">
        <v>0</v>
      </c>
      <c r="AZ294" s="121">
        <v>0</v>
      </c>
      <c r="BA294" s="121">
        <v>0</v>
      </c>
      <c r="BB294" s="121">
        <v>0</v>
      </c>
      <c r="BC294" s="121">
        <v>0</v>
      </c>
      <c r="BD294" s="121">
        <v>0</v>
      </c>
      <c r="BE294" s="121">
        <v>0</v>
      </c>
      <c r="BF294" s="121">
        <v>0</v>
      </c>
      <c r="BG294" s="121">
        <v>0</v>
      </c>
      <c r="BH294" s="121">
        <v>0</v>
      </c>
      <c r="BI294" s="121">
        <v>0</v>
      </c>
      <c r="BJ294" s="121">
        <v>0</v>
      </c>
      <c r="BK294" s="121">
        <v>0</v>
      </c>
      <c r="BL294" s="121">
        <v>0</v>
      </c>
      <c r="BM294" s="121">
        <v>0</v>
      </c>
      <c r="BN294" s="121">
        <v>0</v>
      </c>
      <c r="BO294" s="121">
        <v>0</v>
      </c>
      <c r="BP294" s="121">
        <v>0</v>
      </c>
      <c r="BQ294" s="121">
        <v>0</v>
      </c>
      <c r="BR294" s="121">
        <v>0</v>
      </c>
      <c r="BS294" s="121">
        <v>0</v>
      </c>
      <c r="BT294" s="121">
        <v>0</v>
      </c>
      <c r="BU294" s="121">
        <v>0</v>
      </c>
      <c r="BV294" s="121">
        <v>0</v>
      </c>
      <c r="BW294" s="121">
        <v>0</v>
      </c>
      <c r="BX294" s="121">
        <v>0</v>
      </c>
      <c r="BY294" s="121">
        <v>0</v>
      </c>
      <c r="BZ294" s="121">
        <v>0</v>
      </c>
      <c r="CA294" s="121">
        <v>0</v>
      </c>
      <c r="CB294" s="121">
        <v>0</v>
      </c>
      <c r="CC294" s="121">
        <v>0</v>
      </c>
      <c r="CD294" s="121">
        <v>0</v>
      </c>
      <c r="CE294" s="121">
        <v>0</v>
      </c>
      <c r="CF294" s="121">
        <v>0</v>
      </c>
      <c r="CG294" s="121">
        <v>0</v>
      </c>
      <c r="CH294" s="121">
        <v>0</v>
      </c>
      <c r="CI294" s="121">
        <v>0</v>
      </c>
      <c r="CJ294" s="121">
        <v>0</v>
      </c>
      <c r="CK294" s="121">
        <v>0</v>
      </c>
      <c r="CL294" s="121">
        <v>0</v>
      </c>
      <c r="CM294" s="121">
        <v>0</v>
      </c>
      <c r="CN294" s="121">
        <v>0</v>
      </c>
      <c r="CO294" s="121">
        <v>0</v>
      </c>
      <c r="CP294" s="121">
        <v>0</v>
      </c>
      <c r="CQ294" s="121">
        <v>0</v>
      </c>
      <c r="CR294" s="121">
        <v>0</v>
      </c>
      <c r="CS294" s="121">
        <v>0</v>
      </c>
      <c r="CT294" s="121">
        <v>0</v>
      </c>
      <c r="CU294" s="121">
        <v>0</v>
      </c>
      <c r="CV294" s="121">
        <v>0</v>
      </c>
      <c r="CW294" s="121">
        <v>0</v>
      </c>
      <c r="CX294" s="121">
        <v>0</v>
      </c>
      <c r="CY294" s="121">
        <v>0</v>
      </c>
      <c r="CZ294" s="121">
        <v>0</v>
      </c>
      <c r="DA294" s="121">
        <v>0</v>
      </c>
      <c r="DB294" s="121">
        <v>0</v>
      </c>
      <c r="DC294" s="121">
        <v>0</v>
      </c>
      <c r="DD294" s="121">
        <v>0</v>
      </c>
      <c r="DE294" s="121">
        <v>0</v>
      </c>
      <c r="DF294" s="121">
        <v>0</v>
      </c>
      <c r="DG294" s="121">
        <v>0</v>
      </c>
      <c r="DH294" s="121">
        <v>0</v>
      </c>
      <c r="DI294" s="121">
        <v>0</v>
      </c>
      <c r="DJ294" s="121">
        <v>0</v>
      </c>
      <c r="DK294" s="121">
        <v>0</v>
      </c>
      <c r="DL294" s="121">
        <v>0</v>
      </c>
      <c r="DM294" s="121">
        <v>0</v>
      </c>
      <c r="DN294" s="121">
        <v>0</v>
      </c>
      <c r="DO294" s="121">
        <v>0</v>
      </c>
      <c r="DP294" s="121">
        <v>0</v>
      </c>
      <c r="DQ294" s="121">
        <v>0</v>
      </c>
    </row>
    <row r="295" spans="32:121" ht="15" customHeight="1">
      <c r="AF295" s="121" t="s">
        <v>139</v>
      </c>
      <c r="AG295" s="121">
        <f t="shared" ca="1" si="22"/>
        <v>0</v>
      </c>
      <c r="AH295" s="121">
        <v>0</v>
      </c>
      <c r="AI295" s="121">
        <v>0</v>
      </c>
      <c r="AJ295" s="121">
        <v>0</v>
      </c>
      <c r="AK295" s="121">
        <v>0</v>
      </c>
      <c r="AL295" s="121">
        <v>0</v>
      </c>
      <c r="AM295" s="121">
        <v>0</v>
      </c>
      <c r="AN295" s="121">
        <v>0</v>
      </c>
      <c r="AO295" s="121">
        <v>0</v>
      </c>
      <c r="AP295" s="121">
        <v>0</v>
      </c>
      <c r="AQ295" s="121">
        <v>0</v>
      </c>
      <c r="AR295" s="121">
        <v>0</v>
      </c>
      <c r="AS295" s="121">
        <v>0</v>
      </c>
      <c r="AT295" s="121">
        <v>0</v>
      </c>
      <c r="AU295" s="121">
        <v>0</v>
      </c>
      <c r="AV295" s="121">
        <v>0</v>
      </c>
      <c r="AW295" s="121">
        <v>0</v>
      </c>
      <c r="AX295" s="121">
        <v>0</v>
      </c>
      <c r="AY295" s="121">
        <v>0</v>
      </c>
      <c r="AZ295" s="121">
        <v>0</v>
      </c>
      <c r="BA295" s="121">
        <v>0</v>
      </c>
      <c r="BB295" s="121">
        <v>0</v>
      </c>
      <c r="BC295" s="121">
        <v>0</v>
      </c>
      <c r="BD295" s="121">
        <v>0</v>
      </c>
      <c r="BE295" s="121">
        <v>0</v>
      </c>
      <c r="BF295" s="121">
        <v>0</v>
      </c>
      <c r="BG295" s="121">
        <v>0</v>
      </c>
      <c r="BH295" s="121">
        <v>0</v>
      </c>
      <c r="BI295" s="121">
        <v>0</v>
      </c>
      <c r="BJ295" s="121">
        <v>0</v>
      </c>
      <c r="BK295" s="121">
        <v>0</v>
      </c>
      <c r="BL295" s="121">
        <v>0</v>
      </c>
      <c r="BM295" s="121">
        <v>0</v>
      </c>
      <c r="BN295" s="121">
        <v>0</v>
      </c>
      <c r="BO295" s="121">
        <v>0</v>
      </c>
      <c r="BP295" s="121">
        <v>0</v>
      </c>
      <c r="BQ295" s="121">
        <v>0</v>
      </c>
      <c r="BR295" s="121">
        <v>0</v>
      </c>
      <c r="BS295" s="121">
        <v>0</v>
      </c>
      <c r="BT295" s="121">
        <v>0</v>
      </c>
      <c r="BU295" s="121">
        <v>0</v>
      </c>
      <c r="BV295" s="121">
        <v>0</v>
      </c>
      <c r="BW295" s="121">
        <v>0</v>
      </c>
      <c r="BX295" s="121">
        <v>0</v>
      </c>
      <c r="BY295" s="121">
        <v>0</v>
      </c>
      <c r="BZ295" s="121">
        <v>0</v>
      </c>
      <c r="CA295" s="121">
        <v>0</v>
      </c>
      <c r="CB295" s="121">
        <v>0</v>
      </c>
      <c r="CC295" s="121">
        <v>0</v>
      </c>
      <c r="CD295" s="121">
        <v>0</v>
      </c>
      <c r="CE295" s="121">
        <v>0</v>
      </c>
      <c r="CF295" s="121">
        <v>0</v>
      </c>
      <c r="CG295" s="121">
        <v>0</v>
      </c>
      <c r="CH295" s="121">
        <v>0</v>
      </c>
      <c r="CI295" s="121">
        <v>0</v>
      </c>
      <c r="CJ295" s="121">
        <v>0</v>
      </c>
      <c r="CK295" s="121">
        <v>0</v>
      </c>
      <c r="CL295" s="121">
        <v>0</v>
      </c>
      <c r="CM295" s="121">
        <v>0</v>
      </c>
      <c r="CN295" s="121">
        <v>0</v>
      </c>
      <c r="CO295" s="121">
        <v>0</v>
      </c>
      <c r="CP295" s="121">
        <v>0</v>
      </c>
      <c r="CQ295" s="121">
        <v>0</v>
      </c>
      <c r="CR295" s="121">
        <v>0</v>
      </c>
      <c r="CS295" s="121">
        <v>0</v>
      </c>
      <c r="CT295" s="121">
        <v>0</v>
      </c>
      <c r="CU295" s="121">
        <v>0</v>
      </c>
      <c r="CV295" s="121">
        <v>0</v>
      </c>
      <c r="CW295" s="121">
        <v>0</v>
      </c>
      <c r="CX295" s="121">
        <v>0</v>
      </c>
      <c r="CY295" s="121">
        <v>0</v>
      </c>
      <c r="CZ295" s="121">
        <v>0</v>
      </c>
      <c r="DA295" s="121">
        <v>0</v>
      </c>
      <c r="DB295" s="121">
        <v>0</v>
      </c>
      <c r="DC295" s="121">
        <v>0</v>
      </c>
      <c r="DD295" s="121">
        <v>0</v>
      </c>
      <c r="DE295" s="121">
        <v>0</v>
      </c>
      <c r="DF295" s="121">
        <v>0</v>
      </c>
      <c r="DG295" s="121">
        <v>0</v>
      </c>
      <c r="DH295" s="121">
        <v>0</v>
      </c>
      <c r="DI295" s="121">
        <v>0</v>
      </c>
      <c r="DJ295" s="121">
        <v>0</v>
      </c>
      <c r="DK295" s="121">
        <v>0</v>
      </c>
      <c r="DL295" s="121">
        <v>0</v>
      </c>
      <c r="DM295" s="121">
        <v>0</v>
      </c>
      <c r="DN295" s="121">
        <v>0</v>
      </c>
      <c r="DO295" s="121">
        <v>0</v>
      </c>
      <c r="DP295" s="121">
        <v>0</v>
      </c>
      <c r="DQ295" s="121">
        <v>0</v>
      </c>
    </row>
    <row r="296" spans="32:121" ht="15" customHeight="1">
      <c r="AF296" s="121" t="s">
        <v>140</v>
      </c>
      <c r="AG296" s="121">
        <f t="shared" ca="1" si="22"/>
        <v>0</v>
      </c>
      <c r="AH296" s="121">
        <v>0</v>
      </c>
      <c r="AI296" s="121">
        <v>0</v>
      </c>
      <c r="AJ296" s="121">
        <v>0</v>
      </c>
      <c r="AK296" s="121">
        <v>0</v>
      </c>
      <c r="AL296" s="121">
        <v>0</v>
      </c>
      <c r="AM296" s="121">
        <v>0</v>
      </c>
      <c r="AN296" s="121">
        <v>0</v>
      </c>
      <c r="AO296" s="121">
        <v>0</v>
      </c>
      <c r="AP296" s="121">
        <v>0</v>
      </c>
      <c r="AQ296" s="121">
        <v>0</v>
      </c>
      <c r="AR296" s="121">
        <v>0</v>
      </c>
      <c r="AS296" s="121">
        <v>0</v>
      </c>
      <c r="AT296" s="121">
        <v>0</v>
      </c>
      <c r="AU296" s="121">
        <v>0</v>
      </c>
      <c r="AV296" s="121">
        <v>0</v>
      </c>
      <c r="AW296" s="121">
        <v>0</v>
      </c>
      <c r="AX296" s="121">
        <v>0</v>
      </c>
      <c r="AY296" s="121">
        <v>0</v>
      </c>
      <c r="AZ296" s="121">
        <v>0</v>
      </c>
      <c r="BA296" s="121">
        <v>0</v>
      </c>
      <c r="BB296" s="121">
        <v>0</v>
      </c>
      <c r="BC296" s="121">
        <v>0</v>
      </c>
      <c r="BD296" s="121">
        <v>0</v>
      </c>
      <c r="BE296" s="121">
        <v>0</v>
      </c>
      <c r="BF296" s="121">
        <v>0</v>
      </c>
      <c r="BG296" s="121">
        <v>0</v>
      </c>
      <c r="BH296" s="121">
        <v>0</v>
      </c>
      <c r="BI296" s="121">
        <v>0</v>
      </c>
      <c r="BJ296" s="121">
        <v>0</v>
      </c>
      <c r="BK296" s="121">
        <v>0</v>
      </c>
      <c r="BL296" s="121">
        <v>0</v>
      </c>
      <c r="BM296" s="121">
        <v>0</v>
      </c>
      <c r="BN296" s="121">
        <v>0</v>
      </c>
      <c r="BO296" s="121">
        <v>0</v>
      </c>
      <c r="BP296" s="121">
        <v>0</v>
      </c>
      <c r="BQ296" s="121">
        <v>0</v>
      </c>
      <c r="BR296" s="121">
        <v>0</v>
      </c>
      <c r="BS296" s="121">
        <v>0</v>
      </c>
      <c r="BT296" s="121">
        <v>0</v>
      </c>
      <c r="BU296" s="121">
        <v>0</v>
      </c>
      <c r="BV296" s="121">
        <v>0</v>
      </c>
      <c r="BW296" s="121">
        <v>0</v>
      </c>
      <c r="BX296" s="121">
        <v>0</v>
      </c>
      <c r="BY296" s="121">
        <v>0</v>
      </c>
      <c r="BZ296" s="121">
        <v>0</v>
      </c>
      <c r="CA296" s="121">
        <v>0</v>
      </c>
      <c r="CB296" s="121">
        <v>0</v>
      </c>
      <c r="CC296" s="121">
        <v>0</v>
      </c>
      <c r="CD296" s="121">
        <v>0</v>
      </c>
      <c r="CE296" s="121">
        <v>0</v>
      </c>
      <c r="CF296" s="121">
        <v>0</v>
      </c>
      <c r="CG296" s="121">
        <v>0</v>
      </c>
      <c r="CH296" s="121">
        <v>0</v>
      </c>
      <c r="CI296" s="121">
        <v>0</v>
      </c>
      <c r="CJ296" s="121">
        <v>0</v>
      </c>
      <c r="CK296" s="121">
        <v>0</v>
      </c>
      <c r="CL296" s="121">
        <v>0</v>
      </c>
      <c r="CM296" s="121">
        <v>0</v>
      </c>
      <c r="CN296" s="121">
        <v>0</v>
      </c>
      <c r="CO296" s="121">
        <v>0</v>
      </c>
      <c r="CP296" s="121">
        <v>0</v>
      </c>
      <c r="CQ296" s="121">
        <v>0</v>
      </c>
      <c r="CR296" s="121">
        <v>0</v>
      </c>
      <c r="CS296" s="121">
        <v>0</v>
      </c>
      <c r="CT296" s="121">
        <v>0</v>
      </c>
      <c r="CU296" s="121">
        <v>0</v>
      </c>
      <c r="CV296" s="121">
        <v>0</v>
      </c>
      <c r="CW296" s="121">
        <v>0</v>
      </c>
      <c r="CX296" s="121">
        <v>0</v>
      </c>
      <c r="CY296" s="121">
        <v>0</v>
      </c>
      <c r="CZ296" s="121">
        <v>0</v>
      </c>
      <c r="DA296" s="121">
        <v>0</v>
      </c>
      <c r="DB296" s="121">
        <v>0</v>
      </c>
      <c r="DC296" s="121">
        <v>0</v>
      </c>
      <c r="DD296" s="121">
        <v>0</v>
      </c>
      <c r="DE296" s="121">
        <v>0</v>
      </c>
      <c r="DF296" s="121">
        <v>0</v>
      </c>
      <c r="DG296" s="121">
        <v>0</v>
      </c>
      <c r="DH296" s="121">
        <v>0</v>
      </c>
      <c r="DI296" s="121">
        <v>0</v>
      </c>
      <c r="DJ296" s="121">
        <v>0</v>
      </c>
      <c r="DK296" s="121">
        <v>0</v>
      </c>
      <c r="DL296" s="121">
        <v>0</v>
      </c>
      <c r="DM296" s="121">
        <v>0</v>
      </c>
      <c r="DN296" s="121">
        <v>0</v>
      </c>
      <c r="DO296" s="121">
        <v>0</v>
      </c>
      <c r="DP296" s="121">
        <v>0</v>
      </c>
      <c r="DQ296" s="121">
        <v>0</v>
      </c>
    </row>
    <row r="297" spans="32:121" ht="15" customHeight="1">
      <c r="AF297" s="121" t="s">
        <v>141</v>
      </c>
      <c r="AG297" s="121">
        <f t="shared" ca="1" si="22"/>
        <v>0</v>
      </c>
      <c r="AH297" s="121">
        <v>0</v>
      </c>
      <c r="AI297" s="121">
        <v>0</v>
      </c>
      <c r="AJ297" s="121">
        <v>0</v>
      </c>
      <c r="AK297" s="121">
        <v>0</v>
      </c>
      <c r="AL297" s="121">
        <v>0</v>
      </c>
      <c r="AM297" s="121">
        <v>0</v>
      </c>
      <c r="AN297" s="121">
        <v>0</v>
      </c>
      <c r="AO297" s="121">
        <v>0</v>
      </c>
      <c r="AP297" s="121">
        <v>0</v>
      </c>
      <c r="AQ297" s="121">
        <v>0</v>
      </c>
      <c r="AR297" s="121">
        <v>0</v>
      </c>
      <c r="AS297" s="121">
        <v>0</v>
      </c>
      <c r="AT297" s="121">
        <v>0</v>
      </c>
      <c r="AU297" s="121">
        <v>0</v>
      </c>
      <c r="AV297" s="121">
        <v>0</v>
      </c>
      <c r="AW297" s="121">
        <v>0</v>
      </c>
      <c r="AX297" s="121">
        <v>0</v>
      </c>
      <c r="AY297" s="121">
        <v>0</v>
      </c>
      <c r="AZ297" s="121">
        <v>0</v>
      </c>
      <c r="BA297" s="121">
        <v>0</v>
      </c>
      <c r="BB297" s="121">
        <v>0</v>
      </c>
      <c r="BC297" s="121">
        <v>0</v>
      </c>
      <c r="BD297" s="121">
        <v>0</v>
      </c>
      <c r="BE297" s="121">
        <v>0</v>
      </c>
      <c r="BF297" s="121">
        <v>0</v>
      </c>
      <c r="BG297" s="121">
        <v>0</v>
      </c>
      <c r="BH297" s="121">
        <v>0</v>
      </c>
      <c r="BI297" s="121">
        <v>0</v>
      </c>
      <c r="BJ297" s="121">
        <v>0</v>
      </c>
      <c r="BK297" s="121">
        <v>0</v>
      </c>
      <c r="BL297" s="121">
        <v>0</v>
      </c>
      <c r="BM297" s="121">
        <v>0</v>
      </c>
      <c r="BN297" s="121">
        <v>0</v>
      </c>
      <c r="BO297" s="121">
        <v>0</v>
      </c>
      <c r="BP297" s="121">
        <v>0</v>
      </c>
      <c r="BQ297" s="121">
        <v>0</v>
      </c>
      <c r="BR297" s="121">
        <v>0</v>
      </c>
      <c r="BS297" s="121">
        <v>0</v>
      </c>
      <c r="BT297" s="121">
        <v>0</v>
      </c>
      <c r="BU297" s="121">
        <v>0</v>
      </c>
      <c r="BV297" s="121">
        <v>0</v>
      </c>
      <c r="BW297" s="121">
        <v>0</v>
      </c>
      <c r="BX297" s="121">
        <v>0</v>
      </c>
      <c r="BY297" s="121">
        <v>0</v>
      </c>
      <c r="BZ297" s="121">
        <v>0</v>
      </c>
      <c r="CA297" s="121">
        <v>0</v>
      </c>
      <c r="CB297" s="121">
        <v>0</v>
      </c>
      <c r="CC297" s="121">
        <v>0</v>
      </c>
      <c r="CD297" s="121">
        <v>0</v>
      </c>
      <c r="CE297" s="121">
        <v>0</v>
      </c>
      <c r="CF297" s="121">
        <v>0</v>
      </c>
      <c r="CG297" s="121">
        <v>0</v>
      </c>
      <c r="CH297" s="121">
        <v>0</v>
      </c>
      <c r="CI297" s="121">
        <v>0</v>
      </c>
      <c r="CJ297" s="121">
        <v>0</v>
      </c>
      <c r="CK297" s="121">
        <v>0</v>
      </c>
      <c r="CL297" s="121">
        <v>0</v>
      </c>
      <c r="CM297" s="121">
        <v>0</v>
      </c>
      <c r="CN297" s="121">
        <v>0</v>
      </c>
      <c r="CO297" s="121">
        <v>0</v>
      </c>
      <c r="CP297" s="121">
        <v>0</v>
      </c>
      <c r="CQ297" s="121">
        <v>0</v>
      </c>
      <c r="CR297" s="121">
        <v>0</v>
      </c>
      <c r="CS297" s="121">
        <v>0</v>
      </c>
      <c r="CT297" s="121">
        <v>0</v>
      </c>
      <c r="CU297" s="121">
        <v>0</v>
      </c>
      <c r="CV297" s="121">
        <v>0</v>
      </c>
      <c r="CW297" s="121">
        <v>0</v>
      </c>
      <c r="CX297" s="121">
        <v>0</v>
      </c>
      <c r="CY297" s="121">
        <v>0</v>
      </c>
      <c r="CZ297" s="121">
        <v>0</v>
      </c>
      <c r="DA297" s="121">
        <v>0</v>
      </c>
      <c r="DB297" s="121">
        <v>0</v>
      </c>
      <c r="DC297" s="121">
        <v>0</v>
      </c>
      <c r="DD297" s="121">
        <v>0</v>
      </c>
      <c r="DE297" s="121">
        <v>0</v>
      </c>
      <c r="DF297" s="121">
        <v>0</v>
      </c>
      <c r="DG297" s="121">
        <v>0</v>
      </c>
      <c r="DH297" s="121">
        <v>0</v>
      </c>
      <c r="DI297" s="121">
        <v>0</v>
      </c>
      <c r="DJ297" s="121">
        <v>0</v>
      </c>
      <c r="DK297" s="121">
        <v>0</v>
      </c>
      <c r="DL297" s="121">
        <v>0</v>
      </c>
      <c r="DM297" s="121">
        <v>0</v>
      </c>
      <c r="DN297" s="121">
        <v>0</v>
      </c>
      <c r="DO297" s="121">
        <v>0</v>
      </c>
      <c r="DP297" s="121">
        <v>0</v>
      </c>
      <c r="DQ297" s="121">
        <v>0</v>
      </c>
    </row>
    <row r="298" spans="32:121" ht="15" customHeight="1">
      <c r="AF298" s="121" t="s">
        <v>142</v>
      </c>
      <c r="AG298" s="121">
        <f t="shared" ca="1" si="22"/>
        <v>0</v>
      </c>
      <c r="AH298" s="121">
        <v>0</v>
      </c>
      <c r="AI298" s="121">
        <v>0</v>
      </c>
      <c r="AJ298" s="121">
        <v>0</v>
      </c>
      <c r="AK298" s="121">
        <v>0</v>
      </c>
      <c r="AL298" s="121">
        <v>0</v>
      </c>
      <c r="AM298" s="121">
        <v>0</v>
      </c>
      <c r="AN298" s="121">
        <v>0</v>
      </c>
      <c r="AO298" s="121">
        <v>0</v>
      </c>
      <c r="AP298" s="121">
        <v>0</v>
      </c>
      <c r="AQ298" s="121">
        <v>0</v>
      </c>
      <c r="AR298" s="121">
        <v>0</v>
      </c>
      <c r="AS298" s="121">
        <v>0</v>
      </c>
      <c r="AT298" s="121">
        <v>0</v>
      </c>
      <c r="AU298" s="121">
        <v>0</v>
      </c>
      <c r="AV298" s="121">
        <v>0</v>
      </c>
      <c r="AW298" s="121">
        <v>0</v>
      </c>
      <c r="AX298" s="121">
        <v>0</v>
      </c>
      <c r="AY298" s="121">
        <v>0</v>
      </c>
      <c r="AZ298" s="121">
        <v>0</v>
      </c>
      <c r="BA298" s="121">
        <v>0</v>
      </c>
      <c r="BB298" s="121">
        <v>0</v>
      </c>
      <c r="BC298" s="121">
        <v>0</v>
      </c>
      <c r="BD298" s="121">
        <v>0</v>
      </c>
      <c r="BE298" s="121">
        <v>0</v>
      </c>
      <c r="BF298" s="121">
        <v>0</v>
      </c>
      <c r="BG298" s="121">
        <v>0</v>
      </c>
      <c r="BH298" s="121">
        <v>0</v>
      </c>
      <c r="BI298" s="121">
        <v>0</v>
      </c>
      <c r="BJ298" s="121">
        <v>0</v>
      </c>
      <c r="BK298" s="121">
        <v>0</v>
      </c>
      <c r="BL298" s="121">
        <v>0</v>
      </c>
      <c r="BM298" s="121">
        <v>0</v>
      </c>
      <c r="BN298" s="121">
        <v>0</v>
      </c>
      <c r="BO298" s="121">
        <v>0</v>
      </c>
      <c r="BP298" s="121">
        <v>0</v>
      </c>
      <c r="BQ298" s="121">
        <v>0</v>
      </c>
      <c r="BR298" s="121">
        <v>0</v>
      </c>
      <c r="BS298" s="121">
        <v>0</v>
      </c>
      <c r="BT298" s="121">
        <v>0</v>
      </c>
      <c r="BU298" s="121">
        <v>0</v>
      </c>
      <c r="BV298" s="121">
        <v>0</v>
      </c>
      <c r="BW298" s="121">
        <v>0</v>
      </c>
      <c r="BX298" s="121">
        <v>0</v>
      </c>
      <c r="BY298" s="121">
        <v>0</v>
      </c>
      <c r="BZ298" s="121">
        <v>0</v>
      </c>
      <c r="CA298" s="121">
        <v>0</v>
      </c>
      <c r="CB298" s="121">
        <v>0</v>
      </c>
      <c r="CC298" s="121">
        <v>0</v>
      </c>
      <c r="CD298" s="121">
        <v>0</v>
      </c>
      <c r="CE298" s="121">
        <v>0</v>
      </c>
      <c r="CF298" s="121">
        <v>0</v>
      </c>
      <c r="CG298" s="121">
        <v>0</v>
      </c>
      <c r="CH298" s="121">
        <v>0</v>
      </c>
      <c r="CI298" s="121">
        <v>0</v>
      </c>
      <c r="CJ298" s="121">
        <v>0</v>
      </c>
      <c r="CK298" s="121">
        <v>0</v>
      </c>
      <c r="CL298" s="121">
        <v>0</v>
      </c>
      <c r="CM298" s="121">
        <v>0</v>
      </c>
      <c r="CN298" s="121">
        <v>0</v>
      </c>
      <c r="CO298" s="121">
        <v>0</v>
      </c>
      <c r="CP298" s="121">
        <v>0</v>
      </c>
      <c r="CQ298" s="121">
        <v>0</v>
      </c>
      <c r="CR298" s="121">
        <v>0</v>
      </c>
      <c r="CS298" s="121">
        <v>0</v>
      </c>
      <c r="CT298" s="121">
        <v>0</v>
      </c>
      <c r="CU298" s="121">
        <v>0</v>
      </c>
      <c r="CV298" s="121">
        <v>0</v>
      </c>
      <c r="CW298" s="121">
        <v>0</v>
      </c>
      <c r="CX298" s="121">
        <v>0</v>
      </c>
      <c r="CY298" s="121">
        <v>0</v>
      </c>
      <c r="CZ298" s="121">
        <v>0</v>
      </c>
      <c r="DA298" s="121">
        <v>0</v>
      </c>
      <c r="DB298" s="121">
        <v>0</v>
      </c>
      <c r="DC298" s="121">
        <v>0</v>
      </c>
      <c r="DD298" s="121">
        <v>0</v>
      </c>
      <c r="DE298" s="121">
        <v>0</v>
      </c>
      <c r="DF298" s="121">
        <v>0</v>
      </c>
      <c r="DG298" s="121">
        <v>0</v>
      </c>
      <c r="DH298" s="121">
        <v>0</v>
      </c>
      <c r="DI298" s="121">
        <v>0</v>
      </c>
      <c r="DJ298" s="121">
        <v>0</v>
      </c>
      <c r="DK298" s="121">
        <v>0</v>
      </c>
      <c r="DL298" s="121">
        <v>0</v>
      </c>
      <c r="DM298" s="121">
        <v>0</v>
      </c>
      <c r="DN298" s="121">
        <v>0</v>
      </c>
      <c r="DO298" s="121">
        <v>0</v>
      </c>
      <c r="DP298" s="121">
        <v>0</v>
      </c>
      <c r="DQ298" s="121">
        <v>0</v>
      </c>
    </row>
    <row r="299" spans="32:121" ht="15" customHeight="1">
      <c r="AF299" s="121" t="s">
        <v>143</v>
      </c>
      <c r="AG299" s="121">
        <f t="shared" ca="1" si="22"/>
        <v>0</v>
      </c>
      <c r="AH299" s="121">
        <v>0</v>
      </c>
      <c r="AI299" s="121">
        <v>0</v>
      </c>
      <c r="AJ299" s="121">
        <v>0</v>
      </c>
      <c r="AK299" s="121">
        <v>0</v>
      </c>
      <c r="AL299" s="121">
        <v>0</v>
      </c>
      <c r="AM299" s="121">
        <v>0</v>
      </c>
      <c r="AN299" s="121">
        <v>0</v>
      </c>
      <c r="AO299" s="121">
        <v>0</v>
      </c>
      <c r="AP299" s="121">
        <v>0</v>
      </c>
      <c r="AQ299" s="121">
        <v>0</v>
      </c>
      <c r="AR299" s="121">
        <v>0</v>
      </c>
      <c r="AS299" s="121">
        <v>0</v>
      </c>
      <c r="AT299" s="121">
        <v>0</v>
      </c>
      <c r="AU299" s="121">
        <v>0</v>
      </c>
      <c r="AV299" s="121">
        <v>0</v>
      </c>
      <c r="AW299" s="121">
        <v>0</v>
      </c>
      <c r="AX299" s="121">
        <v>0</v>
      </c>
      <c r="AY299" s="121">
        <v>0</v>
      </c>
      <c r="AZ299" s="121">
        <v>0</v>
      </c>
      <c r="BA299" s="121">
        <v>0</v>
      </c>
      <c r="BB299" s="121">
        <v>0</v>
      </c>
      <c r="BC299" s="121">
        <v>0</v>
      </c>
      <c r="BD299" s="121">
        <v>0</v>
      </c>
      <c r="BE299" s="121">
        <v>0</v>
      </c>
      <c r="BF299" s="121">
        <v>0</v>
      </c>
      <c r="BG299" s="121">
        <v>0</v>
      </c>
      <c r="BH299" s="121">
        <v>0</v>
      </c>
      <c r="BI299" s="121">
        <v>0</v>
      </c>
      <c r="BJ299" s="121">
        <v>0</v>
      </c>
      <c r="BK299" s="121">
        <v>0</v>
      </c>
      <c r="BL299" s="121">
        <v>0</v>
      </c>
      <c r="BM299" s="121">
        <v>0</v>
      </c>
      <c r="BN299" s="121">
        <v>0</v>
      </c>
      <c r="BO299" s="121">
        <v>0</v>
      </c>
      <c r="BP299" s="121">
        <v>0</v>
      </c>
      <c r="BQ299" s="121">
        <v>0</v>
      </c>
      <c r="BR299" s="121">
        <v>0</v>
      </c>
      <c r="BS299" s="121">
        <v>0</v>
      </c>
      <c r="BT299" s="121">
        <v>0</v>
      </c>
      <c r="BU299" s="121">
        <v>0</v>
      </c>
      <c r="BV299" s="121">
        <v>0</v>
      </c>
      <c r="BW299" s="121">
        <v>0</v>
      </c>
      <c r="BX299" s="121">
        <v>0</v>
      </c>
      <c r="BY299" s="121">
        <v>0</v>
      </c>
      <c r="BZ299" s="121">
        <v>0</v>
      </c>
      <c r="CA299" s="121">
        <v>0</v>
      </c>
      <c r="CB299" s="121">
        <v>0</v>
      </c>
      <c r="CC299" s="121">
        <v>0</v>
      </c>
      <c r="CD299" s="121">
        <v>0</v>
      </c>
      <c r="CE299" s="121">
        <v>0</v>
      </c>
      <c r="CF299" s="121">
        <v>0</v>
      </c>
      <c r="CG299" s="121">
        <v>0</v>
      </c>
      <c r="CH299" s="121">
        <v>0</v>
      </c>
      <c r="CI299" s="121">
        <v>0</v>
      </c>
      <c r="CJ299" s="121">
        <v>0</v>
      </c>
      <c r="CK299" s="121">
        <v>0</v>
      </c>
      <c r="CL299" s="121">
        <v>0</v>
      </c>
      <c r="CM299" s="121">
        <v>0</v>
      </c>
      <c r="CN299" s="121">
        <v>0</v>
      </c>
      <c r="CO299" s="121">
        <v>0</v>
      </c>
      <c r="CP299" s="121">
        <v>0</v>
      </c>
      <c r="CQ299" s="121">
        <v>0</v>
      </c>
      <c r="CR299" s="121">
        <v>0</v>
      </c>
      <c r="CS299" s="121">
        <v>0</v>
      </c>
      <c r="CT299" s="121">
        <v>0</v>
      </c>
      <c r="CU299" s="121">
        <v>0</v>
      </c>
      <c r="CV299" s="121">
        <v>0</v>
      </c>
      <c r="CW299" s="121">
        <v>0</v>
      </c>
      <c r="CX299" s="121">
        <v>0</v>
      </c>
      <c r="CY299" s="121">
        <v>0</v>
      </c>
      <c r="CZ299" s="121">
        <v>0</v>
      </c>
      <c r="DA299" s="121">
        <v>0</v>
      </c>
      <c r="DB299" s="121">
        <v>0</v>
      </c>
      <c r="DC299" s="121">
        <v>0</v>
      </c>
      <c r="DD299" s="121">
        <v>0</v>
      </c>
      <c r="DE299" s="121">
        <v>0</v>
      </c>
      <c r="DF299" s="121">
        <v>0</v>
      </c>
      <c r="DG299" s="121">
        <v>0</v>
      </c>
      <c r="DH299" s="121">
        <v>0</v>
      </c>
      <c r="DI299" s="121">
        <v>0</v>
      </c>
      <c r="DJ299" s="121">
        <v>0</v>
      </c>
      <c r="DK299" s="121">
        <v>0</v>
      </c>
      <c r="DL299" s="121">
        <v>0</v>
      </c>
      <c r="DM299" s="121">
        <v>0</v>
      </c>
      <c r="DN299" s="121">
        <v>0</v>
      </c>
      <c r="DO299" s="121">
        <v>0</v>
      </c>
      <c r="DP299" s="121">
        <v>0</v>
      </c>
      <c r="DQ299" s="121">
        <v>0</v>
      </c>
    </row>
    <row r="300" spans="32:121" ht="15" customHeight="1">
      <c r="AF300" s="121" t="s">
        <v>144</v>
      </c>
      <c r="AG300" s="121">
        <f t="shared" ca="1" si="22"/>
        <v>0</v>
      </c>
      <c r="AH300" s="121">
        <v>0</v>
      </c>
      <c r="AI300" s="121">
        <v>0</v>
      </c>
      <c r="AJ300" s="121">
        <v>0</v>
      </c>
      <c r="AK300" s="121">
        <v>0</v>
      </c>
      <c r="AL300" s="121">
        <v>0</v>
      </c>
      <c r="AM300" s="121">
        <v>0</v>
      </c>
      <c r="AN300" s="121">
        <v>0</v>
      </c>
      <c r="AO300" s="121">
        <v>0</v>
      </c>
      <c r="AP300" s="121">
        <v>0</v>
      </c>
      <c r="AQ300" s="121">
        <v>0</v>
      </c>
      <c r="AR300" s="121">
        <v>0</v>
      </c>
      <c r="AS300" s="121">
        <v>0</v>
      </c>
      <c r="AT300" s="121">
        <v>0</v>
      </c>
      <c r="AU300" s="121">
        <v>0</v>
      </c>
      <c r="AV300" s="121">
        <v>0</v>
      </c>
      <c r="AW300" s="121">
        <v>0</v>
      </c>
      <c r="AX300" s="121">
        <v>0</v>
      </c>
      <c r="AY300" s="121">
        <v>0</v>
      </c>
      <c r="AZ300" s="121">
        <v>0</v>
      </c>
      <c r="BA300" s="121">
        <v>0</v>
      </c>
      <c r="BB300" s="121">
        <v>0</v>
      </c>
      <c r="BC300" s="121">
        <v>0</v>
      </c>
      <c r="BD300" s="121">
        <v>0</v>
      </c>
      <c r="BE300" s="121">
        <v>0</v>
      </c>
      <c r="BF300" s="121">
        <v>0</v>
      </c>
      <c r="BG300" s="121">
        <v>0</v>
      </c>
      <c r="BH300" s="121">
        <v>0</v>
      </c>
      <c r="BI300" s="121">
        <v>0</v>
      </c>
      <c r="BJ300" s="121">
        <v>0</v>
      </c>
      <c r="BK300" s="121">
        <v>0</v>
      </c>
      <c r="BL300" s="121">
        <v>0</v>
      </c>
      <c r="BM300" s="121">
        <v>0</v>
      </c>
      <c r="BN300" s="121">
        <v>0</v>
      </c>
      <c r="BO300" s="121">
        <v>0</v>
      </c>
      <c r="BP300" s="121">
        <v>0</v>
      </c>
      <c r="BQ300" s="121">
        <v>0</v>
      </c>
      <c r="BR300" s="121">
        <v>0</v>
      </c>
      <c r="BS300" s="121">
        <v>0</v>
      </c>
      <c r="BT300" s="121">
        <v>0</v>
      </c>
      <c r="BU300" s="121">
        <v>0</v>
      </c>
      <c r="BV300" s="121">
        <v>0</v>
      </c>
      <c r="BW300" s="121">
        <v>0</v>
      </c>
      <c r="BX300" s="121">
        <v>0</v>
      </c>
      <c r="BY300" s="121">
        <v>0</v>
      </c>
      <c r="BZ300" s="121">
        <v>0</v>
      </c>
      <c r="CA300" s="121">
        <v>0</v>
      </c>
      <c r="CB300" s="121">
        <v>0</v>
      </c>
      <c r="CC300" s="121">
        <v>0</v>
      </c>
      <c r="CD300" s="121">
        <v>0</v>
      </c>
      <c r="CE300" s="121">
        <v>0</v>
      </c>
      <c r="CF300" s="121">
        <v>0</v>
      </c>
      <c r="CG300" s="121">
        <v>0</v>
      </c>
      <c r="CH300" s="121">
        <v>0</v>
      </c>
      <c r="CI300" s="121">
        <v>0</v>
      </c>
      <c r="CJ300" s="121">
        <v>0</v>
      </c>
      <c r="CK300" s="121">
        <v>0</v>
      </c>
      <c r="CL300" s="121">
        <v>0</v>
      </c>
      <c r="CM300" s="121">
        <v>0</v>
      </c>
      <c r="CN300" s="121">
        <v>0</v>
      </c>
      <c r="CO300" s="121">
        <v>0</v>
      </c>
      <c r="CP300" s="121">
        <v>0</v>
      </c>
      <c r="CQ300" s="121">
        <v>0</v>
      </c>
      <c r="CR300" s="121">
        <v>0</v>
      </c>
      <c r="CS300" s="121">
        <v>0</v>
      </c>
      <c r="CT300" s="121">
        <v>0</v>
      </c>
      <c r="CU300" s="121">
        <v>0</v>
      </c>
      <c r="CV300" s="121">
        <v>0</v>
      </c>
      <c r="CW300" s="121">
        <v>0</v>
      </c>
      <c r="CX300" s="121">
        <v>0</v>
      </c>
      <c r="CY300" s="121">
        <v>0</v>
      </c>
      <c r="CZ300" s="121">
        <v>0</v>
      </c>
      <c r="DA300" s="121">
        <v>0</v>
      </c>
      <c r="DB300" s="121">
        <v>0</v>
      </c>
      <c r="DC300" s="121">
        <v>0</v>
      </c>
      <c r="DD300" s="121">
        <v>0</v>
      </c>
      <c r="DE300" s="121">
        <v>0</v>
      </c>
      <c r="DF300" s="121">
        <v>0</v>
      </c>
      <c r="DG300" s="121">
        <v>0</v>
      </c>
      <c r="DH300" s="121">
        <v>0</v>
      </c>
      <c r="DI300" s="121">
        <v>0</v>
      </c>
      <c r="DJ300" s="121">
        <v>0</v>
      </c>
      <c r="DK300" s="121">
        <v>0</v>
      </c>
      <c r="DL300" s="121">
        <v>0</v>
      </c>
      <c r="DM300" s="121">
        <v>0</v>
      </c>
      <c r="DN300" s="121">
        <v>0</v>
      </c>
      <c r="DO300" s="121">
        <v>0</v>
      </c>
      <c r="DP300" s="121">
        <v>0</v>
      </c>
      <c r="DQ300" s="121">
        <v>0</v>
      </c>
    </row>
    <row r="301" spans="32:121" ht="15" customHeight="1">
      <c r="AF301" s="121" t="s">
        <v>145</v>
      </c>
      <c r="AG301" s="121">
        <f t="shared" ca="1" si="22"/>
        <v>0</v>
      </c>
      <c r="AH301" s="121">
        <v>0</v>
      </c>
      <c r="AI301" s="121">
        <v>0</v>
      </c>
      <c r="AJ301" s="121">
        <v>0</v>
      </c>
      <c r="AK301" s="121">
        <v>0</v>
      </c>
      <c r="AL301" s="121">
        <v>0</v>
      </c>
      <c r="AM301" s="121">
        <v>0</v>
      </c>
      <c r="AN301" s="121">
        <v>0</v>
      </c>
      <c r="AO301" s="121">
        <v>0</v>
      </c>
      <c r="AP301" s="121">
        <v>0</v>
      </c>
      <c r="AQ301" s="121">
        <v>0</v>
      </c>
      <c r="AR301" s="121">
        <v>0</v>
      </c>
      <c r="AS301" s="121">
        <v>0</v>
      </c>
      <c r="AT301" s="121">
        <v>0</v>
      </c>
      <c r="AU301" s="121">
        <v>0</v>
      </c>
      <c r="AV301" s="121">
        <v>0</v>
      </c>
      <c r="AW301" s="121">
        <v>0</v>
      </c>
      <c r="AX301" s="121">
        <v>0</v>
      </c>
      <c r="AY301" s="121">
        <v>0</v>
      </c>
      <c r="AZ301" s="121">
        <v>0</v>
      </c>
      <c r="BA301" s="121">
        <v>0</v>
      </c>
      <c r="BB301" s="121">
        <v>0</v>
      </c>
      <c r="BC301" s="121">
        <v>0</v>
      </c>
      <c r="BD301" s="121">
        <v>0</v>
      </c>
      <c r="BE301" s="121">
        <v>0</v>
      </c>
      <c r="BF301" s="121">
        <v>0</v>
      </c>
      <c r="BG301" s="121">
        <v>0</v>
      </c>
      <c r="BH301" s="121">
        <v>0</v>
      </c>
      <c r="BI301" s="121">
        <v>0</v>
      </c>
      <c r="BJ301" s="121">
        <v>0</v>
      </c>
      <c r="BK301" s="121">
        <v>0</v>
      </c>
      <c r="BL301" s="121">
        <v>0</v>
      </c>
      <c r="BM301" s="121">
        <v>0</v>
      </c>
      <c r="BN301" s="121">
        <v>0</v>
      </c>
      <c r="BO301" s="121">
        <v>0</v>
      </c>
      <c r="BP301" s="121">
        <v>0</v>
      </c>
      <c r="BQ301" s="121">
        <v>0</v>
      </c>
      <c r="BR301" s="121">
        <v>0</v>
      </c>
      <c r="BS301" s="121">
        <v>0</v>
      </c>
      <c r="BT301" s="121">
        <v>0</v>
      </c>
      <c r="BU301" s="121">
        <v>0</v>
      </c>
      <c r="BV301" s="121">
        <v>0</v>
      </c>
      <c r="BW301" s="121">
        <v>0</v>
      </c>
      <c r="BX301" s="121">
        <v>0</v>
      </c>
      <c r="BY301" s="121">
        <v>0</v>
      </c>
      <c r="BZ301" s="121">
        <v>0</v>
      </c>
      <c r="CA301" s="121">
        <v>0</v>
      </c>
      <c r="CB301" s="121">
        <v>0</v>
      </c>
      <c r="CC301" s="121">
        <v>0</v>
      </c>
      <c r="CD301" s="121">
        <v>0</v>
      </c>
      <c r="CE301" s="121">
        <v>0</v>
      </c>
      <c r="CF301" s="121">
        <v>0</v>
      </c>
      <c r="CG301" s="121">
        <v>0</v>
      </c>
      <c r="CH301" s="121">
        <v>0</v>
      </c>
      <c r="CI301" s="121">
        <v>0</v>
      </c>
      <c r="CJ301" s="121">
        <v>0</v>
      </c>
      <c r="CK301" s="121">
        <v>0</v>
      </c>
      <c r="CL301" s="121">
        <v>0</v>
      </c>
      <c r="CM301" s="121">
        <v>0</v>
      </c>
      <c r="CN301" s="121">
        <v>0</v>
      </c>
      <c r="CO301" s="121">
        <v>0</v>
      </c>
      <c r="CP301" s="121">
        <v>0</v>
      </c>
      <c r="CQ301" s="121">
        <v>0</v>
      </c>
      <c r="CR301" s="121">
        <v>0</v>
      </c>
      <c r="CS301" s="121">
        <v>0</v>
      </c>
      <c r="CT301" s="121">
        <v>0</v>
      </c>
      <c r="CU301" s="121">
        <v>0</v>
      </c>
      <c r="CV301" s="121">
        <v>0</v>
      </c>
      <c r="CW301" s="121">
        <v>0</v>
      </c>
      <c r="CX301" s="121">
        <v>0</v>
      </c>
      <c r="CY301" s="121">
        <v>0</v>
      </c>
      <c r="CZ301" s="121">
        <v>0</v>
      </c>
      <c r="DA301" s="121">
        <v>0</v>
      </c>
      <c r="DB301" s="121">
        <v>0</v>
      </c>
      <c r="DC301" s="121">
        <v>0</v>
      </c>
      <c r="DD301" s="121">
        <v>0</v>
      </c>
      <c r="DE301" s="121">
        <v>0</v>
      </c>
      <c r="DF301" s="121">
        <v>0</v>
      </c>
      <c r="DG301" s="121">
        <v>0</v>
      </c>
      <c r="DH301" s="121">
        <v>0</v>
      </c>
      <c r="DI301" s="121">
        <v>0</v>
      </c>
      <c r="DJ301" s="121">
        <v>0</v>
      </c>
      <c r="DK301" s="121">
        <v>0</v>
      </c>
      <c r="DL301" s="121">
        <v>0</v>
      </c>
      <c r="DM301" s="121">
        <v>0</v>
      </c>
      <c r="DN301" s="121">
        <v>0</v>
      </c>
      <c r="DO301" s="121">
        <v>0</v>
      </c>
      <c r="DP301" s="121">
        <v>0</v>
      </c>
      <c r="DQ301" s="121">
        <v>0</v>
      </c>
    </row>
    <row r="302" spans="32:121" ht="15" customHeight="1">
      <c r="AF302" s="121" t="s">
        <v>146</v>
      </c>
      <c r="AG302" s="121">
        <f t="shared" ca="1" si="22"/>
        <v>0</v>
      </c>
      <c r="AH302" s="121">
        <v>0</v>
      </c>
      <c r="AI302" s="121">
        <v>0</v>
      </c>
      <c r="AJ302" s="121">
        <v>0</v>
      </c>
      <c r="AK302" s="121">
        <v>0</v>
      </c>
      <c r="AL302" s="121">
        <v>0</v>
      </c>
      <c r="AM302" s="121">
        <v>0</v>
      </c>
      <c r="AN302" s="121">
        <v>0</v>
      </c>
      <c r="AO302" s="121">
        <v>0</v>
      </c>
      <c r="AP302" s="121">
        <v>0</v>
      </c>
      <c r="AQ302" s="121">
        <v>0</v>
      </c>
      <c r="AR302" s="121">
        <v>0</v>
      </c>
      <c r="AS302" s="121">
        <v>0</v>
      </c>
      <c r="AT302" s="121">
        <v>0</v>
      </c>
      <c r="AU302" s="121">
        <v>0</v>
      </c>
      <c r="AV302" s="121">
        <v>0</v>
      </c>
      <c r="AW302" s="121">
        <v>0</v>
      </c>
      <c r="AX302" s="121">
        <v>0</v>
      </c>
      <c r="AY302" s="121">
        <v>0</v>
      </c>
      <c r="AZ302" s="121">
        <v>0</v>
      </c>
      <c r="BA302" s="121">
        <v>0</v>
      </c>
      <c r="BB302" s="121">
        <v>0</v>
      </c>
      <c r="BC302" s="121">
        <v>0</v>
      </c>
      <c r="BD302" s="121">
        <v>0</v>
      </c>
      <c r="BE302" s="121">
        <v>0</v>
      </c>
      <c r="BF302" s="121">
        <v>0</v>
      </c>
      <c r="BG302" s="121">
        <v>0</v>
      </c>
      <c r="BH302" s="121">
        <v>0</v>
      </c>
      <c r="BI302" s="121">
        <v>0</v>
      </c>
      <c r="BJ302" s="121">
        <v>0</v>
      </c>
      <c r="BK302" s="121">
        <v>0</v>
      </c>
      <c r="BL302" s="121">
        <v>0</v>
      </c>
      <c r="BM302" s="121">
        <v>0</v>
      </c>
      <c r="BN302" s="121">
        <v>0</v>
      </c>
      <c r="BO302" s="121">
        <v>0</v>
      </c>
      <c r="BP302" s="121">
        <v>0</v>
      </c>
      <c r="BQ302" s="121">
        <v>0</v>
      </c>
      <c r="BR302" s="121">
        <v>0</v>
      </c>
      <c r="BS302" s="121">
        <v>0</v>
      </c>
      <c r="BT302" s="121">
        <v>0</v>
      </c>
      <c r="BU302" s="121">
        <v>0</v>
      </c>
      <c r="BV302" s="121">
        <v>0</v>
      </c>
      <c r="BW302" s="121">
        <v>0</v>
      </c>
      <c r="BX302" s="121">
        <v>0</v>
      </c>
      <c r="BY302" s="121">
        <v>0</v>
      </c>
      <c r="BZ302" s="121">
        <v>0</v>
      </c>
      <c r="CA302" s="121">
        <v>0</v>
      </c>
      <c r="CB302" s="121">
        <v>0</v>
      </c>
      <c r="CC302" s="121">
        <v>0</v>
      </c>
      <c r="CD302" s="121">
        <v>0</v>
      </c>
      <c r="CE302" s="121">
        <v>0</v>
      </c>
      <c r="CF302" s="121">
        <v>0</v>
      </c>
      <c r="CG302" s="121">
        <v>0</v>
      </c>
      <c r="CH302" s="121">
        <v>0</v>
      </c>
      <c r="CI302" s="121">
        <v>0</v>
      </c>
      <c r="CJ302" s="121">
        <v>0</v>
      </c>
      <c r="CK302" s="121">
        <v>0</v>
      </c>
      <c r="CL302" s="121">
        <v>0</v>
      </c>
      <c r="CM302" s="121">
        <v>0</v>
      </c>
      <c r="CN302" s="121">
        <v>0</v>
      </c>
      <c r="CO302" s="121">
        <v>0</v>
      </c>
      <c r="CP302" s="121">
        <v>0</v>
      </c>
      <c r="CQ302" s="121">
        <v>0</v>
      </c>
      <c r="CR302" s="121">
        <v>0</v>
      </c>
      <c r="CS302" s="121">
        <v>0</v>
      </c>
      <c r="CT302" s="121">
        <v>0</v>
      </c>
      <c r="CU302" s="121">
        <v>0</v>
      </c>
      <c r="CV302" s="121">
        <v>0</v>
      </c>
      <c r="CW302" s="121">
        <v>0</v>
      </c>
      <c r="CX302" s="121">
        <v>0</v>
      </c>
      <c r="CY302" s="121">
        <v>0</v>
      </c>
      <c r="CZ302" s="121">
        <v>0</v>
      </c>
      <c r="DA302" s="121">
        <v>0</v>
      </c>
      <c r="DB302" s="121">
        <v>0</v>
      </c>
      <c r="DC302" s="121">
        <v>0</v>
      </c>
      <c r="DD302" s="121">
        <v>0</v>
      </c>
      <c r="DE302" s="121">
        <v>0</v>
      </c>
      <c r="DF302" s="121">
        <v>0</v>
      </c>
      <c r="DG302" s="121">
        <v>0</v>
      </c>
      <c r="DH302" s="121">
        <v>0</v>
      </c>
      <c r="DI302" s="121">
        <v>0</v>
      </c>
      <c r="DJ302" s="121">
        <v>0</v>
      </c>
      <c r="DK302" s="121">
        <v>0</v>
      </c>
      <c r="DL302" s="121">
        <v>0</v>
      </c>
      <c r="DM302" s="121">
        <v>0</v>
      </c>
      <c r="DN302" s="121">
        <v>0</v>
      </c>
      <c r="DO302" s="121">
        <v>0</v>
      </c>
      <c r="DP302" s="121">
        <v>0</v>
      </c>
      <c r="DQ302" s="121">
        <v>0</v>
      </c>
    </row>
    <row r="303" spans="32:121" ht="15" customHeight="1">
      <c r="AF303" s="121" t="s">
        <v>147</v>
      </c>
      <c r="AG303" s="121">
        <f t="shared" ca="1" si="22"/>
        <v>0</v>
      </c>
      <c r="AH303" s="121">
        <v>0</v>
      </c>
      <c r="AI303" s="121">
        <v>0</v>
      </c>
      <c r="AJ303" s="121">
        <v>0</v>
      </c>
      <c r="AK303" s="121">
        <v>0</v>
      </c>
      <c r="AL303" s="121">
        <v>0</v>
      </c>
      <c r="AM303" s="121">
        <v>0</v>
      </c>
      <c r="AN303" s="121">
        <v>0</v>
      </c>
      <c r="AO303" s="121">
        <v>0</v>
      </c>
      <c r="AP303" s="121">
        <v>0</v>
      </c>
      <c r="AQ303" s="121">
        <v>0</v>
      </c>
      <c r="AR303" s="121">
        <v>0</v>
      </c>
      <c r="AS303" s="121">
        <v>0</v>
      </c>
      <c r="AT303" s="121">
        <v>0</v>
      </c>
      <c r="AU303" s="121">
        <v>0</v>
      </c>
      <c r="AV303" s="121">
        <v>0</v>
      </c>
      <c r="AW303" s="121">
        <v>0</v>
      </c>
      <c r="AX303" s="121">
        <v>0</v>
      </c>
      <c r="AY303" s="121">
        <v>0</v>
      </c>
      <c r="AZ303" s="121">
        <v>0</v>
      </c>
      <c r="BA303" s="121">
        <v>0</v>
      </c>
      <c r="BB303" s="121">
        <v>0</v>
      </c>
      <c r="BC303" s="121">
        <v>0</v>
      </c>
      <c r="BD303" s="121">
        <v>0</v>
      </c>
      <c r="BE303" s="121">
        <v>0</v>
      </c>
      <c r="BF303" s="121">
        <v>0</v>
      </c>
      <c r="BG303" s="121">
        <v>0</v>
      </c>
      <c r="BH303" s="121">
        <v>0</v>
      </c>
      <c r="BI303" s="121">
        <v>0</v>
      </c>
      <c r="BJ303" s="121">
        <v>0</v>
      </c>
      <c r="BK303" s="121">
        <v>0</v>
      </c>
      <c r="BL303" s="121">
        <v>0</v>
      </c>
      <c r="BM303" s="121">
        <v>0</v>
      </c>
      <c r="BN303" s="121">
        <v>0</v>
      </c>
      <c r="BO303" s="121">
        <v>0</v>
      </c>
      <c r="BP303" s="121">
        <v>0</v>
      </c>
      <c r="BQ303" s="121">
        <v>0</v>
      </c>
      <c r="BR303" s="121">
        <v>0</v>
      </c>
      <c r="BS303" s="121">
        <v>0</v>
      </c>
      <c r="BT303" s="121">
        <v>0</v>
      </c>
      <c r="BU303" s="121">
        <v>0</v>
      </c>
      <c r="BV303" s="121">
        <v>0</v>
      </c>
      <c r="BW303" s="121">
        <v>0</v>
      </c>
      <c r="BX303" s="121">
        <v>0</v>
      </c>
      <c r="BY303" s="121">
        <v>0</v>
      </c>
      <c r="BZ303" s="121">
        <v>0</v>
      </c>
      <c r="CA303" s="121">
        <v>0</v>
      </c>
      <c r="CB303" s="121">
        <v>0</v>
      </c>
      <c r="CC303" s="121">
        <v>0</v>
      </c>
      <c r="CD303" s="121">
        <v>0</v>
      </c>
      <c r="CE303" s="121">
        <v>0</v>
      </c>
      <c r="CF303" s="121">
        <v>0</v>
      </c>
      <c r="CG303" s="121">
        <v>0</v>
      </c>
      <c r="CH303" s="121">
        <v>0</v>
      </c>
      <c r="CI303" s="121">
        <v>0</v>
      </c>
      <c r="CJ303" s="121">
        <v>0</v>
      </c>
      <c r="CK303" s="121">
        <v>0</v>
      </c>
      <c r="CL303" s="121">
        <v>0</v>
      </c>
      <c r="CM303" s="121">
        <v>0</v>
      </c>
      <c r="CN303" s="121">
        <v>0</v>
      </c>
      <c r="CO303" s="121">
        <v>0</v>
      </c>
      <c r="CP303" s="121">
        <v>0</v>
      </c>
      <c r="CQ303" s="121">
        <v>0</v>
      </c>
      <c r="CR303" s="121">
        <v>0</v>
      </c>
      <c r="CS303" s="121">
        <v>0</v>
      </c>
      <c r="CT303" s="121">
        <v>0</v>
      </c>
      <c r="CU303" s="121">
        <v>0</v>
      </c>
      <c r="CV303" s="121">
        <v>0</v>
      </c>
      <c r="CW303" s="121">
        <v>0</v>
      </c>
      <c r="CX303" s="121">
        <v>0</v>
      </c>
      <c r="CY303" s="121">
        <v>0</v>
      </c>
      <c r="CZ303" s="121">
        <v>0</v>
      </c>
      <c r="DA303" s="121">
        <v>0</v>
      </c>
      <c r="DB303" s="121">
        <v>0</v>
      </c>
      <c r="DC303" s="121">
        <v>0</v>
      </c>
      <c r="DD303" s="121">
        <v>0</v>
      </c>
      <c r="DE303" s="121">
        <v>0</v>
      </c>
      <c r="DF303" s="121">
        <v>0</v>
      </c>
      <c r="DG303" s="121">
        <v>0</v>
      </c>
      <c r="DH303" s="121">
        <v>0</v>
      </c>
      <c r="DI303" s="121">
        <v>0</v>
      </c>
      <c r="DJ303" s="121">
        <v>0</v>
      </c>
      <c r="DK303" s="121">
        <v>0</v>
      </c>
      <c r="DL303" s="121">
        <v>0</v>
      </c>
      <c r="DM303" s="121">
        <v>0</v>
      </c>
      <c r="DN303" s="121">
        <v>0</v>
      </c>
      <c r="DO303" s="121">
        <v>0</v>
      </c>
      <c r="DP303" s="121">
        <v>0</v>
      </c>
      <c r="DQ303" s="121">
        <v>0</v>
      </c>
    </row>
    <row r="304" spans="32:121" ht="15" customHeight="1">
      <c r="AF304" s="121" t="s">
        <v>121</v>
      </c>
      <c r="AG304" s="121">
        <f t="shared" ca="1" si="22"/>
        <v>0</v>
      </c>
      <c r="AH304" s="121">
        <v>0</v>
      </c>
      <c r="AI304" s="121">
        <v>0</v>
      </c>
      <c r="AJ304" s="121">
        <v>0</v>
      </c>
      <c r="AK304" s="121">
        <v>0</v>
      </c>
      <c r="AL304" s="121">
        <v>0</v>
      </c>
      <c r="AM304" s="121">
        <v>0</v>
      </c>
      <c r="AN304" s="121">
        <v>0</v>
      </c>
      <c r="AO304" s="121">
        <v>0</v>
      </c>
      <c r="AP304" s="121">
        <v>0</v>
      </c>
      <c r="AQ304" s="121">
        <v>0</v>
      </c>
      <c r="AR304" s="121">
        <v>0</v>
      </c>
      <c r="AS304" s="121">
        <v>0</v>
      </c>
      <c r="AT304" s="121">
        <v>0</v>
      </c>
      <c r="AU304" s="121">
        <v>0</v>
      </c>
      <c r="AV304" s="121">
        <v>0</v>
      </c>
      <c r="AW304" s="121">
        <v>0</v>
      </c>
      <c r="AX304" s="121">
        <v>0</v>
      </c>
      <c r="AY304" s="121">
        <v>0</v>
      </c>
      <c r="AZ304" s="121">
        <v>0</v>
      </c>
      <c r="BA304" s="121">
        <v>0</v>
      </c>
      <c r="BB304" s="121">
        <v>0</v>
      </c>
      <c r="BC304" s="121">
        <v>0</v>
      </c>
      <c r="BD304" s="121">
        <v>0</v>
      </c>
      <c r="BE304" s="121">
        <v>0</v>
      </c>
      <c r="BF304" s="121">
        <v>0</v>
      </c>
      <c r="BG304" s="121">
        <v>0</v>
      </c>
      <c r="BH304" s="121">
        <v>0</v>
      </c>
      <c r="BI304" s="121">
        <v>0</v>
      </c>
      <c r="BJ304" s="121">
        <v>0</v>
      </c>
      <c r="BK304" s="121">
        <v>0</v>
      </c>
      <c r="BL304" s="121">
        <v>0</v>
      </c>
      <c r="BM304" s="121">
        <v>0</v>
      </c>
      <c r="BN304" s="121">
        <v>0</v>
      </c>
      <c r="BO304" s="121">
        <v>0</v>
      </c>
      <c r="BP304" s="121">
        <v>0</v>
      </c>
      <c r="BQ304" s="121">
        <v>0</v>
      </c>
      <c r="BR304" s="121">
        <v>0</v>
      </c>
      <c r="BS304" s="121">
        <v>0</v>
      </c>
      <c r="BT304" s="121">
        <v>0</v>
      </c>
      <c r="BU304" s="121">
        <v>0</v>
      </c>
      <c r="BV304" s="121">
        <v>0</v>
      </c>
      <c r="BW304" s="121">
        <v>0</v>
      </c>
      <c r="BX304" s="121">
        <v>0</v>
      </c>
      <c r="BY304" s="121">
        <v>0</v>
      </c>
      <c r="BZ304" s="121">
        <v>0</v>
      </c>
      <c r="CA304" s="121">
        <v>0</v>
      </c>
      <c r="CB304" s="121">
        <v>0</v>
      </c>
      <c r="CC304" s="121">
        <v>0</v>
      </c>
      <c r="CD304" s="121">
        <v>0</v>
      </c>
      <c r="CE304" s="121">
        <v>0</v>
      </c>
      <c r="CF304" s="121">
        <v>0</v>
      </c>
      <c r="CG304" s="121">
        <v>0</v>
      </c>
      <c r="CH304" s="121">
        <v>0</v>
      </c>
      <c r="CI304" s="121">
        <v>0</v>
      </c>
      <c r="CJ304" s="121">
        <v>0</v>
      </c>
      <c r="CK304" s="121">
        <v>0</v>
      </c>
      <c r="CL304" s="121">
        <v>0</v>
      </c>
      <c r="CM304" s="121">
        <v>0</v>
      </c>
      <c r="CN304" s="121">
        <v>0</v>
      </c>
      <c r="CO304" s="121">
        <v>0</v>
      </c>
      <c r="CP304" s="121">
        <v>0</v>
      </c>
      <c r="CQ304" s="121">
        <v>0</v>
      </c>
      <c r="CR304" s="121">
        <v>0</v>
      </c>
      <c r="CS304" s="121">
        <v>0</v>
      </c>
      <c r="CT304" s="121">
        <v>0</v>
      </c>
      <c r="CU304" s="121">
        <v>0</v>
      </c>
      <c r="CV304" s="121">
        <v>0</v>
      </c>
      <c r="CW304" s="121">
        <v>0</v>
      </c>
      <c r="CX304" s="121">
        <v>0</v>
      </c>
      <c r="CY304" s="121">
        <v>0</v>
      </c>
      <c r="CZ304" s="121">
        <v>0</v>
      </c>
      <c r="DA304" s="121">
        <v>0</v>
      </c>
      <c r="DB304" s="121">
        <v>0</v>
      </c>
      <c r="DC304" s="121">
        <v>0</v>
      </c>
      <c r="DD304" s="121">
        <v>0</v>
      </c>
      <c r="DE304" s="121">
        <v>0</v>
      </c>
      <c r="DF304" s="121">
        <v>0</v>
      </c>
      <c r="DG304" s="121">
        <v>0</v>
      </c>
      <c r="DH304" s="121">
        <v>0</v>
      </c>
      <c r="DI304" s="121">
        <v>0</v>
      </c>
      <c r="DJ304" s="121">
        <v>0</v>
      </c>
      <c r="DK304" s="121">
        <v>0</v>
      </c>
      <c r="DL304" s="121">
        <v>0</v>
      </c>
      <c r="DM304" s="121">
        <v>0</v>
      </c>
      <c r="DN304" s="121">
        <v>0</v>
      </c>
      <c r="DO304" s="121">
        <v>0</v>
      </c>
      <c r="DP304" s="121">
        <v>0</v>
      </c>
      <c r="DQ304" s="121">
        <v>0</v>
      </c>
    </row>
    <row r="307" spans="31:33" ht="15" customHeight="1">
      <c r="AE307" s="121" t="s">
        <v>437</v>
      </c>
      <c r="AG307" s="121">
        <f t="shared" ref="AG307:AG329" ca="1" si="23">MAX(MAX(AG207,AG232), ABS(MIN(AG207,AG232)))</f>
        <v>10.894889831542969</v>
      </c>
    </row>
    <row r="308" spans="31:33" ht="15" customHeight="1">
      <c r="AG308" s="121">
        <f t="shared" ca="1" si="23"/>
        <v>10.896590232849121</v>
      </c>
    </row>
    <row r="309" spans="31:33" ht="15" customHeight="1">
      <c r="AG309" s="121">
        <f t="shared" ca="1" si="23"/>
        <v>46.629974365234375</v>
      </c>
    </row>
    <row r="310" spans="31:33" ht="15" customHeight="1">
      <c r="AG310" s="121">
        <f t="shared" ca="1" si="23"/>
        <v>46.638172149658203</v>
      </c>
    </row>
    <row r="311" spans="31:33" ht="15" customHeight="1">
      <c r="AG311" s="121">
        <f t="shared" ca="1" si="23"/>
        <v>98.290023803710938</v>
      </c>
    </row>
    <row r="312" spans="31:33" ht="15" customHeight="1">
      <c r="AG312" s="121">
        <f t="shared" ca="1" si="23"/>
        <v>98.2974853515625</v>
      </c>
    </row>
    <row r="313" spans="31:33" ht="15" customHeight="1">
      <c r="AG313" s="121">
        <f t="shared" ca="1" si="23"/>
        <v>128.58001708984375</v>
      </c>
    </row>
    <row r="314" spans="31:33" ht="15" customHeight="1">
      <c r="AG314" s="121">
        <f t="shared" ca="1" si="23"/>
        <v>128.62031555175781</v>
      </c>
    </row>
    <row r="315" spans="31:33" ht="15" customHeight="1">
      <c r="AG315" s="121">
        <f t="shared" ca="1" si="23"/>
        <v>58.66796875</v>
      </c>
    </row>
    <row r="316" spans="31:33" ht="15" customHeight="1">
      <c r="AG316" s="121">
        <f t="shared" ca="1" si="23"/>
        <v>58.628108978271484</v>
      </c>
    </row>
    <row r="317" spans="31:33" ht="15" customHeight="1">
      <c r="AG317" s="121">
        <f t="shared" ca="1" si="23"/>
        <v>55.4737548828125</v>
      </c>
    </row>
    <row r="318" spans="31:33" ht="15" customHeight="1">
      <c r="AG318" s="121">
        <f t="shared" ca="1" si="23"/>
        <v>55.481021881103516</v>
      </c>
    </row>
    <row r="319" spans="31:33" ht="15" customHeight="1">
      <c r="AG319" s="121">
        <f t="shared" ca="1" si="23"/>
        <v>58.303218841552734</v>
      </c>
    </row>
    <row r="320" spans="31:33" ht="15" customHeight="1">
      <c r="AG320" s="121">
        <f t="shared" ca="1" si="23"/>
        <v>58.320621490478516</v>
      </c>
    </row>
    <row r="321" spans="31:33" ht="15" customHeight="1">
      <c r="AG321" s="121">
        <f t="shared" ca="1" si="23"/>
        <v>67.716796875</v>
      </c>
    </row>
    <row r="322" spans="31:33" ht="15" customHeight="1">
      <c r="AG322" s="121">
        <f t="shared" ca="1" si="23"/>
        <v>67.593215942382812</v>
      </c>
    </row>
    <row r="323" spans="31:33" ht="15" customHeight="1">
      <c r="AG323" s="121">
        <f t="shared" ca="1" si="23"/>
        <v>69.928558349609375</v>
      </c>
    </row>
    <row r="324" spans="31:33" ht="15" customHeight="1">
      <c r="AG324" s="121">
        <f t="shared" ca="1" si="23"/>
        <v>59.529739379882813</v>
      </c>
    </row>
    <row r="325" spans="31:33" ht="15" customHeight="1">
      <c r="AG325" s="121">
        <f t="shared" ca="1" si="23"/>
        <v>104.1103515625</v>
      </c>
    </row>
    <row r="326" spans="31:33" ht="15" customHeight="1">
      <c r="AG326" s="121">
        <f t="shared" ca="1" si="23"/>
        <v>96.917343139648438</v>
      </c>
    </row>
    <row r="327" spans="31:33" ht="15" customHeight="1">
      <c r="AG327" s="121">
        <f t="shared" ca="1" si="23"/>
        <v>95.424995422363281</v>
      </c>
    </row>
    <row r="328" spans="31:33" ht="15" customHeight="1">
      <c r="AG328" s="121">
        <f t="shared" ca="1" si="23"/>
        <v>95.292686462402344</v>
      </c>
    </row>
    <row r="329" spans="31:33" ht="15" customHeight="1">
      <c r="AG329" s="121">
        <f t="shared" ca="1" si="23"/>
        <v>101.24821472167969</v>
      </c>
    </row>
    <row r="332" spans="31:33" ht="15" customHeight="1">
      <c r="AE332" s="121" t="s">
        <v>438</v>
      </c>
      <c r="AG332" s="121">
        <f t="shared" ref="AG332:AG354" ca="1" si="24">MAX(MAX(AG257,AG282), ABS(MIN(AG257,AG282)))</f>
        <v>8.5284757614135742</v>
      </c>
    </row>
    <row r="333" spans="31:33" ht="15" customHeight="1">
      <c r="AG333" s="121">
        <f t="shared" ca="1" si="24"/>
        <v>8.5324697494506836</v>
      </c>
    </row>
    <row r="334" spans="31:33" ht="15" customHeight="1">
      <c r="AG334" s="121">
        <f t="shared" ca="1" si="24"/>
        <v>39.896915435791016</v>
      </c>
    </row>
    <row r="335" spans="31:33" ht="15" customHeight="1">
      <c r="AG335" s="121">
        <f t="shared" ca="1" si="24"/>
        <v>39.901851654052734</v>
      </c>
    </row>
    <row r="336" spans="31:33" ht="15" customHeight="1">
      <c r="AG336" s="121">
        <f t="shared" ca="1" si="24"/>
        <v>80.239181518554688</v>
      </c>
    </row>
    <row r="337" spans="33:33" ht="15" customHeight="1">
      <c r="AG337" s="121">
        <f t="shared" ca="1" si="24"/>
        <v>80.242805480957031</v>
      </c>
    </row>
    <row r="338" spans="33:33" ht="15" customHeight="1">
      <c r="AG338" s="121">
        <f t="shared" ca="1" si="24"/>
        <v>100.53516387939453</v>
      </c>
    </row>
    <row r="339" spans="33:33" ht="15" customHeight="1">
      <c r="AG339" s="121">
        <f t="shared" ca="1" si="24"/>
        <v>100.56078338623047</v>
      </c>
    </row>
    <row r="340" spans="33:33" ht="15" customHeight="1">
      <c r="AG340" s="121">
        <f t="shared" ca="1" si="24"/>
        <v>54.272994995117188</v>
      </c>
    </row>
    <row r="341" spans="33:33" ht="15" customHeight="1">
      <c r="AG341" s="121">
        <f t="shared" ca="1" si="24"/>
        <v>54.232711791992187</v>
      </c>
    </row>
    <row r="342" spans="33:33" ht="15" customHeight="1">
      <c r="AG342" s="121">
        <f t="shared" ca="1" si="24"/>
        <v>44.56524658203125</v>
      </c>
    </row>
    <row r="343" spans="33:33" ht="15" customHeight="1">
      <c r="AG343" s="121">
        <f t="shared" ca="1" si="24"/>
        <v>44.549003601074219</v>
      </c>
    </row>
    <row r="344" spans="33:33" ht="15" customHeight="1">
      <c r="AG344" s="121">
        <f t="shared" ca="1" si="24"/>
        <v>38.247722625732422</v>
      </c>
    </row>
    <row r="345" spans="33:33" ht="15" customHeight="1">
      <c r="AG345" s="121">
        <f t="shared" ca="1" si="24"/>
        <v>38.234485626220703</v>
      </c>
    </row>
    <row r="346" spans="33:33" ht="15" customHeight="1">
      <c r="AG346" s="121">
        <f t="shared" ca="1" si="24"/>
        <v>34.117477416992188</v>
      </c>
    </row>
    <row r="347" spans="33:33" ht="15" customHeight="1">
      <c r="AG347" s="121">
        <f t="shared" ca="1" si="24"/>
        <v>34.054107666015625</v>
      </c>
    </row>
    <row r="348" spans="33:33" ht="15" customHeight="1">
      <c r="AG348" s="121">
        <f t="shared" ca="1" si="24"/>
        <v>33.352745056152344</v>
      </c>
    </row>
    <row r="349" spans="33:33" ht="15" customHeight="1">
      <c r="AG349" s="121">
        <f t="shared" ca="1" si="24"/>
        <v>31.805950164794922</v>
      </c>
    </row>
    <row r="350" spans="33:33" ht="15" customHeight="1">
      <c r="AG350" s="121">
        <f t="shared" ca="1" si="24"/>
        <v>41.809257507324219</v>
      </c>
    </row>
    <row r="351" spans="33:33" ht="15" customHeight="1">
      <c r="AG351" s="121">
        <f t="shared" ca="1" si="24"/>
        <v>48.707660675048828</v>
      </c>
    </row>
    <row r="352" spans="33:33" ht="15" customHeight="1">
      <c r="AG352" s="121">
        <f t="shared" ca="1" si="24"/>
        <v>49.497310638427734</v>
      </c>
    </row>
    <row r="353" spans="33:33" ht="15" customHeight="1">
      <c r="AG353" s="121">
        <f t="shared" ca="1" si="24"/>
        <v>49.200740814208984</v>
      </c>
    </row>
    <row r="354" spans="33:33" ht="15" customHeight="1">
      <c r="AG354" s="121">
        <f t="shared" ca="1" si="24"/>
        <v>39.869728088378906</v>
      </c>
    </row>
  </sheetData>
  <mergeCells count="303">
    <mergeCell ref="T13:U13"/>
    <mergeCell ref="V13:W13"/>
    <mergeCell ref="Z13:AA13"/>
    <mergeCell ref="D13:I13"/>
    <mergeCell ref="J13:K13"/>
    <mergeCell ref="N13:O13"/>
    <mergeCell ref="P13:Q13"/>
    <mergeCell ref="A1:F3"/>
    <mergeCell ref="B9:AC9"/>
    <mergeCell ref="C11:C12"/>
    <mergeCell ref="D11:I12"/>
    <mergeCell ref="J11:O11"/>
    <mergeCell ref="P11:U11"/>
    <mergeCell ref="V11:AA11"/>
    <mergeCell ref="J12:K12"/>
    <mergeCell ref="L12:M12"/>
    <mergeCell ref="N12:O12"/>
    <mergeCell ref="P12:Q12"/>
    <mergeCell ref="R12:S12"/>
    <mergeCell ref="T12:U12"/>
    <mergeCell ref="V12:W12"/>
    <mergeCell ref="X12:Y12"/>
    <mergeCell ref="Z12:AA12"/>
    <mergeCell ref="T15:U15"/>
    <mergeCell ref="V15:W15"/>
    <mergeCell ref="Z15:AA15"/>
    <mergeCell ref="D15:I15"/>
    <mergeCell ref="J15:K15"/>
    <mergeCell ref="N15:O15"/>
    <mergeCell ref="P15:Q15"/>
    <mergeCell ref="T14:U14"/>
    <mergeCell ref="V14:W14"/>
    <mergeCell ref="Z14:AA14"/>
    <mergeCell ref="D14:I14"/>
    <mergeCell ref="J14:K14"/>
    <mergeCell ref="N14:O14"/>
    <mergeCell ref="P14:Q14"/>
    <mergeCell ref="T17:U17"/>
    <mergeCell ref="V17:W17"/>
    <mergeCell ref="Z17:AA17"/>
    <mergeCell ref="D17:I17"/>
    <mergeCell ref="J17:K17"/>
    <mergeCell ref="N17:O17"/>
    <mergeCell ref="P17:Q17"/>
    <mergeCell ref="T16:U16"/>
    <mergeCell ref="V16:W16"/>
    <mergeCell ref="Z16:AA16"/>
    <mergeCell ref="D16:I16"/>
    <mergeCell ref="J16:K16"/>
    <mergeCell ref="N16:O16"/>
    <mergeCell ref="P16:Q16"/>
    <mergeCell ref="T19:U19"/>
    <mergeCell ref="V19:W19"/>
    <mergeCell ref="Z19:AA19"/>
    <mergeCell ref="D19:I19"/>
    <mergeCell ref="J19:K19"/>
    <mergeCell ref="N19:O19"/>
    <mergeCell ref="P19:Q19"/>
    <mergeCell ref="T18:U18"/>
    <mergeCell ref="V18:W18"/>
    <mergeCell ref="Z18:AA18"/>
    <mergeCell ref="D18:I18"/>
    <mergeCell ref="J18:K18"/>
    <mergeCell ref="N18:O18"/>
    <mergeCell ref="P18:Q18"/>
    <mergeCell ref="T21:U21"/>
    <mergeCell ref="V21:W21"/>
    <mergeCell ref="Z21:AA21"/>
    <mergeCell ref="D21:I21"/>
    <mergeCell ref="J21:K21"/>
    <mergeCell ref="N21:O21"/>
    <mergeCell ref="P21:Q21"/>
    <mergeCell ref="T20:U20"/>
    <mergeCell ref="V20:W20"/>
    <mergeCell ref="Z20:AA20"/>
    <mergeCell ref="D20:I20"/>
    <mergeCell ref="J20:K20"/>
    <mergeCell ref="N20:O20"/>
    <mergeCell ref="P20:Q20"/>
    <mergeCell ref="T23:U23"/>
    <mergeCell ref="V23:W23"/>
    <mergeCell ref="Z23:AA23"/>
    <mergeCell ref="D23:I23"/>
    <mergeCell ref="J23:K23"/>
    <mergeCell ref="N23:O23"/>
    <mergeCell ref="P23:Q23"/>
    <mergeCell ref="T22:U22"/>
    <mergeCell ref="V22:W22"/>
    <mergeCell ref="Z22:AA22"/>
    <mergeCell ref="D22:I22"/>
    <mergeCell ref="J22:K22"/>
    <mergeCell ref="N22:O22"/>
    <mergeCell ref="P22:Q22"/>
    <mergeCell ref="T25:U25"/>
    <mergeCell ref="V25:W25"/>
    <mergeCell ref="Z25:AA25"/>
    <mergeCell ref="D25:I25"/>
    <mergeCell ref="J25:K25"/>
    <mergeCell ref="N25:O25"/>
    <mergeCell ref="P25:Q25"/>
    <mergeCell ref="T24:U24"/>
    <mergeCell ref="V24:W24"/>
    <mergeCell ref="Z24:AA24"/>
    <mergeCell ref="D24:I24"/>
    <mergeCell ref="J24:K24"/>
    <mergeCell ref="N24:O24"/>
    <mergeCell ref="P24:Q24"/>
    <mergeCell ref="T27:U27"/>
    <mergeCell ref="V27:W27"/>
    <mergeCell ref="Z27:AA27"/>
    <mergeCell ref="D27:I27"/>
    <mergeCell ref="J27:K27"/>
    <mergeCell ref="N27:O27"/>
    <mergeCell ref="P27:Q27"/>
    <mergeCell ref="T26:U26"/>
    <mergeCell ref="V26:W26"/>
    <mergeCell ref="Z26:AA26"/>
    <mergeCell ref="D26:I26"/>
    <mergeCell ref="J26:K26"/>
    <mergeCell ref="N26:O26"/>
    <mergeCell ref="P26:Q26"/>
    <mergeCell ref="T29:U29"/>
    <mergeCell ref="V29:W29"/>
    <mergeCell ref="Z29:AA29"/>
    <mergeCell ref="D29:I29"/>
    <mergeCell ref="J29:K29"/>
    <mergeCell ref="N29:O29"/>
    <mergeCell ref="P29:Q29"/>
    <mergeCell ref="T28:U28"/>
    <mergeCell ref="V28:W28"/>
    <mergeCell ref="Z28:AA28"/>
    <mergeCell ref="D28:I28"/>
    <mergeCell ref="J28:K28"/>
    <mergeCell ref="N28:O28"/>
    <mergeCell ref="P28:Q28"/>
    <mergeCell ref="T31:U31"/>
    <mergeCell ref="V31:W31"/>
    <mergeCell ref="Z31:AA31"/>
    <mergeCell ref="D31:I31"/>
    <mergeCell ref="J31:K31"/>
    <mergeCell ref="N31:O31"/>
    <mergeCell ref="P31:Q31"/>
    <mergeCell ref="T30:U30"/>
    <mergeCell ref="V30:W30"/>
    <mergeCell ref="Z30:AA30"/>
    <mergeCell ref="D30:I30"/>
    <mergeCell ref="J30:K30"/>
    <mergeCell ref="N30:O30"/>
    <mergeCell ref="P30:Q30"/>
    <mergeCell ref="Z33:AA33"/>
    <mergeCell ref="D33:I33"/>
    <mergeCell ref="J33:K33"/>
    <mergeCell ref="N33:O33"/>
    <mergeCell ref="P33:Q33"/>
    <mergeCell ref="T32:U32"/>
    <mergeCell ref="V32:W32"/>
    <mergeCell ref="Z32:AA32"/>
    <mergeCell ref="D32:I32"/>
    <mergeCell ref="J32:K32"/>
    <mergeCell ref="N32:O32"/>
    <mergeCell ref="P32:Q32"/>
    <mergeCell ref="C39:L40"/>
    <mergeCell ref="M39:P40"/>
    <mergeCell ref="Q39:T40"/>
    <mergeCell ref="U39:X40"/>
    <mergeCell ref="Y39:AA40"/>
    <mergeCell ref="T35:U35"/>
    <mergeCell ref="V35:W35"/>
    <mergeCell ref="Z35:AA35"/>
    <mergeCell ref="R13:S35"/>
    <mergeCell ref="X13:Y35"/>
    <mergeCell ref="D35:I35"/>
    <mergeCell ref="J35:K35"/>
    <mergeCell ref="N35:O35"/>
    <mergeCell ref="P35:Q35"/>
    <mergeCell ref="L13:M35"/>
    <mergeCell ref="T34:U34"/>
    <mergeCell ref="V34:W34"/>
    <mergeCell ref="Z34:AA34"/>
    <mergeCell ref="D34:I34"/>
    <mergeCell ref="J34:K34"/>
    <mergeCell ref="N34:O34"/>
    <mergeCell ref="P34:Q34"/>
    <mergeCell ref="T33:U33"/>
    <mergeCell ref="V33:W33"/>
    <mergeCell ref="Y41:AA41"/>
    <mergeCell ref="H42:L42"/>
    <mergeCell ref="M42:P42"/>
    <mergeCell ref="Q42:T42"/>
    <mergeCell ref="U42:X42"/>
    <mergeCell ref="Y42:AA42"/>
    <mergeCell ref="C41:G43"/>
    <mergeCell ref="H41:L41"/>
    <mergeCell ref="M41:P41"/>
    <mergeCell ref="Q41:T41"/>
    <mergeCell ref="U41:X41"/>
    <mergeCell ref="H43:L43"/>
    <mergeCell ref="M43:P43"/>
    <mergeCell ref="Q43:T43"/>
    <mergeCell ref="U43:X43"/>
    <mergeCell ref="D51:I51"/>
    <mergeCell ref="J51:O51"/>
    <mergeCell ref="P51:U51"/>
    <mergeCell ref="V51:AA51"/>
    <mergeCell ref="D52:I52"/>
    <mergeCell ref="J52:O52"/>
    <mergeCell ref="P52:U52"/>
    <mergeCell ref="V52:AA52"/>
    <mergeCell ref="Y43:AA43"/>
    <mergeCell ref="B47:AC47"/>
    <mergeCell ref="C49:C50"/>
    <mergeCell ref="D49:I50"/>
    <mergeCell ref="J49:O50"/>
    <mergeCell ref="P49:U50"/>
    <mergeCell ref="V49:AA50"/>
    <mergeCell ref="D55:I55"/>
    <mergeCell ref="J55:O55"/>
    <mergeCell ref="P55:U55"/>
    <mergeCell ref="V55:AA55"/>
    <mergeCell ref="D56:I56"/>
    <mergeCell ref="J56:O56"/>
    <mergeCell ref="P56:U56"/>
    <mergeCell ref="V56:AA56"/>
    <mergeCell ref="D53:I53"/>
    <mergeCell ref="J53:O53"/>
    <mergeCell ref="P53:U53"/>
    <mergeCell ref="V53:AA53"/>
    <mergeCell ref="D54:I54"/>
    <mergeCell ref="J54:O54"/>
    <mergeCell ref="P54:U54"/>
    <mergeCell ref="V54:AA54"/>
    <mergeCell ref="D59:I59"/>
    <mergeCell ref="J59:O59"/>
    <mergeCell ref="P59:U59"/>
    <mergeCell ref="V59:AA59"/>
    <mergeCell ref="D60:I60"/>
    <mergeCell ref="J60:O60"/>
    <mergeCell ref="P60:U60"/>
    <mergeCell ref="V60:AA60"/>
    <mergeCell ref="D57:I57"/>
    <mergeCell ref="J57:O57"/>
    <mergeCell ref="P57:U57"/>
    <mergeCell ref="V57:AA57"/>
    <mergeCell ref="D58:I58"/>
    <mergeCell ref="J58:O58"/>
    <mergeCell ref="P58:U58"/>
    <mergeCell ref="V58:AA58"/>
    <mergeCell ref="D63:I63"/>
    <mergeCell ref="J63:O63"/>
    <mergeCell ref="P63:U63"/>
    <mergeCell ref="V63:AA63"/>
    <mergeCell ref="D64:I64"/>
    <mergeCell ref="J64:O64"/>
    <mergeCell ref="P64:U64"/>
    <mergeCell ref="V64:AA64"/>
    <mergeCell ref="D61:I61"/>
    <mergeCell ref="J61:O61"/>
    <mergeCell ref="P61:U61"/>
    <mergeCell ref="V61:AA61"/>
    <mergeCell ref="D62:I62"/>
    <mergeCell ref="J62:O62"/>
    <mergeCell ref="P62:U62"/>
    <mergeCell ref="V62:AA62"/>
    <mergeCell ref="D74:I74"/>
    <mergeCell ref="J74:O74"/>
    <mergeCell ref="P74:U74"/>
    <mergeCell ref="V74:AA74"/>
    <mergeCell ref="D66:I66"/>
    <mergeCell ref="J66:O66"/>
    <mergeCell ref="P66:U66"/>
    <mergeCell ref="V66:AA66"/>
    <mergeCell ref="D67:I67"/>
    <mergeCell ref="J67:O67"/>
    <mergeCell ref="P67:U67"/>
    <mergeCell ref="V67:AA67"/>
    <mergeCell ref="D68:I68"/>
    <mergeCell ref="J68:O68"/>
    <mergeCell ref="P68:U68"/>
    <mergeCell ref="V68:AA68"/>
    <mergeCell ref="D69:I69"/>
    <mergeCell ref="J69:O69"/>
    <mergeCell ref="P69:U69"/>
    <mergeCell ref="V69:AA69"/>
    <mergeCell ref="D65:I65"/>
    <mergeCell ref="J65:O65"/>
    <mergeCell ref="P65:U65"/>
    <mergeCell ref="V65:AA65"/>
    <mergeCell ref="D72:I72"/>
    <mergeCell ref="J72:O72"/>
    <mergeCell ref="P72:U72"/>
    <mergeCell ref="V72:AA72"/>
    <mergeCell ref="D73:I73"/>
    <mergeCell ref="J73:O73"/>
    <mergeCell ref="P73:U73"/>
    <mergeCell ref="V73:AA73"/>
    <mergeCell ref="D70:I70"/>
    <mergeCell ref="J70:O70"/>
    <mergeCell ref="P70:U70"/>
    <mergeCell ref="V70:AA70"/>
    <mergeCell ref="D71:I71"/>
    <mergeCell ref="J71:O71"/>
    <mergeCell ref="P71:U71"/>
    <mergeCell ref="V71:AA7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59999389629810485"/>
    <pageSetUpPr fitToPage="1"/>
  </sheetPr>
  <dimension ref="A1:AI613"/>
  <sheetViews>
    <sheetView tabSelected="1" view="pageBreakPreview" topLeftCell="A335" zoomScaleNormal="100" zoomScaleSheetLayoutView="100" workbookViewId="0">
      <selection activeCell="AM359" sqref="AM359"/>
    </sheetView>
  </sheetViews>
  <sheetFormatPr defaultColWidth="3.33203125" defaultRowHeight="15" customHeight="1"/>
  <cols>
    <col min="1" max="12" width="3.33203125" style="1"/>
    <col min="13" max="13" width="3.33203125" style="14"/>
    <col min="14" max="14" width="3.33203125" style="43"/>
    <col min="15" max="34" width="3.33203125" style="7"/>
    <col min="35" max="16384" width="3.33203125" style="1"/>
  </cols>
  <sheetData>
    <row r="1" spans="1:34" s="2" customFormat="1" ht="15" customHeight="1">
      <c r="A1" s="203" t="s">
        <v>10</v>
      </c>
      <c r="B1" s="204"/>
      <c r="C1" s="204"/>
      <c r="D1" s="204"/>
      <c r="E1" s="204"/>
      <c r="F1" s="20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5"/>
    </row>
    <row r="2" spans="1:34" s="2" customFormat="1" ht="15" customHeight="1">
      <c r="A2" s="206"/>
      <c r="B2" s="207"/>
      <c r="C2" s="207"/>
      <c r="D2" s="207"/>
      <c r="E2" s="207"/>
      <c r="F2" s="208"/>
      <c r="G2" s="73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89" t="s">
        <v>41</v>
      </c>
      <c r="W2" s="72"/>
      <c r="X2" s="72"/>
      <c r="Y2" s="72"/>
      <c r="Z2" s="72"/>
      <c r="AA2" s="72"/>
      <c r="AB2" s="72"/>
      <c r="AC2" s="76"/>
    </row>
    <row r="3" spans="1:34" s="2" customFormat="1" ht="15" customHeight="1" thickBot="1">
      <c r="A3" s="209"/>
      <c r="B3" s="210"/>
      <c r="C3" s="210"/>
      <c r="D3" s="210"/>
      <c r="E3" s="210"/>
      <c r="F3" s="211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8"/>
    </row>
    <row r="4" spans="1:34" s="55" customFormat="1" ht="15" customHeight="1">
      <c r="M4" s="58"/>
      <c r="N4" s="43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</row>
    <row r="5" spans="1:34" s="66" customFormat="1" ht="15" customHeight="1">
      <c r="A5" s="60" t="s">
        <v>4</v>
      </c>
      <c r="M5" s="67"/>
      <c r="N5" s="68"/>
    </row>
    <row r="6" spans="1:34" s="66" customFormat="1" ht="15" customHeight="1">
      <c r="A6" s="60"/>
      <c r="M6" s="67"/>
      <c r="N6" s="68"/>
    </row>
    <row r="7" spans="1:34" s="63" customFormat="1" ht="15" customHeight="1">
      <c r="B7" s="86" t="s">
        <v>31</v>
      </c>
      <c r="M7" s="64"/>
      <c r="N7" s="65"/>
      <c r="O7" s="65"/>
      <c r="P7" s="65"/>
      <c r="Q7" s="65"/>
      <c r="R7" s="65"/>
      <c r="S7" s="65"/>
      <c r="T7" s="65"/>
      <c r="U7" s="65"/>
      <c r="V7" s="65"/>
      <c r="W7" s="65"/>
    </row>
    <row r="8" spans="1:34" s="63" customFormat="1" ht="15" customHeight="1">
      <c r="B8" s="86"/>
      <c r="M8" s="64"/>
      <c r="N8" s="65"/>
      <c r="O8" s="65"/>
      <c r="P8" s="65"/>
      <c r="Q8" s="65"/>
      <c r="R8" s="65"/>
      <c r="S8" s="65"/>
      <c r="T8" s="65"/>
      <c r="U8" s="65"/>
      <c r="V8" s="65"/>
      <c r="W8" s="65"/>
    </row>
    <row r="9" spans="1:34" s="63" customFormat="1" ht="15" customHeight="1">
      <c r="A9" s="88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6"/>
    </row>
    <row r="10" spans="1:34" s="63" customFormat="1" ht="15" customHeight="1">
      <c r="A10" s="88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8"/>
    </row>
    <row r="11" spans="1:34" s="63" customFormat="1" ht="15" customHeight="1">
      <c r="A11" s="88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8"/>
    </row>
    <row r="12" spans="1:34" s="63" customFormat="1" ht="15" customHeight="1">
      <c r="A12" s="88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8"/>
    </row>
    <row r="13" spans="1:34" s="63" customFormat="1" ht="15" customHeight="1">
      <c r="A13" s="88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8"/>
    </row>
    <row r="14" spans="1:34" s="63" customFormat="1" ht="15" customHeight="1">
      <c r="A14" s="88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  <c r="O14" s="227"/>
      <c r="P14" s="227"/>
      <c r="Q14" s="227"/>
      <c r="R14" s="227"/>
      <c r="S14" s="227"/>
      <c r="T14" s="227"/>
      <c r="U14" s="227"/>
      <c r="V14" s="227"/>
      <c r="W14" s="227"/>
      <c r="X14" s="227"/>
      <c r="Y14" s="227"/>
      <c r="Z14" s="227"/>
      <c r="AA14" s="227"/>
      <c r="AB14" s="227"/>
      <c r="AC14" s="228"/>
    </row>
    <row r="15" spans="1:34" s="63" customFormat="1" ht="15" customHeight="1">
      <c r="A15" s="88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8"/>
    </row>
    <row r="16" spans="1:34" s="63" customFormat="1" ht="15" customHeight="1">
      <c r="A16" s="88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  <c r="O16" s="227"/>
      <c r="P16" s="227"/>
      <c r="Q16" s="227"/>
      <c r="R16" s="227"/>
      <c r="S16" s="227"/>
      <c r="T16" s="227"/>
      <c r="U16" s="227"/>
      <c r="V16" s="227"/>
      <c r="W16" s="227"/>
      <c r="X16" s="227"/>
      <c r="Y16" s="227"/>
      <c r="Z16" s="227"/>
      <c r="AA16" s="227"/>
      <c r="AB16" s="227"/>
      <c r="AC16" s="228"/>
    </row>
    <row r="17" spans="1:29" s="63" customFormat="1" ht="15" customHeight="1">
      <c r="A17" s="88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8"/>
    </row>
    <row r="18" spans="1:29" s="63" customFormat="1" ht="15" customHeight="1">
      <c r="A18" s="88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8"/>
    </row>
    <row r="19" spans="1:29" s="63" customFormat="1" ht="15" customHeight="1">
      <c r="A19" s="88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8"/>
    </row>
    <row r="20" spans="1:29" s="63" customFormat="1" ht="15" customHeight="1">
      <c r="A20" s="88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8"/>
    </row>
    <row r="21" spans="1:29" s="63" customFormat="1" ht="15" customHeight="1">
      <c r="A21" s="88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8"/>
    </row>
    <row r="22" spans="1:29" s="63" customFormat="1" ht="15" customHeight="1">
      <c r="A22" s="88"/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8"/>
    </row>
    <row r="23" spans="1:29" s="63" customFormat="1" ht="15" customHeight="1">
      <c r="A23" s="88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8"/>
    </row>
    <row r="24" spans="1:29" s="63" customFormat="1" ht="15" customHeight="1">
      <c r="A24" s="88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8"/>
    </row>
    <row r="25" spans="1:29" s="63" customFormat="1" ht="15" customHeight="1">
      <c r="A25" s="88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30"/>
    </row>
    <row r="26" spans="1:29" s="63" customFormat="1" ht="15" customHeight="1">
      <c r="B26" s="86"/>
      <c r="M26" s="64"/>
      <c r="N26" s="65"/>
      <c r="O26" s="65"/>
      <c r="P26" s="65"/>
      <c r="Q26" s="65"/>
      <c r="R26" s="65"/>
      <c r="S26" s="65"/>
      <c r="T26" s="65"/>
      <c r="U26" s="65"/>
      <c r="V26" s="65"/>
      <c r="W26" s="65"/>
    </row>
    <row r="27" spans="1:29" s="63" customFormat="1" ht="15" customHeight="1">
      <c r="A27" s="45"/>
      <c r="B27" s="234" t="s">
        <v>447</v>
      </c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</row>
    <row r="28" spans="1:29" s="63" customFormat="1" ht="15" customHeight="1">
      <c r="A28" s="45"/>
      <c r="B28" s="45"/>
      <c r="C28" s="45"/>
      <c r="D28" s="45"/>
      <c r="E28" s="45"/>
      <c r="F28" s="48"/>
      <c r="G28" s="48"/>
      <c r="H28" s="48"/>
      <c r="I28" s="48"/>
      <c r="J28" s="48"/>
      <c r="K28" s="48"/>
      <c r="L28" s="48"/>
      <c r="M28" s="58"/>
      <c r="N28" s="38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</row>
    <row r="29" spans="1:29" s="63" customFormat="1" ht="15" customHeight="1">
      <c r="A29" s="69"/>
      <c r="B29" s="46"/>
      <c r="C29" s="46"/>
      <c r="D29" s="47"/>
      <c r="E29" s="47"/>
      <c r="F29" s="48"/>
      <c r="G29" s="48"/>
      <c r="H29" s="48"/>
      <c r="I29" s="48"/>
      <c r="J29" s="48"/>
      <c r="K29" s="48"/>
      <c r="L29" s="48"/>
      <c r="M29" s="58"/>
      <c r="N29" s="39"/>
      <c r="O29" s="51"/>
      <c r="P29" s="51"/>
      <c r="Q29" s="51"/>
      <c r="R29" s="51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</row>
    <row r="30" spans="1:29" s="63" customFormat="1" ht="15" customHeight="1">
      <c r="A30" s="69"/>
      <c r="B30" s="46"/>
      <c r="C30" s="46"/>
      <c r="D30" s="47"/>
      <c r="E30" s="47"/>
      <c r="F30" s="48"/>
      <c r="G30" s="48"/>
      <c r="H30" s="48"/>
      <c r="I30" s="48"/>
      <c r="J30" s="48"/>
      <c r="K30" s="48"/>
      <c r="L30" s="48"/>
      <c r="M30" s="58"/>
      <c r="N30" s="39"/>
      <c r="O30" s="53"/>
      <c r="P30" s="53"/>
      <c r="Q30" s="53"/>
      <c r="R30" s="53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</row>
    <row r="31" spans="1:29" s="63" customFormat="1" ht="15" customHeight="1">
      <c r="A31" s="69"/>
      <c r="B31" s="46"/>
      <c r="C31" s="46"/>
      <c r="D31" s="47"/>
      <c r="E31" s="47"/>
      <c r="F31" s="48"/>
      <c r="G31" s="48"/>
      <c r="H31" s="48"/>
      <c r="I31" s="48"/>
      <c r="J31" s="48"/>
      <c r="K31" s="48"/>
      <c r="L31" s="48"/>
      <c r="M31" s="58"/>
      <c r="N31" s="39"/>
      <c r="O31" s="53"/>
      <c r="P31" s="53"/>
      <c r="Q31" s="53"/>
      <c r="R31" s="53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</row>
    <row r="32" spans="1:29" s="63" customFormat="1" ht="15" customHeight="1">
      <c r="A32" s="69"/>
      <c r="B32" s="46"/>
      <c r="C32" s="46"/>
      <c r="D32" s="47"/>
      <c r="E32" s="47"/>
      <c r="F32" s="48"/>
      <c r="G32" s="48"/>
      <c r="H32" s="48"/>
      <c r="I32" s="48"/>
      <c r="J32" s="48"/>
      <c r="K32" s="48"/>
      <c r="L32" s="48"/>
      <c r="M32" s="58"/>
      <c r="N32" s="39"/>
      <c r="O32" s="53"/>
      <c r="P32" s="53"/>
      <c r="Q32" s="53"/>
      <c r="R32" s="53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</row>
    <row r="33" spans="1:29" s="63" customFormat="1" ht="15" customHeight="1">
      <c r="A33" s="69"/>
      <c r="B33" s="46"/>
      <c r="C33" s="46"/>
      <c r="D33" s="47"/>
      <c r="E33" s="47"/>
      <c r="F33" s="48"/>
      <c r="G33" s="48"/>
      <c r="H33" s="48"/>
      <c r="I33" s="48"/>
      <c r="J33" s="48"/>
      <c r="K33" s="48"/>
      <c r="L33" s="48"/>
      <c r="M33" s="58"/>
      <c r="N33" s="40"/>
      <c r="O33" s="54"/>
      <c r="P33" s="53"/>
      <c r="Q33" s="54"/>
      <c r="R33" s="53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</row>
    <row r="34" spans="1:29" s="63" customFormat="1" ht="15" customHeight="1">
      <c r="A34" s="69"/>
      <c r="B34" s="46"/>
      <c r="C34" s="46"/>
      <c r="D34" s="47"/>
      <c r="E34" s="47"/>
      <c r="F34" s="48"/>
      <c r="G34" s="48"/>
      <c r="H34" s="48"/>
      <c r="I34" s="48"/>
      <c r="J34" s="48"/>
      <c r="K34" s="48"/>
      <c r="L34" s="48"/>
      <c r="M34" s="58"/>
      <c r="N34" s="39"/>
      <c r="O34" s="54"/>
      <c r="P34" s="53"/>
      <c r="Q34" s="54"/>
      <c r="R34" s="53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</row>
    <row r="35" spans="1:29" s="63" customFormat="1" ht="15" customHeight="1">
      <c r="A35" s="69"/>
      <c r="B35" s="46"/>
      <c r="C35" s="46"/>
      <c r="D35" s="47"/>
      <c r="E35" s="47"/>
      <c r="F35" s="48"/>
      <c r="G35" s="48"/>
      <c r="H35" s="48"/>
      <c r="I35" s="48"/>
      <c r="J35" s="48"/>
      <c r="K35" s="48"/>
      <c r="L35" s="48"/>
      <c r="M35" s="58"/>
      <c r="N35" s="39"/>
      <c r="O35" s="54"/>
      <c r="P35" s="53"/>
      <c r="Q35" s="54"/>
      <c r="R35" s="53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</row>
    <row r="36" spans="1:29" s="63" customFormat="1" ht="15" customHeight="1">
      <c r="A36" s="69"/>
      <c r="B36" s="46"/>
      <c r="C36" s="46"/>
      <c r="D36" s="47"/>
      <c r="E36" s="47"/>
      <c r="F36" s="48"/>
      <c r="G36" s="48"/>
      <c r="H36" s="48"/>
      <c r="I36" s="48"/>
      <c r="J36" s="48"/>
      <c r="K36" s="48"/>
      <c r="L36" s="48"/>
      <c r="M36" s="58"/>
      <c r="N36" s="39"/>
      <c r="O36" s="54"/>
      <c r="P36" s="53"/>
      <c r="Q36" s="54"/>
      <c r="R36" s="53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</row>
    <row r="37" spans="1:29" s="63" customFormat="1" ht="15" customHeight="1">
      <c r="A37" s="69"/>
      <c r="B37" s="46"/>
      <c r="C37" s="46"/>
      <c r="D37" s="47"/>
      <c r="E37" s="47"/>
      <c r="F37" s="48"/>
      <c r="G37" s="48"/>
      <c r="H37" s="48"/>
      <c r="I37" s="48"/>
      <c r="J37" s="48"/>
      <c r="K37" s="48"/>
      <c r="L37" s="48"/>
      <c r="M37" s="58"/>
      <c r="N37" s="40"/>
      <c r="O37" s="54"/>
      <c r="P37" s="53"/>
      <c r="Q37" s="54"/>
      <c r="R37" s="53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</row>
    <row r="38" spans="1:29" s="63" customFormat="1" ht="15" customHeight="1">
      <c r="A38" s="69"/>
      <c r="B38" s="46"/>
      <c r="C38" s="46"/>
      <c r="D38" s="47"/>
      <c r="E38" s="47"/>
      <c r="F38" s="48"/>
      <c r="G38" s="48"/>
      <c r="H38" s="48"/>
      <c r="I38" s="48"/>
      <c r="J38" s="48"/>
      <c r="K38" s="48"/>
      <c r="L38" s="48"/>
      <c r="M38" s="58"/>
      <c r="N38" s="39"/>
      <c r="O38" s="54"/>
      <c r="P38" s="53"/>
      <c r="Q38" s="54"/>
      <c r="R38" s="53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</row>
    <row r="39" spans="1:29" s="63" customFormat="1" ht="15" customHeight="1">
      <c r="A39" s="69"/>
      <c r="B39" s="46"/>
      <c r="C39" s="46"/>
      <c r="D39" s="47"/>
      <c r="E39" s="47"/>
      <c r="F39" s="48"/>
      <c r="G39" s="48"/>
      <c r="H39" s="48"/>
      <c r="I39" s="48"/>
      <c r="J39" s="48"/>
      <c r="K39" s="48"/>
      <c r="L39" s="48"/>
      <c r="M39" s="58"/>
      <c r="N39" s="39"/>
      <c r="O39" s="54"/>
      <c r="P39" s="53"/>
      <c r="Q39" s="54"/>
      <c r="R39" s="53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</row>
    <row r="40" spans="1:29" s="63" customFormat="1" ht="15" customHeight="1">
      <c r="A40" s="69"/>
      <c r="B40" s="46"/>
      <c r="C40" s="46"/>
      <c r="D40" s="47"/>
      <c r="E40" s="47"/>
      <c r="F40" s="48"/>
      <c r="G40" s="48"/>
      <c r="H40" s="48"/>
      <c r="I40" s="48"/>
      <c r="J40" s="48"/>
      <c r="K40" s="48"/>
      <c r="L40" s="48"/>
      <c r="M40" s="58"/>
      <c r="N40" s="39"/>
      <c r="O40" s="54"/>
      <c r="P40" s="53"/>
      <c r="Q40" s="54"/>
      <c r="R40" s="34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</row>
    <row r="41" spans="1:29" s="63" customFormat="1" ht="15" customHeight="1">
      <c r="A41" s="69"/>
      <c r="B41" s="46"/>
      <c r="C41" s="46"/>
      <c r="D41" s="47"/>
      <c r="E41" s="47"/>
      <c r="F41" s="48"/>
      <c r="G41" s="48"/>
      <c r="H41" s="48"/>
      <c r="I41" s="48"/>
      <c r="J41" s="48"/>
      <c r="K41" s="48"/>
      <c r="L41" s="48"/>
      <c r="M41" s="58"/>
      <c r="N41" s="40"/>
      <c r="O41" s="54"/>
      <c r="P41" s="53"/>
      <c r="Q41" s="54"/>
      <c r="R41" s="53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</row>
    <row r="42" spans="1:29" s="63" customFormat="1" ht="15" customHeight="1">
      <c r="A42" s="69"/>
      <c r="B42" s="46"/>
      <c r="C42" s="46"/>
      <c r="D42" s="47"/>
      <c r="E42" s="47"/>
      <c r="F42" s="48"/>
      <c r="G42" s="48"/>
      <c r="H42" s="48"/>
      <c r="I42" s="48"/>
      <c r="J42" s="48"/>
      <c r="K42" s="48"/>
      <c r="L42" s="48"/>
      <c r="M42" s="58"/>
      <c r="N42" s="39"/>
      <c r="O42" s="54"/>
      <c r="P42" s="53"/>
      <c r="Q42" s="54"/>
      <c r="R42" s="53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</row>
    <row r="43" spans="1:29" s="63" customFormat="1" ht="15" customHeight="1">
      <c r="A43" s="69"/>
      <c r="B43" s="46"/>
      <c r="C43" s="46"/>
      <c r="D43" s="47"/>
      <c r="E43" s="47"/>
      <c r="F43" s="48"/>
      <c r="G43" s="48"/>
      <c r="H43" s="48"/>
      <c r="I43" s="48"/>
      <c r="J43" s="48"/>
      <c r="K43" s="48"/>
      <c r="L43" s="48"/>
      <c r="M43" s="58"/>
      <c r="N43" s="39"/>
      <c r="O43" s="54"/>
      <c r="P43" s="53"/>
      <c r="Q43" s="54"/>
      <c r="R43" s="53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</row>
    <row r="44" spans="1:29" s="63" customFormat="1" ht="15" customHeight="1">
      <c r="A44" s="69"/>
      <c r="B44" s="46"/>
      <c r="C44" s="46"/>
      <c r="D44" s="47"/>
      <c r="E44" s="47"/>
      <c r="F44" s="48"/>
      <c r="G44" s="48"/>
      <c r="H44" s="48"/>
      <c r="I44" s="48"/>
      <c r="J44" s="48"/>
      <c r="K44" s="48"/>
      <c r="L44" s="48"/>
      <c r="M44" s="58"/>
      <c r="N44" s="39"/>
      <c r="O44" s="54"/>
      <c r="P44" s="53"/>
      <c r="Q44" s="54"/>
      <c r="R44" s="53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</row>
    <row r="45" spans="1:29" s="63" customFormat="1" ht="15" customHeight="1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58"/>
      <c r="N45" s="40"/>
      <c r="O45" s="54"/>
      <c r="P45" s="53"/>
      <c r="Q45" s="54"/>
      <c r="R45" s="53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</row>
    <row r="46" spans="1:29" s="63" customFormat="1" ht="15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58"/>
      <c r="N46" s="40"/>
      <c r="O46" s="54"/>
      <c r="P46" s="53"/>
      <c r="Q46" s="54"/>
      <c r="R46" s="53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</row>
    <row r="47" spans="1:29" s="63" customFormat="1" ht="1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58"/>
      <c r="N47" s="40"/>
      <c r="O47" s="54"/>
      <c r="P47" s="53"/>
      <c r="Q47" s="54"/>
      <c r="R47" s="53"/>
      <c r="S47" s="49"/>
      <c r="T47" s="49"/>
      <c r="U47" s="49"/>
      <c r="V47" s="49"/>
      <c r="W47" s="49"/>
      <c r="X47" s="49"/>
      <c r="Y47" s="49"/>
      <c r="Z47" s="49"/>
      <c r="AA47" s="140"/>
      <c r="AB47" s="176" t="s">
        <v>449</v>
      </c>
      <c r="AC47" s="140"/>
    </row>
    <row r="48" spans="1:29" s="63" customFormat="1" ht="15" customHeight="1" thickBot="1">
      <c r="A48" s="360" t="s">
        <v>25</v>
      </c>
      <c r="B48" s="343"/>
      <c r="C48" s="343"/>
      <c r="D48" s="219" t="s">
        <v>74</v>
      </c>
      <c r="E48" s="219"/>
      <c r="F48" s="219"/>
      <c r="G48" s="219"/>
      <c r="H48" s="219"/>
      <c r="I48" s="219"/>
      <c r="J48" s="219"/>
      <c r="K48" s="361"/>
      <c r="L48" s="361"/>
      <c r="M48" s="361"/>
      <c r="N48" s="362">
        <v>1</v>
      </c>
      <c r="O48" s="362"/>
      <c r="P48" s="362"/>
      <c r="Q48" s="219" t="s">
        <v>73</v>
      </c>
      <c r="R48" s="219"/>
      <c r="S48" s="219"/>
      <c r="T48" s="219"/>
      <c r="U48" s="219"/>
      <c r="V48" s="219"/>
      <c r="W48" s="361"/>
      <c r="X48" s="361"/>
      <c r="Y48" s="361"/>
      <c r="Z48" s="361"/>
      <c r="AA48" s="362">
        <v>8</v>
      </c>
      <c r="AB48" s="362"/>
      <c r="AC48" s="363"/>
    </row>
    <row r="49" spans="1:29" s="63" customFormat="1" ht="15" customHeight="1">
      <c r="A49" s="360"/>
      <c r="B49" s="343"/>
      <c r="C49" s="343"/>
      <c r="D49" s="273" t="s">
        <v>28</v>
      </c>
      <c r="E49" s="274"/>
      <c r="F49" s="274"/>
      <c r="G49" s="274"/>
      <c r="H49" s="274"/>
      <c r="I49" s="274"/>
      <c r="J49" s="274"/>
      <c r="K49" s="274"/>
      <c r="L49" s="274"/>
      <c r="M49" s="275"/>
      <c r="N49" s="364" t="s">
        <v>33</v>
      </c>
      <c r="O49" s="298"/>
      <c r="P49" s="299"/>
      <c r="Q49" s="364" t="s">
        <v>48</v>
      </c>
      <c r="R49" s="298"/>
      <c r="S49" s="299"/>
      <c r="T49" s="259" t="s">
        <v>32</v>
      </c>
      <c r="U49" s="260"/>
      <c r="V49" s="260"/>
      <c r="W49" s="365" t="s">
        <v>49</v>
      </c>
      <c r="X49" s="366"/>
      <c r="Y49" s="366"/>
      <c r="Z49" s="367"/>
      <c r="AA49" s="370" t="s">
        <v>32</v>
      </c>
      <c r="AB49" s="260"/>
      <c r="AC49" s="260"/>
    </row>
    <row r="50" spans="1:29" s="63" customFormat="1" ht="15" customHeight="1">
      <c r="A50" s="360"/>
      <c r="B50" s="343"/>
      <c r="C50" s="343"/>
      <c r="D50" s="276"/>
      <c r="E50" s="277"/>
      <c r="F50" s="277"/>
      <c r="G50" s="277"/>
      <c r="H50" s="277"/>
      <c r="I50" s="277"/>
      <c r="J50" s="277"/>
      <c r="K50" s="277"/>
      <c r="L50" s="277"/>
      <c r="M50" s="278"/>
      <c r="N50" s="261"/>
      <c r="O50" s="262"/>
      <c r="P50" s="272"/>
      <c r="Q50" s="261"/>
      <c r="R50" s="262"/>
      <c r="S50" s="272"/>
      <c r="T50" s="261"/>
      <c r="U50" s="262"/>
      <c r="V50" s="262"/>
      <c r="W50" s="368"/>
      <c r="X50" s="262"/>
      <c r="Y50" s="262"/>
      <c r="Z50" s="369"/>
      <c r="AA50" s="371"/>
      <c r="AB50" s="262"/>
      <c r="AC50" s="262"/>
    </row>
    <row r="51" spans="1:29" s="63" customFormat="1" ht="15" customHeight="1">
      <c r="A51" s="349">
        <v>1</v>
      </c>
      <c r="B51" s="349"/>
      <c r="C51" s="350"/>
      <c r="D51" s="351" t="s">
        <v>450</v>
      </c>
      <c r="E51" s="352"/>
      <c r="F51" s="352"/>
      <c r="G51" s="352"/>
      <c r="H51" s="352"/>
      <c r="I51" s="352"/>
      <c r="J51" s="352"/>
      <c r="K51" s="352"/>
      <c r="L51" s="352"/>
      <c r="M51" s="353"/>
      <c r="N51" s="354">
        <v>0</v>
      </c>
      <c r="O51" s="341"/>
      <c r="P51" s="355"/>
      <c r="Q51" s="318">
        <v>0</v>
      </c>
      <c r="R51" s="319"/>
      <c r="S51" s="356"/>
      <c r="T51" s="357" t="s">
        <v>446</v>
      </c>
      <c r="U51" s="341"/>
      <c r="V51" s="341"/>
      <c r="W51" s="358">
        <v>0</v>
      </c>
      <c r="X51" s="319"/>
      <c r="Y51" s="319"/>
      <c r="Z51" s="319"/>
      <c r="AA51" s="340" t="s">
        <v>446</v>
      </c>
      <c r="AB51" s="341"/>
      <c r="AC51" s="341"/>
    </row>
    <row r="52" spans="1:29" s="63" customFormat="1" ht="15" customHeight="1">
      <c r="A52" s="349">
        <v>2</v>
      </c>
      <c r="B52" s="349"/>
      <c r="C52" s="350"/>
      <c r="D52" s="351" t="s">
        <v>451</v>
      </c>
      <c r="E52" s="352"/>
      <c r="F52" s="352"/>
      <c r="G52" s="352"/>
      <c r="H52" s="352"/>
      <c r="I52" s="352"/>
      <c r="J52" s="352"/>
      <c r="K52" s="352"/>
      <c r="L52" s="352"/>
      <c r="M52" s="353"/>
      <c r="N52" s="354">
        <v>0</v>
      </c>
      <c r="O52" s="341"/>
      <c r="P52" s="355"/>
      <c r="Q52" s="318">
        <v>-2.4213790283482695E-2</v>
      </c>
      <c r="R52" s="319"/>
      <c r="S52" s="356"/>
      <c r="T52" s="357" t="s">
        <v>446</v>
      </c>
      <c r="U52" s="341"/>
      <c r="V52" s="341"/>
      <c r="W52" s="358">
        <v>-2.4213790283482695E-2</v>
      </c>
      <c r="X52" s="319"/>
      <c r="Y52" s="319"/>
      <c r="Z52" s="319"/>
      <c r="AA52" s="340" t="s">
        <v>446</v>
      </c>
      <c r="AB52" s="341"/>
      <c r="AC52" s="341"/>
    </row>
    <row r="53" spans="1:29" s="63" customFormat="1" ht="15" customHeight="1">
      <c r="A53" s="349">
        <v>3</v>
      </c>
      <c r="B53" s="349"/>
      <c r="C53" s="350"/>
      <c r="D53" s="351" t="s">
        <v>452</v>
      </c>
      <c r="E53" s="352"/>
      <c r="F53" s="352"/>
      <c r="G53" s="352"/>
      <c r="H53" s="352"/>
      <c r="I53" s="352"/>
      <c r="J53" s="352"/>
      <c r="K53" s="352"/>
      <c r="L53" s="352"/>
      <c r="M53" s="353"/>
      <c r="N53" s="354">
        <v>1</v>
      </c>
      <c r="O53" s="341"/>
      <c r="P53" s="355"/>
      <c r="Q53" s="318">
        <v>4.615783615652802E-2</v>
      </c>
      <c r="R53" s="319"/>
      <c r="S53" s="356"/>
      <c r="T53" s="357" t="s">
        <v>446</v>
      </c>
      <c r="U53" s="341"/>
      <c r="V53" s="341"/>
      <c r="W53" s="358">
        <v>2.1944045873045326E-2</v>
      </c>
      <c r="X53" s="319"/>
      <c r="Y53" s="319"/>
      <c r="Z53" s="319"/>
      <c r="AA53" s="340" t="s">
        <v>446</v>
      </c>
      <c r="AB53" s="341"/>
      <c r="AC53" s="341"/>
    </row>
    <row r="54" spans="1:29" s="63" customFormat="1" ht="15" customHeight="1">
      <c r="A54" s="349">
        <v>4</v>
      </c>
      <c r="B54" s="349"/>
      <c r="C54" s="350"/>
      <c r="D54" s="351" t="s">
        <v>453</v>
      </c>
      <c r="E54" s="352"/>
      <c r="F54" s="352"/>
      <c r="G54" s="352"/>
      <c r="H54" s="352"/>
      <c r="I54" s="352"/>
      <c r="J54" s="352"/>
      <c r="K54" s="352"/>
      <c r="L54" s="352"/>
      <c r="M54" s="353"/>
      <c r="N54" s="354">
        <v>2</v>
      </c>
      <c r="O54" s="341"/>
      <c r="P54" s="355"/>
      <c r="Q54" s="318">
        <v>6.0806274208857758E-3</v>
      </c>
      <c r="R54" s="319"/>
      <c r="S54" s="356"/>
      <c r="T54" s="357" t="s">
        <v>446</v>
      </c>
      <c r="U54" s="341"/>
      <c r="V54" s="341"/>
      <c r="W54" s="358">
        <v>2.8024673293931102E-2</v>
      </c>
      <c r="X54" s="319"/>
      <c r="Y54" s="319"/>
      <c r="Z54" s="319"/>
      <c r="AA54" s="340" t="s">
        <v>446</v>
      </c>
      <c r="AB54" s="341"/>
      <c r="AC54" s="341"/>
    </row>
    <row r="55" spans="1:29" s="63" customFormat="1" ht="15" customHeight="1">
      <c r="A55" s="349">
        <v>5</v>
      </c>
      <c r="B55" s="349"/>
      <c r="C55" s="350"/>
      <c r="D55" s="351" t="s">
        <v>454</v>
      </c>
      <c r="E55" s="352"/>
      <c r="F55" s="352"/>
      <c r="G55" s="352"/>
      <c r="H55" s="352"/>
      <c r="I55" s="352"/>
      <c r="J55" s="352"/>
      <c r="K55" s="352"/>
      <c r="L55" s="352"/>
      <c r="M55" s="353"/>
      <c r="N55" s="354">
        <v>3</v>
      </c>
      <c r="O55" s="341"/>
      <c r="P55" s="355"/>
      <c r="Q55" s="318">
        <v>3.8461685242303645E-3</v>
      </c>
      <c r="R55" s="319"/>
      <c r="S55" s="356"/>
      <c r="T55" s="357" t="s">
        <v>446</v>
      </c>
      <c r="U55" s="341"/>
      <c r="V55" s="341"/>
      <c r="W55" s="358">
        <v>3.1870841818161466E-2</v>
      </c>
      <c r="X55" s="319"/>
      <c r="Y55" s="319"/>
      <c r="Z55" s="319"/>
      <c r="AA55" s="340" t="s">
        <v>446</v>
      </c>
      <c r="AB55" s="341"/>
      <c r="AC55" s="341"/>
    </row>
    <row r="56" spans="1:29" s="63" customFormat="1" ht="15" customHeight="1">
      <c r="A56" s="349">
        <v>6</v>
      </c>
      <c r="B56" s="349"/>
      <c r="C56" s="350"/>
      <c r="D56" s="351" t="s">
        <v>455</v>
      </c>
      <c r="E56" s="352"/>
      <c r="F56" s="352"/>
      <c r="G56" s="352"/>
      <c r="H56" s="352"/>
      <c r="I56" s="352"/>
      <c r="J56" s="352"/>
      <c r="K56" s="352"/>
      <c r="L56" s="352"/>
      <c r="M56" s="353"/>
      <c r="N56" s="354">
        <v>4</v>
      </c>
      <c r="O56" s="341"/>
      <c r="P56" s="355"/>
      <c r="Q56" s="318">
        <v>3.2730102532365635E-3</v>
      </c>
      <c r="R56" s="319"/>
      <c r="S56" s="356"/>
      <c r="T56" s="357" t="s">
        <v>446</v>
      </c>
      <c r="U56" s="341"/>
      <c r="V56" s="341"/>
      <c r="W56" s="358">
        <v>3.514385207139803E-2</v>
      </c>
      <c r="X56" s="319"/>
      <c r="Y56" s="319"/>
      <c r="Z56" s="319"/>
      <c r="AA56" s="340" t="s">
        <v>446</v>
      </c>
      <c r="AB56" s="341"/>
      <c r="AC56" s="341"/>
    </row>
    <row r="57" spans="1:29" s="63" customFormat="1" ht="15" customHeight="1">
      <c r="A57" s="349">
        <v>7</v>
      </c>
      <c r="B57" s="349"/>
      <c r="C57" s="350"/>
      <c r="D57" s="351" t="s">
        <v>456</v>
      </c>
      <c r="E57" s="352"/>
      <c r="F57" s="352"/>
      <c r="G57" s="352"/>
      <c r="H57" s="352"/>
      <c r="I57" s="352"/>
      <c r="J57" s="352"/>
      <c r="K57" s="352"/>
      <c r="L57" s="352"/>
      <c r="M57" s="353"/>
      <c r="N57" s="354">
        <v>5</v>
      </c>
      <c r="O57" s="341"/>
      <c r="P57" s="355"/>
      <c r="Q57" s="318">
        <v>2.9420852717478851E-3</v>
      </c>
      <c r="R57" s="319"/>
      <c r="S57" s="356"/>
      <c r="T57" s="357" t="s">
        <v>446</v>
      </c>
      <c r="U57" s="341"/>
      <c r="V57" s="341"/>
      <c r="W57" s="358">
        <v>3.8085937343145915E-2</v>
      </c>
      <c r="X57" s="319"/>
      <c r="Y57" s="319"/>
      <c r="Z57" s="319"/>
      <c r="AA57" s="340" t="s">
        <v>446</v>
      </c>
      <c r="AB57" s="341"/>
      <c r="AC57" s="341"/>
    </row>
    <row r="58" spans="1:29" s="63" customFormat="1" ht="15" customHeight="1">
      <c r="A58" s="349">
        <v>8</v>
      </c>
      <c r="B58" s="349"/>
      <c r="C58" s="350"/>
      <c r="D58" s="351" t="s">
        <v>457</v>
      </c>
      <c r="E58" s="352"/>
      <c r="F58" s="352"/>
      <c r="G58" s="352"/>
      <c r="H58" s="352"/>
      <c r="I58" s="352"/>
      <c r="J58" s="352"/>
      <c r="K58" s="352"/>
      <c r="L58" s="352"/>
      <c r="M58" s="353"/>
      <c r="N58" s="354">
        <v>6</v>
      </c>
      <c r="O58" s="341"/>
      <c r="P58" s="355"/>
      <c r="Q58" s="318">
        <v>2.6884079022995166E-3</v>
      </c>
      <c r="R58" s="319"/>
      <c r="S58" s="356"/>
      <c r="T58" s="357" t="s">
        <v>446</v>
      </c>
      <c r="U58" s="341"/>
      <c r="V58" s="341"/>
      <c r="W58" s="358">
        <v>4.0774345245445431E-2</v>
      </c>
      <c r="X58" s="319"/>
      <c r="Y58" s="319"/>
      <c r="Z58" s="319"/>
      <c r="AA58" s="340" t="s">
        <v>446</v>
      </c>
      <c r="AB58" s="341"/>
      <c r="AC58" s="341"/>
    </row>
    <row r="59" spans="1:29" s="63" customFormat="1" ht="15" customHeight="1">
      <c r="A59" s="349">
        <v>9</v>
      </c>
      <c r="B59" s="349"/>
      <c r="C59" s="350"/>
      <c r="D59" s="351" t="s">
        <v>458</v>
      </c>
      <c r="E59" s="352"/>
      <c r="F59" s="352"/>
      <c r="G59" s="352"/>
      <c r="H59" s="352"/>
      <c r="I59" s="352"/>
      <c r="J59" s="352"/>
      <c r="K59" s="352"/>
      <c r="L59" s="352"/>
      <c r="M59" s="353"/>
      <c r="N59" s="354">
        <v>7</v>
      </c>
      <c r="O59" s="341"/>
      <c r="P59" s="355"/>
      <c r="Q59" s="318">
        <v>2.4776458811359703E-3</v>
      </c>
      <c r="R59" s="319"/>
      <c r="S59" s="356"/>
      <c r="T59" s="357" t="s">
        <v>446</v>
      </c>
      <c r="U59" s="341"/>
      <c r="V59" s="341"/>
      <c r="W59" s="358">
        <v>4.3251991126581402E-2</v>
      </c>
      <c r="X59" s="319"/>
      <c r="Y59" s="319"/>
      <c r="Z59" s="319"/>
      <c r="AA59" s="340" t="s">
        <v>446</v>
      </c>
      <c r="AB59" s="341"/>
      <c r="AC59" s="341"/>
    </row>
    <row r="60" spans="1:29" s="63" customFormat="1" ht="15" customHeight="1">
      <c r="A60" s="349">
        <v>10</v>
      </c>
      <c r="B60" s="349"/>
      <c r="C60" s="350"/>
      <c r="D60" s="351" t="s">
        <v>459</v>
      </c>
      <c r="E60" s="352"/>
      <c r="F60" s="352"/>
      <c r="G60" s="352"/>
      <c r="H60" s="352"/>
      <c r="I60" s="352"/>
      <c r="J60" s="352"/>
      <c r="K60" s="352"/>
      <c r="L60" s="352"/>
      <c r="M60" s="353"/>
      <c r="N60" s="354">
        <v>8</v>
      </c>
      <c r="O60" s="341"/>
      <c r="P60" s="355"/>
      <c r="Q60" s="318">
        <v>2.2954940820039127E-3</v>
      </c>
      <c r="R60" s="319"/>
      <c r="S60" s="356"/>
      <c r="T60" s="357" t="s">
        <v>446</v>
      </c>
      <c r="U60" s="341"/>
      <c r="V60" s="341"/>
      <c r="W60" s="358">
        <v>4.5547485208585314E-2</v>
      </c>
      <c r="X60" s="319"/>
      <c r="Y60" s="319"/>
      <c r="Z60" s="319"/>
      <c r="AA60" s="340" t="s">
        <v>446</v>
      </c>
      <c r="AB60" s="341"/>
      <c r="AC60" s="341"/>
    </row>
    <row r="61" spans="1:29" s="63" customFormat="1" ht="15" customHeight="1">
      <c r="A61" s="349">
        <v>11</v>
      </c>
      <c r="B61" s="349"/>
      <c r="C61" s="350"/>
      <c r="D61" s="351" t="s">
        <v>460</v>
      </c>
      <c r="E61" s="352"/>
      <c r="F61" s="352"/>
      <c r="G61" s="352"/>
      <c r="H61" s="352"/>
      <c r="I61" s="352"/>
      <c r="J61" s="352"/>
      <c r="K61" s="352"/>
      <c r="L61" s="352"/>
      <c r="M61" s="353"/>
      <c r="N61" s="354">
        <v>9</v>
      </c>
      <c r="O61" s="341"/>
      <c r="P61" s="355"/>
      <c r="Q61" s="318">
        <v>2.1362304778715924E-3</v>
      </c>
      <c r="R61" s="319"/>
      <c r="S61" s="356"/>
      <c r="T61" s="357" t="s">
        <v>446</v>
      </c>
      <c r="U61" s="341"/>
      <c r="V61" s="341"/>
      <c r="W61" s="358">
        <v>4.7683715686456907E-2</v>
      </c>
      <c r="X61" s="319"/>
      <c r="Y61" s="319"/>
      <c r="Z61" s="319"/>
      <c r="AA61" s="340" t="s">
        <v>446</v>
      </c>
      <c r="AB61" s="341"/>
      <c r="AC61" s="341"/>
    </row>
    <row r="62" spans="1:29" s="63" customFormat="1" ht="15" customHeight="1">
      <c r="A62" s="349">
        <v>12</v>
      </c>
      <c r="B62" s="349"/>
      <c r="C62" s="350"/>
      <c r="D62" s="351" t="s">
        <v>461</v>
      </c>
      <c r="E62" s="352"/>
      <c r="F62" s="352"/>
      <c r="G62" s="352"/>
      <c r="H62" s="352"/>
      <c r="I62" s="352"/>
      <c r="J62" s="352"/>
      <c r="K62" s="352"/>
      <c r="L62" s="352"/>
      <c r="M62" s="353"/>
      <c r="N62" s="354">
        <v>10</v>
      </c>
      <c r="O62" s="341"/>
      <c r="P62" s="355"/>
      <c r="Q62" s="318">
        <v>1.9969940232336114E-3</v>
      </c>
      <c r="R62" s="319"/>
      <c r="S62" s="356"/>
      <c r="T62" s="357" t="s">
        <v>446</v>
      </c>
      <c r="U62" s="341"/>
      <c r="V62" s="341"/>
      <c r="W62" s="358">
        <v>4.9680709709690518E-2</v>
      </c>
      <c r="X62" s="319"/>
      <c r="Y62" s="319"/>
      <c r="Z62" s="319"/>
      <c r="AA62" s="340" t="s">
        <v>446</v>
      </c>
      <c r="AB62" s="341"/>
      <c r="AC62" s="341"/>
    </row>
    <row r="63" spans="1:29" s="63" customFormat="1" ht="15" customHeight="1">
      <c r="A63" s="349">
        <v>13</v>
      </c>
      <c r="B63" s="349"/>
      <c r="C63" s="350"/>
      <c r="D63" s="351" t="s">
        <v>462</v>
      </c>
      <c r="E63" s="352"/>
      <c r="F63" s="352"/>
      <c r="G63" s="352"/>
      <c r="H63" s="352"/>
      <c r="I63" s="352"/>
      <c r="J63" s="352"/>
      <c r="K63" s="352"/>
      <c r="L63" s="352"/>
      <c r="M63" s="353"/>
      <c r="N63" s="354">
        <v>11</v>
      </c>
      <c r="O63" s="341"/>
      <c r="P63" s="355"/>
      <c r="Q63" s="318">
        <v>1.8701553385440661E-3</v>
      </c>
      <c r="R63" s="319"/>
      <c r="S63" s="356"/>
      <c r="T63" s="357" t="s">
        <v>446</v>
      </c>
      <c r="U63" s="341"/>
      <c r="V63" s="341"/>
      <c r="W63" s="358">
        <v>5.1550865048234584E-2</v>
      </c>
      <c r="X63" s="319"/>
      <c r="Y63" s="319"/>
      <c r="Z63" s="319"/>
      <c r="AA63" s="340" t="s">
        <v>446</v>
      </c>
      <c r="AB63" s="341"/>
      <c r="AC63" s="341"/>
    </row>
    <row r="64" spans="1:29" s="63" customFormat="1" ht="15" customHeight="1">
      <c r="A64" s="349">
        <v>14</v>
      </c>
      <c r="B64" s="349"/>
      <c r="C64" s="350"/>
      <c r="D64" s="351" t="s">
        <v>463</v>
      </c>
      <c r="E64" s="352"/>
      <c r="F64" s="352"/>
      <c r="G64" s="352"/>
      <c r="H64" s="352"/>
      <c r="I64" s="352"/>
      <c r="J64" s="352"/>
      <c r="K64" s="352"/>
      <c r="L64" s="352"/>
      <c r="M64" s="353"/>
      <c r="N64" s="354">
        <v>12</v>
      </c>
      <c r="O64" s="341"/>
      <c r="P64" s="355"/>
      <c r="Q64" s="318">
        <v>1.755714423660848E-3</v>
      </c>
      <c r="R64" s="319"/>
      <c r="S64" s="356"/>
      <c r="T64" s="357" t="s">
        <v>446</v>
      </c>
      <c r="U64" s="341"/>
      <c r="V64" s="341"/>
      <c r="W64" s="358">
        <v>5.3306579471895432E-2</v>
      </c>
      <c r="X64" s="319"/>
      <c r="Y64" s="319"/>
      <c r="Z64" s="319"/>
      <c r="AA64" s="340" t="s">
        <v>446</v>
      </c>
      <c r="AB64" s="341"/>
      <c r="AC64" s="341"/>
    </row>
    <row r="65" spans="1:29" s="63" customFormat="1" ht="15" customHeight="1">
      <c r="A65" s="349">
        <v>15</v>
      </c>
      <c r="B65" s="349"/>
      <c r="C65" s="350"/>
      <c r="D65" s="351" t="s">
        <v>464</v>
      </c>
      <c r="E65" s="352"/>
      <c r="F65" s="352"/>
      <c r="G65" s="352"/>
      <c r="H65" s="352"/>
      <c r="I65" s="352"/>
      <c r="J65" s="352"/>
      <c r="K65" s="352"/>
      <c r="L65" s="352"/>
      <c r="M65" s="353"/>
      <c r="N65" s="354">
        <v>13</v>
      </c>
      <c r="O65" s="341"/>
      <c r="P65" s="355"/>
      <c r="Q65" s="318">
        <v>1.6508102447261308E-3</v>
      </c>
      <c r="R65" s="319"/>
      <c r="S65" s="356"/>
      <c r="T65" s="357" t="s">
        <v>446</v>
      </c>
      <c r="U65" s="341"/>
      <c r="V65" s="341"/>
      <c r="W65" s="358">
        <v>5.4957389716621563E-2</v>
      </c>
      <c r="X65" s="319"/>
      <c r="Y65" s="319"/>
      <c r="Z65" s="319"/>
      <c r="AA65" s="340" t="s">
        <v>446</v>
      </c>
      <c r="AB65" s="341"/>
      <c r="AC65" s="341"/>
    </row>
    <row r="66" spans="1:29" s="63" customFormat="1" ht="15" customHeight="1">
      <c r="A66" s="349">
        <v>16</v>
      </c>
      <c r="B66" s="349"/>
      <c r="C66" s="350"/>
      <c r="D66" s="351" t="s">
        <v>465</v>
      </c>
      <c r="E66" s="352"/>
      <c r="F66" s="352"/>
      <c r="G66" s="352"/>
      <c r="H66" s="352"/>
      <c r="I66" s="352"/>
      <c r="J66" s="352"/>
      <c r="K66" s="352"/>
      <c r="L66" s="352"/>
      <c r="M66" s="353"/>
      <c r="N66" s="354">
        <v>14</v>
      </c>
      <c r="O66" s="341"/>
      <c r="P66" s="355"/>
      <c r="Q66" s="318">
        <v>1.5535354640316967E-3</v>
      </c>
      <c r="R66" s="319"/>
      <c r="S66" s="356"/>
      <c r="T66" s="357" t="s">
        <v>446</v>
      </c>
      <c r="U66" s="341"/>
      <c r="V66" s="341"/>
      <c r="W66" s="358">
        <v>5.651092518065326E-2</v>
      </c>
      <c r="X66" s="319"/>
      <c r="Y66" s="319"/>
      <c r="Z66" s="319"/>
      <c r="AA66" s="340" t="s">
        <v>446</v>
      </c>
      <c r="AB66" s="341"/>
      <c r="AC66" s="341"/>
    </row>
    <row r="67" spans="1:29" s="63" customFormat="1" ht="15" customHeight="1">
      <c r="A67" s="349">
        <v>17</v>
      </c>
      <c r="B67" s="349"/>
      <c r="C67" s="350"/>
      <c r="D67" s="351" t="s">
        <v>466</v>
      </c>
      <c r="E67" s="352"/>
      <c r="F67" s="352"/>
      <c r="G67" s="352"/>
      <c r="H67" s="352"/>
      <c r="I67" s="352"/>
      <c r="J67" s="352"/>
      <c r="K67" s="352"/>
      <c r="L67" s="352"/>
      <c r="M67" s="353"/>
      <c r="N67" s="354">
        <v>15</v>
      </c>
      <c r="O67" s="341"/>
      <c r="P67" s="355"/>
      <c r="Q67" s="318">
        <v>1.4629364071314654E-3</v>
      </c>
      <c r="R67" s="319"/>
      <c r="S67" s="356"/>
      <c r="T67" s="357" t="s">
        <v>446</v>
      </c>
      <c r="U67" s="341"/>
      <c r="V67" s="341"/>
      <c r="W67" s="358">
        <v>5.7973861587784725E-2</v>
      </c>
      <c r="X67" s="319"/>
      <c r="Y67" s="319"/>
      <c r="Z67" s="319"/>
      <c r="AA67" s="340" t="s">
        <v>446</v>
      </c>
      <c r="AB67" s="341"/>
      <c r="AC67" s="341"/>
    </row>
    <row r="68" spans="1:29" s="63" customFormat="1" ht="15" customHeight="1">
      <c r="A68" s="349">
        <v>18</v>
      </c>
      <c r="B68" s="349"/>
      <c r="C68" s="350"/>
      <c r="D68" s="351" t="s">
        <v>467</v>
      </c>
      <c r="E68" s="352"/>
      <c r="F68" s="352"/>
      <c r="G68" s="352"/>
      <c r="H68" s="352"/>
      <c r="I68" s="352"/>
      <c r="J68" s="352"/>
      <c r="K68" s="352"/>
      <c r="L68" s="352"/>
      <c r="M68" s="353"/>
      <c r="N68" s="354">
        <v>16</v>
      </c>
      <c r="O68" s="341"/>
      <c r="P68" s="355"/>
      <c r="Q68" s="359">
        <v>0.22926521293459245</v>
      </c>
      <c r="R68" s="319"/>
      <c r="S68" s="356"/>
      <c r="T68" s="357" t="s">
        <v>446</v>
      </c>
      <c r="U68" s="341"/>
      <c r="V68" s="341"/>
      <c r="W68" s="358">
        <v>0.28723907452237718</v>
      </c>
      <c r="X68" s="319"/>
      <c r="Y68" s="319"/>
      <c r="Z68" s="319"/>
      <c r="AA68" s="340" t="s">
        <v>446</v>
      </c>
      <c r="AB68" s="341"/>
      <c r="AC68" s="341"/>
    </row>
    <row r="69" spans="1:29" s="63" customFormat="1" ht="15" customHeight="1">
      <c r="A69" s="349">
        <v>19</v>
      </c>
      <c r="B69" s="349"/>
      <c r="C69" s="350"/>
      <c r="D69" s="351" t="s">
        <v>468</v>
      </c>
      <c r="E69" s="352"/>
      <c r="F69" s="352"/>
      <c r="G69" s="352"/>
      <c r="H69" s="352"/>
      <c r="I69" s="352"/>
      <c r="J69" s="352"/>
      <c r="K69" s="352"/>
      <c r="L69" s="352"/>
      <c r="M69" s="353"/>
      <c r="N69" s="354">
        <v>17</v>
      </c>
      <c r="O69" s="341"/>
      <c r="P69" s="355"/>
      <c r="Q69" s="318">
        <v>0.10415935449567293</v>
      </c>
      <c r="R69" s="319"/>
      <c r="S69" s="356"/>
      <c r="T69" s="357" t="s">
        <v>446</v>
      </c>
      <c r="U69" s="341"/>
      <c r="V69" s="341"/>
      <c r="W69" s="358">
        <v>0.39139842901805011</v>
      </c>
      <c r="X69" s="319"/>
      <c r="Y69" s="319"/>
      <c r="Z69" s="319"/>
      <c r="AA69" s="340" t="s">
        <v>446</v>
      </c>
      <c r="AB69" s="341"/>
      <c r="AC69" s="341"/>
    </row>
    <row r="70" spans="1:29" s="63" customFormat="1" ht="15" customHeight="1">
      <c r="A70" s="349">
        <v>20</v>
      </c>
      <c r="B70" s="349"/>
      <c r="C70" s="350"/>
      <c r="D70" s="351" t="s">
        <v>469</v>
      </c>
      <c r="E70" s="352"/>
      <c r="F70" s="352"/>
      <c r="G70" s="352"/>
      <c r="H70" s="352"/>
      <c r="I70" s="352"/>
      <c r="J70" s="352"/>
      <c r="K70" s="352"/>
      <c r="L70" s="352"/>
      <c r="M70" s="353"/>
      <c r="N70" s="354">
        <v>18</v>
      </c>
      <c r="O70" s="341"/>
      <c r="P70" s="355"/>
      <c r="Q70" s="318">
        <v>6.9272995138099702E-2</v>
      </c>
      <c r="R70" s="319"/>
      <c r="S70" s="356"/>
      <c r="T70" s="357" t="s">
        <v>446</v>
      </c>
      <c r="U70" s="341"/>
      <c r="V70" s="341"/>
      <c r="W70" s="358">
        <v>0.46067142415614981</v>
      </c>
      <c r="X70" s="319"/>
      <c r="Y70" s="319"/>
      <c r="Z70" s="319"/>
      <c r="AA70" s="340" t="s">
        <v>446</v>
      </c>
      <c r="AB70" s="341"/>
      <c r="AC70" s="341"/>
    </row>
    <row r="71" spans="1:29" s="63" customFormat="1" ht="15" customHeight="1">
      <c r="A71" s="349">
        <v>21</v>
      </c>
      <c r="B71" s="349"/>
      <c r="C71" s="350"/>
      <c r="D71" s="351" t="s">
        <v>470</v>
      </c>
      <c r="E71" s="352"/>
      <c r="F71" s="352"/>
      <c r="G71" s="352"/>
      <c r="H71" s="352"/>
      <c r="I71" s="352"/>
      <c r="J71" s="352"/>
      <c r="K71" s="352"/>
      <c r="L71" s="352"/>
      <c r="M71" s="353"/>
      <c r="N71" s="354">
        <v>19</v>
      </c>
      <c r="O71" s="341"/>
      <c r="P71" s="355"/>
      <c r="Q71" s="318">
        <v>5.0389289950979688E-2</v>
      </c>
      <c r="R71" s="319"/>
      <c r="S71" s="356"/>
      <c r="T71" s="357" t="s">
        <v>446</v>
      </c>
      <c r="U71" s="341"/>
      <c r="V71" s="341"/>
      <c r="W71" s="358">
        <v>0.5110607141071295</v>
      </c>
      <c r="X71" s="319"/>
      <c r="Y71" s="319"/>
      <c r="Z71" s="319"/>
      <c r="AA71" s="340" t="s">
        <v>446</v>
      </c>
      <c r="AB71" s="341"/>
      <c r="AC71" s="341"/>
    </row>
    <row r="72" spans="1:29" s="63" customFormat="1" ht="15" customHeight="1">
      <c r="A72" s="349">
        <v>22</v>
      </c>
      <c r="B72" s="349"/>
      <c r="C72" s="350"/>
      <c r="D72" s="351" t="s">
        <v>471</v>
      </c>
      <c r="E72" s="352"/>
      <c r="F72" s="352"/>
      <c r="G72" s="352"/>
      <c r="H72" s="352"/>
      <c r="I72" s="352"/>
      <c r="J72" s="352"/>
      <c r="K72" s="352"/>
      <c r="L72" s="352"/>
      <c r="M72" s="353"/>
      <c r="N72" s="354">
        <v>20</v>
      </c>
      <c r="O72" s="341"/>
      <c r="P72" s="355"/>
      <c r="Q72" s="318">
        <v>3.8255691626885024E-2</v>
      </c>
      <c r="R72" s="319"/>
      <c r="S72" s="356"/>
      <c r="T72" s="357" t="s">
        <v>446</v>
      </c>
      <c r="U72" s="341"/>
      <c r="V72" s="341"/>
      <c r="W72" s="358">
        <v>0.54931640573401452</v>
      </c>
      <c r="X72" s="319"/>
      <c r="Y72" s="319"/>
      <c r="Z72" s="319"/>
      <c r="AA72" s="340" t="s">
        <v>446</v>
      </c>
      <c r="AB72" s="341"/>
      <c r="AC72" s="341"/>
    </row>
    <row r="73" spans="1:29" s="63" customFormat="1" ht="15" customHeight="1">
      <c r="A73" s="349">
        <v>23</v>
      </c>
      <c r="B73" s="349"/>
      <c r="C73" s="350"/>
      <c r="D73" s="351" t="s">
        <v>472</v>
      </c>
      <c r="E73" s="352"/>
      <c r="F73" s="352"/>
      <c r="G73" s="352"/>
      <c r="H73" s="352"/>
      <c r="I73" s="352"/>
      <c r="J73" s="352"/>
      <c r="K73" s="352"/>
      <c r="L73" s="352"/>
      <c r="M73" s="353"/>
      <c r="N73" s="354">
        <v>21</v>
      </c>
      <c r="O73" s="341"/>
      <c r="P73" s="355"/>
      <c r="Q73" s="318">
        <v>2.9745101963037257E-2</v>
      </c>
      <c r="R73" s="319"/>
      <c r="S73" s="356"/>
      <c r="T73" s="357" t="s">
        <v>446</v>
      </c>
      <c r="U73" s="341"/>
      <c r="V73" s="341"/>
      <c r="W73" s="358">
        <v>0.57906150769705178</v>
      </c>
      <c r="X73" s="319"/>
      <c r="Y73" s="319"/>
      <c r="Z73" s="319"/>
      <c r="AA73" s="340" t="s">
        <v>446</v>
      </c>
      <c r="AB73" s="341"/>
      <c r="AC73" s="341"/>
    </row>
    <row r="74" spans="1:29" s="63" customFormat="1" ht="15" customHeight="1">
      <c r="A74" s="349">
        <v>24</v>
      </c>
      <c r="B74" s="349"/>
      <c r="C74" s="350"/>
      <c r="D74" s="351" t="s">
        <v>473</v>
      </c>
      <c r="E74" s="352"/>
      <c r="F74" s="352"/>
      <c r="G74" s="352"/>
      <c r="H74" s="352"/>
      <c r="I74" s="352"/>
      <c r="J74" s="352"/>
      <c r="K74" s="352"/>
      <c r="L74" s="352"/>
      <c r="M74" s="353"/>
      <c r="N74" s="354">
        <v>22</v>
      </c>
      <c r="O74" s="341"/>
      <c r="P74" s="355"/>
      <c r="Q74" s="318">
        <v>2.3642539950834873E-2</v>
      </c>
      <c r="R74" s="319"/>
      <c r="S74" s="356"/>
      <c r="T74" s="357" t="s">
        <v>446</v>
      </c>
      <c r="U74" s="341"/>
      <c r="V74" s="341"/>
      <c r="W74" s="358">
        <v>0.60270404764788665</v>
      </c>
      <c r="X74" s="319"/>
      <c r="Y74" s="319"/>
      <c r="Z74" s="319"/>
      <c r="AA74" s="340" t="s">
        <v>446</v>
      </c>
      <c r="AB74" s="341"/>
      <c r="AC74" s="341"/>
    </row>
    <row r="75" spans="1:29" s="63" customFormat="1" ht="15" customHeight="1">
      <c r="A75" s="349">
        <v>25</v>
      </c>
      <c r="B75" s="349"/>
      <c r="C75" s="350"/>
      <c r="D75" s="351" t="s">
        <v>474</v>
      </c>
      <c r="E75" s="352"/>
      <c r="F75" s="352"/>
      <c r="G75" s="352"/>
      <c r="H75" s="352"/>
      <c r="I75" s="352"/>
      <c r="J75" s="352"/>
      <c r="K75" s="352"/>
      <c r="L75" s="352"/>
      <c r="M75" s="353"/>
      <c r="N75" s="354">
        <v>23</v>
      </c>
      <c r="O75" s="341"/>
      <c r="P75" s="355"/>
      <c r="Q75" s="318">
        <v>6.1492919783017186E-3</v>
      </c>
      <c r="R75" s="319"/>
      <c r="S75" s="356"/>
      <c r="T75" s="357" t="s">
        <v>446</v>
      </c>
      <c r="U75" s="341"/>
      <c r="V75" s="341"/>
      <c r="W75" s="358">
        <v>0.60885333962618837</v>
      </c>
      <c r="X75" s="319"/>
      <c r="Y75" s="319"/>
      <c r="Z75" s="319"/>
      <c r="AA75" s="340" t="s">
        <v>446</v>
      </c>
      <c r="AB75" s="341"/>
      <c r="AC75" s="341"/>
    </row>
    <row r="76" spans="1:29" s="63" customFormat="1" ht="15" customHeight="1">
      <c r="A76" s="349">
        <v>26</v>
      </c>
      <c r="B76" s="349"/>
      <c r="C76" s="350"/>
      <c r="D76" s="351" t="s">
        <v>475</v>
      </c>
      <c r="E76" s="352"/>
      <c r="F76" s="352"/>
      <c r="G76" s="352"/>
      <c r="H76" s="352"/>
      <c r="I76" s="352"/>
      <c r="J76" s="352"/>
      <c r="K76" s="352"/>
      <c r="L76" s="352"/>
      <c r="M76" s="353"/>
      <c r="N76" s="354">
        <v>24</v>
      </c>
      <c r="O76" s="341"/>
      <c r="P76" s="355"/>
      <c r="Q76" s="318">
        <v>4.6234130887743419E-3</v>
      </c>
      <c r="R76" s="319"/>
      <c r="S76" s="356"/>
      <c r="T76" s="357" t="s">
        <v>446</v>
      </c>
      <c r="U76" s="341"/>
      <c r="V76" s="341"/>
      <c r="W76" s="358">
        <v>0.61347675271496271</v>
      </c>
      <c r="X76" s="319"/>
      <c r="Y76" s="319"/>
      <c r="Z76" s="319"/>
      <c r="AA76" s="340" t="s">
        <v>446</v>
      </c>
      <c r="AB76" s="341"/>
      <c r="AC76" s="341"/>
    </row>
    <row r="77" spans="1:29" s="63" customFormat="1" ht="15" customHeight="1">
      <c r="A77" s="349">
        <v>27</v>
      </c>
      <c r="B77" s="349"/>
      <c r="C77" s="350"/>
      <c r="D77" s="351" t="s">
        <v>476</v>
      </c>
      <c r="E77" s="352"/>
      <c r="F77" s="352"/>
      <c r="G77" s="352"/>
      <c r="H77" s="352"/>
      <c r="I77" s="352"/>
      <c r="J77" s="352"/>
      <c r="K77" s="352"/>
      <c r="L77" s="352"/>
      <c r="M77" s="353"/>
      <c r="N77" s="354">
        <v>25</v>
      </c>
      <c r="O77" s="341"/>
      <c r="P77" s="355"/>
      <c r="Q77" s="318">
        <v>4.1475296035056175E-3</v>
      </c>
      <c r="R77" s="319"/>
      <c r="S77" s="356"/>
      <c r="T77" s="357" t="s">
        <v>446</v>
      </c>
      <c r="U77" s="341"/>
      <c r="V77" s="341"/>
      <c r="W77" s="358">
        <v>0.61762428231846833</v>
      </c>
      <c r="X77" s="319"/>
      <c r="Y77" s="319"/>
      <c r="Z77" s="319"/>
      <c r="AA77" s="340" t="s">
        <v>446</v>
      </c>
      <c r="AB77" s="341"/>
      <c r="AC77" s="341"/>
    </row>
    <row r="78" spans="1:29" s="63" customFormat="1" ht="15" customHeight="1">
      <c r="A78" s="349">
        <v>28</v>
      </c>
      <c r="B78" s="349"/>
      <c r="C78" s="350"/>
      <c r="D78" s="351" t="s">
        <v>477</v>
      </c>
      <c r="E78" s="352"/>
      <c r="F78" s="352"/>
      <c r="G78" s="352"/>
      <c r="H78" s="352"/>
      <c r="I78" s="352"/>
      <c r="J78" s="352"/>
      <c r="K78" s="352"/>
      <c r="L78" s="352"/>
      <c r="M78" s="353"/>
      <c r="N78" s="354">
        <v>26</v>
      </c>
      <c r="O78" s="341"/>
      <c r="P78" s="355"/>
      <c r="Q78" s="318">
        <v>3.8785934479381723E-3</v>
      </c>
      <c r="R78" s="319"/>
      <c r="S78" s="356"/>
      <c r="T78" s="357" t="s">
        <v>446</v>
      </c>
      <c r="U78" s="341"/>
      <c r="V78" s="341"/>
      <c r="W78" s="358">
        <v>0.6215028757664065</v>
      </c>
      <c r="X78" s="319"/>
      <c r="Y78" s="319"/>
      <c r="Z78" s="319"/>
      <c r="AA78" s="340" t="s">
        <v>446</v>
      </c>
      <c r="AB78" s="341"/>
      <c r="AC78" s="341"/>
    </row>
    <row r="79" spans="1:29" s="63" customFormat="1" ht="15" customHeight="1">
      <c r="A79" s="349">
        <v>29</v>
      </c>
      <c r="B79" s="349"/>
      <c r="C79" s="350"/>
      <c r="D79" s="351" t="s">
        <v>478</v>
      </c>
      <c r="E79" s="352"/>
      <c r="F79" s="352"/>
      <c r="G79" s="352"/>
      <c r="H79" s="352"/>
      <c r="I79" s="352"/>
      <c r="J79" s="352"/>
      <c r="K79" s="352"/>
      <c r="L79" s="352"/>
      <c r="M79" s="353"/>
      <c r="N79" s="354">
        <v>27</v>
      </c>
      <c r="O79" s="341"/>
      <c r="P79" s="355"/>
      <c r="Q79" s="318">
        <v>3.6478042648795395E-3</v>
      </c>
      <c r="R79" s="319"/>
      <c r="S79" s="356"/>
      <c r="T79" s="357" t="s">
        <v>446</v>
      </c>
      <c r="U79" s="341"/>
      <c r="V79" s="341"/>
      <c r="W79" s="358">
        <v>0.62515068003128604</v>
      </c>
      <c r="X79" s="319"/>
      <c r="Y79" s="319"/>
      <c r="Z79" s="319"/>
      <c r="AA79" s="340" t="s">
        <v>446</v>
      </c>
      <c r="AB79" s="341"/>
      <c r="AC79" s="341"/>
    </row>
    <row r="80" spans="1:29" s="63" customFormat="1" ht="15" customHeight="1">
      <c r="A80" s="349">
        <v>30</v>
      </c>
      <c r="B80" s="349"/>
      <c r="C80" s="350"/>
      <c r="D80" s="351" t="s">
        <v>479</v>
      </c>
      <c r="E80" s="352"/>
      <c r="F80" s="352"/>
      <c r="G80" s="352"/>
      <c r="H80" s="352"/>
      <c r="I80" s="352"/>
      <c r="J80" s="352"/>
      <c r="K80" s="352"/>
      <c r="L80" s="352"/>
      <c r="M80" s="353"/>
      <c r="N80" s="354">
        <v>28</v>
      </c>
      <c r="O80" s="341"/>
      <c r="P80" s="355"/>
      <c r="Q80" s="318">
        <v>3.4503936827743331E-3</v>
      </c>
      <c r="R80" s="319"/>
      <c r="S80" s="356"/>
      <c r="T80" s="357" t="s">
        <v>446</v>
      </c>
      <c r="U80" s="341"/>
      <c r="V80" s="341"/>
      <c r="W80" s="358">
        <v>0.62860107371406038</v>
      </c>
      <c r="X80" s="319"/>
      <c r="Y80" s="319"/>
      <c r="Z80" s="319"/>
      <c r="AA80" s="340" t="s">
        <v>446</v>
      </c>
      <c r="AB80" s="341"/>
      <c r="AC80" s="341"/>
    </row>
    <row r="81" spans="1:29" s="63" customFormat="1" ht="15" customHeight="1">
      <c r="A81" s="349">
        <v>31</v>
      </c>
      <c r="B81" s="349"/>
      <c r="C81" s="350"/>
      <c r="D81" s="351" t="s">
        <v>480</v>
      </c>
      <c r="E81" s="352"/>
      <c r="F81" s="352"/>
      <c r="G81" s="352"/>
      <c r="H81" s="352"/>
      <c r="I81" s="352"/>
      <c r="J81" s="352"/>
      <c r="K81" s="352"/>
      <c r="L81" s="352"/>
      <c r="M81" s="353"/>
      <c r="N81" s="354">
        <v>29</v>
      </c>
      <c r="O81" s="341"/>
      <c r="P81" s="355"/>
      <c r="Q81" s="318">
        <v>3.2730102566027597E-3</v>
      </c>
      <c r="R81" s="319"/>
      <c r="S81" s="356"/>
      <c r="T81" s="357" t="s">
        <v>446</v>
      </c>
      <c r="U81" s="341"/>
      <c r="V81" s="341"/>
      <c r="W81" s="358">
        <v>0.63187408397066314</v>
      </c>
      <c r="X81" s="319"/>
      <c r="Y81" s="319"/>
      <c r="Z81" s="319"/>
      <c r="AA81" s="340" t="s">
        <v>446</v>
      </c>
      <c r="AB81" s="341"/>
      <c r="AC81" s="341"/>
    </row>
    <row r="82" spans="1:29" s="63" customFormat="1" ht="15" customHeight="1">
      <c r="A82" s="349">
        <v>32</v>
      </c>
      <c r="B82" s="349"/>
      <c r="C82" s="350"/>
      <c r="D82" s="351" t="s">
        <v>481</v>
      </c>
      <c r="E82" s="352"/>
      <c r="F82" s="352"/>
      <c r="G82" s="352"/>
      <c r="H82" s="352"/>
      <c r="I82" s="352"/>
      <c r="J82" s="352"/>
      <c r="K82" s="352"/>
      <c r="L82" s="352"/>
      <c r="M82" s="353"/>
      <c r="N82" s="354">
        <v>30</v>
      </c>
      <c r="O82" s="341"/>
      <c r="P82" s="355"/>
      <c r="Q82" s="318">
        <v>3.1042099037570381E-3</v>
      </c>
      <c r="R82" s="319"/>
      <c r="S82" s="356"/>
      <c r="T82" s="357" t="s">
        <v>446</v>
      </c>
      <c r="U82" s="341"/>
      <c r="V82" s="341"/>
      <c r="W82" s="358">
        <v>0.63497829387442017</v>
      </c>
      <c r="X82" s="319"/>
      <c r="Y82" s="319"/>
      <c r="Z82" s="319"/>
      <c r="AA82" s="340" t="s">
        <v>446</v>
      </c>
      <c r="AB82" s="341"/>
      <c r="AC82" s="341"/>
    </row>
    <row r="83" spans="1:29" s="63" customFormat="1" ht="15" customHeight="1">
      <c r="A83" s="349">
        <v>33</v>
      </c>
      <c r="B83" s="349"/>
      <c r="C83" s="350"/>
      <c r="D83" s="351" t="s">
        <v>482</v>
      </c>
      <c r="E83" s="352"/>
      <c r="F83" s="352"/>
      <c r="G83" s="352"/>
      <c r="H83" s="352"/>
      <c r="I83" s="352"/>
      <c r="J83" s="352"/>
      <c r="K83" s="352"/>
      <c r="L83" s="352"/>
      <c r="M83" s="353"/>
      <c r="N83" s="354">
        <v>31</v>
      </c>
      <c r="O83" s="341"/>
      <c r="P83" s="355"/>
      <c r="Q83" s="318">
        <v>0.17948055290156795</v>
      </c>
      <c r="R83" s="319"/>
      <c r="S83" s="356"/>
      <c r="T83" s="357" t="s">
        <v>446</v>
      </c>
      <c r="U83" s="341"/>
      <c r="V83" s="341"/>
      <c r="W83" s="358">
        <v>0.81445884677598812</v>
      </c>
      <c r="X83" s="319"/>
      <c r="Y83" s="319"/>
      <c r="Z83" s="319"/>
      <c r="AA83" s="340" t="s">
        <v>446</v>
      </c>
      <c r="AB83" s="341"/>
      <c r="AC83" s="341"/>
    </row>
    <row r="84" spans="1:29" s="63" customFormat="1" ht="15" customHeight="1">
      <c r="A84" s="349">
        <v>34</v>
      </c>
      <c r="B84" s="349"/>
      <c r="C84" s="350"/>
      <c r="D84" s="351" t="s">
        <v>483</v>
      </c>
      <c r="E84" s="352"/>
      <c r="F84" s="352"/>
      <c r="G84" s="352"/>
      <c r="H84" s="352"/>
      <c r="I84" s="352"/>
      <c r="J84" s="352"/>
      <c r="K84" s="352"/>
      <c r="L84" s="352"/>
      <c r="M84" s="353"/>
      <c r="N84" s="354">
        <v>32</v>
      </c>
      <c r="O84" s="341"/>
      <c r="P84" s="355"/>
      <c r="Q84" s="318">
        <v>9.5499990937808477E-2</v>
      </c>
      <c r="R84" s="319"/>
      <c r="S84" s="356"/>
      <c r="T84" s="357" t="s">
        <v>446</v>
      </c>
      <c r="U84" s="341"/>
      <c r="V84" s="341"/>
      <c r="W84" s="358">
        <v>0.9099588377137966</v>
      </c>
      <c r="X84" s="319"/>
      <c r="Y84" s="319"/>
      <c r="Z84" s="319"/>
      <c r="AA84" s="340" t="s">
        <v>446</v>
      </c>
      <c r="AB84" s="341"/>
      <c r="AC84" s="341"/>
    </row>
    <row r="85" spans="1:29" s="63" customFormat="1" ht="15" customHeight="1">
      <c r="A85" s="349">
        <v>35</v>
      </c>
      <c r="B85" s="349"/>
      <c r="C85" s="350"/>
      <c r="D85" s="351" t="s">
        <v>484</v>
      </c>
      <c r="E85" s="352"/>
      <c r="F85" s="352"/>
      <c r="G85" s="352"/>
      <c r="H85" s="352"/>
      <c r="I85" s="352"/>
      <c r="J85" s="352"/>
      <c r="K85" s="352"/>
      <c r="L85" s="352"/>
      <c r="M85" s="353"/>
      <c r="N85" s="354">
        <v>33</v>
      </c>
      <c r="O85" s="341"/>
      <c r="P85" s="355"/>
      <c r="Q85" s="318">
        <v>7.1743011547566127E-2</v>
      </c>
      <c r="R85" s="319"/>
      <c r="S85" s="356"/>
      <c r="T85" s="357" t="s">
        <v>446</v>
      </c>
      <c r="U85" s="341"/>
      <c r="V85" s="341"/>
      <c r="W85" s="358">
        <v>0.98170184926136272</v>
      </c>
      <c r="X85" s="319"/>
      <c r="Y85" s="319"/>
      <c r="Z85" s="319"/>
      <c r="AA85" s="340" t="s">
        <v>446</v>
      </c>
      <c r="AB85" s="341"/>
      <c r="AC85" s="341"/>
    </row>
    <row r="86" spans="1:29" s="63" customFormat="1" ht="15" customHeight="1">
      <c r="A86" s="349">
        <v>36</v>
      </c>
      <c r="B86" s="349"/>
      <c r="C86" s="350"/>
      <c r="D86" s="351" t="s">
        <v>485</v>
      </c>
      <c r="E86" s="352"/>
      <c r="F86" s="352"/>
      <c r="G86" s="352"/>
      <c r="H86" s="352"/>
      <c r="I86" s="352"/>
      <c r="J86" s="352"/>
      <c r="K86" s="352"/>
      <c r="L86" s="352"/>
      <c r="M86" s="353"/>
      <c r="N86" s="354">
        <v>34</v>
      </c>
      <c r="O86" s="341"/>
      <c r="P86" s="355"/>
      <c r="Q86" s="318">
        <v>5.5861473196619826E-2</v>
      </c>
      <c r="R86" s="319"/>
      <c r="S86" s="356"/>
      <c r="T86" s="357" t="s">
        <v>446</v>
      </c>
      <c r="U86" s="341"/>
      <c r="V86" s="341"/>
      <c r="W86" s="358">
        <v>1.0375633224579826</v>
      </c>
      <c r="X86" s="319"/>
      <c r="Y86" s="319"/>
      <c r="Z86" s="319"/>
      <c r="AA86" s="340" t="s">
        <v>446</v>
      </c>
      <c r="AB86" s="341"/>
      <c r="AC86" s="341"/>
    </row>
    <row r="87" spans="1:29" s="63" customFormat="1" ht="15" customHeight="1">
      <c r="A87" s="349">
        <v>37</v>
      </c>
      <c r="B87" s="349"/>
      <c r="C87" s="350"/>
      <c r="D87" s="351" t="s">
        <v>486</v>
      </c>
      <c r="E87" s="352"/>
      <c r="F87" s="352"/>
      <c r="G87" s="352"/>
      <c r="H87" s="352"/>
      <c r="I87" s="352"/>
      <c r="J87" s="352"/>
      <c r="K87" s="352"/>
      <c r="L87" s="352"/>
      <c r="M87" s="353"/>
      <c r="N87" s="354">
        <v>35</v>
      </c>
      <c r="O87" s="341"/>
      <c r="P87" s="355"/>
      <c r="Q87" s="318">
        <v>4.5309066714240842E-2</v>
      </c>
      <c r="R87" s="319"/>
      <c r="S87" s="356"/>
      <c r="T87" s="357" t="s">
        <v>446</v>
      </c>
      <c r="U87" s="341"/>
      <c r="V87" s="341"/>
      <c r="W87" s="358">
        <v>1.0828723891722234</v>
      </c>
      <c r="X87" s="319"/>
      <c r="Y87" s="319"/>
      <c r="Z87" s="319"/>
      <c r="AA87" s="340" t="s">
        <v>446</v>
      </c>
      <c r="AB87" s="341"/>
      <c r="AC87" s="341"/>
    </row>
    <row r="88" spans="1:29" s="63" customFormat="1" ht="15" customHeight="1">
      <c r="A88" s="349">
        <v>38</v>
      </c>
      <c r="B88" s="349"/>
      <c r="C88" s="350"/>
      <c r="D88" s="351" t="s">
        <v>487</v>
      </c>
      <c r="E88" s="352"/>
      <c r="F88" s="352"/>
      <c r="G88" s="352"/>
      <c r="H88" s="352"/>
      <c r="I88" s="352"/>
      <c r="J88" s="352"/>
      <c r="K88" s="352"/>
      <c r="L88" s="352"/>
      <c r="M88" s="353"/>
      <c r="N88" s="354">
        <v>36</v>
      </c>
      <c r="O88" s="341"/>
      <c r="P88" s="355"/>
      <c r="Q88" s="318">
        <v>3.8989066846426113E-2</v>
      </c>
      <c r="R88" s="319"/>
      <c r="S88" s="356"/>
      <c r="T88" s="357" t="s">
        <v>446</v>
      </c>
      <c r="U88" s="341"/>
      <c r="V88" s="341"/>
      <c r="W88" s="358">
        <v>1.1218614560186495</v>
      </c>
      <c r="X88" s="319"/>
      <c r="Y88" s="319"/>
      <c r="Z88" s="319"/>
      <c r="AA88" s="340" t="s">
        <v>446</v>
      </c>
      <c r="AB88" s="341"/>
      <c r="AC88" s="341"/>
    </row>
    <row r="89" spans="1:29" s="63" customFormat="1" ht="15" customHeight="1">
      <c r="A89" s="349">
        <v>39</v>
      </c>
      <c r="B89" s="349"/>
      <c r="C89" s="350"/>
      <c r="D89" s="351" t="s">
        <v>488</v>
      </c>
      <c r="E89" s="352"/>
      <c r="F89" s="352"/>
      <c r="G89" s="352"/>
      <c r="H89" s="352"/>
      <c r="I89" s="352"/>
      <c r="J89" s="352"/>
      <c r="K89" s="352"/>
      <c r="L89" s="352"/>
      <c r="M89" s="353"/>
      <c r="N89" s="354">
        <v>37</v>
      </c>
      <c r="O89" s="341"/>
      <c r="P89" s="355"/>
      <c r="Q89" s="318">
        <v>3.2225608913025283E-2</v>
      </c>
      <c r="R89" s="319"/>
      <c r="S89" s="356"/>
      <c r="T89" s="357" t="s">
        <v>446</v>
      </c>
      <c r="U89" s="341"/>
      <c r="V89" s="341"/>
      <c r="W89" s="358">
        <v>1.1540870649316748</v>
      </c>
      <c r="X89" s="319"/>
      <c r="Y89" s="319"/>
      <c r="Z89" s="319"/>
      <c r="AA89" s="340" t="s">
        <v>446</v>
      </c>
      <c r="AB89" s="341"/>
      <c r="AC89" s="341"/>
    </row>
    <row r="90" spans="1:29" s="63" customFormat="1" ht="15" customHeight="1">
      <c r="A90" s="349">
        <v>40</v>
      </c>
      <c r="B90" s="349"/>
      <c r="C90" s="350"/>
      <c r="D90" s="351" t="s">
        <v>489</v>
      </c>
      <c r="E90" s="352"/>
      <c r="F90" s="352"/>
      <c r="G90" s="352"/>
      <c r="H90" s="352"/>
      <c r="I90" s="352"/>
      <c r="J90" s="352"/>
      <c r="K90" s="352"/>
      <c r="L90" s="352"/>
      <c r="M90" s="353"/>
      <c r="N90" s="354">
        <v>38</v>
      </c>
      <c r="O90" s="341"/>
      <c r="P90" s="355"/>
      <c r="Q90" s="318">
        <v>2.6786804145153553E-2</v>
      </c>
      <c r="R90" s="319"/>
      <c r="S90" s="356"/>
      <c r="T90" s="357" t="s">
        <v>446</v>
      </c>
      <c r="U90" s="341"/>
      <c r="V90" s="341"/>
      <c r="W90" s="358">
        <v>1.1808738690768283</v>
      </c>
      <c r="X90" s="319"/>
      <c r="Y90" s="319"/>
      <c r="Z90" s="319"/>
      <c r="AA90" s="340" t="s">
        <v>446</v>
      </c>
      <c r="AB90" s="341"/>
      <c r="AC90" s="341"/>
    </row>
    <row r="91" spans="1:29" s="63" customFormat="1" ht="15" customHeight="1">
      <c r="A91" s="349">
        <v>41</v>
      </c>
      <c r="B91" s="349"/>
      <c r="C91" s="350"/>
      <c r="D91" s="351" t="s">
        <v>490</v>
      </c>
      <c r="E91" s="352"/>
      <c r="F91" s="352"/>
      <c r="G91" s="352"/>
      <c r="H91" s="352"/>
      <c r="I91" s="352"/>
      <c r="J91" s="352"/>
      <c r="K91" s="352"/>
      <c r="L91" s="352"/>
      <c r="M91" s="353"/>
      <c r="N91" s="354">
        <v>39</v>
      </c>
      <c r="O91" s="341"/>
      <c r="P91" s="355"/>
      <c r="Q91" s="318">
        <v>2.2305488615513624E-2</v>
      </c>
      <c r="R91" s="319"/>
      <c r="S91" s="356"/>
      <c r="T91" s="357" t="s">
        <v>446</v>
      </c>
      <c r="U91" s="341"/>
      <c r="V91" s="341"/>
      <c r="W91" s="358">
        <v>1.203179357692342</v>
      </c>
      <c r="X91" s="319"/>
      <c r="Y91" s="319"/>
      <c r="Z91" s="319"/>
      <c r="AA91" s="340" t="s">
        <v>446</v>
      </c>
      <c r="AB91" s="341"/>
      <c r="AC91" s="341"/>
    </row>
    <row r="92" spans="1:29" s="63" customFormat="1" ht="15" customHeight="1">
      <c r="A92" s="349">
        <v>42</v>
      </c>
      <c r="B92" s="349"/>
      <c r="C92" s="350"/>
      <c r="D92" s="351" t="s">
        <v>491</v>
      </c>
      <c r="E92" s="352"/>
      <c r="F92" s="352"/>
      <c r="G92" s="352"/>
      <c r="H92" s="352"/>
      <c r="I92" s="352"/>
      <c r="J92" s="352"/>
      <c r="K92" s="352"/>
      <c r="L92" s="352"/>
      <c r="M92" s="353"/>
      <c r="N92" s="354">
        <v>40</v>
      </c>
      <c r="O92" s="341"/>
      <c r="P92" s="355"/>
      <c r="Q92" s="318">
        <v>1.8742561375582056E-2</v>
      </c>
      <c r="R92" s="319"/>
      <c r="S92" s="356"/>
      <c r="T92" s="357" t="s">
        <v>446</v>
      </c>
      <c r="U92" s="341"/>
      <c r="V92" s="341"/>
      <c r="W92" s="358">
        <v>1.221921919067924</v>
      </c>
      <c r="X92" s="319"/>
      <c r="Y92" s="319"/>
      <c r="Z92" s="319"/>
      <c r="AA92" s="340" t="s">
        <v>446</v>
      </c>
      <c r="AB92" s="341"/>
      <c r="AC92" s="341"/>
    </row>
    <row r="93" spans="1:29" s="63" customFormat="1" ht="15" customHeight="1">
      <c r="A93" s="349">
        <v>43</v>
      </c>
      <c r="B93" s="349"/>
      <c r="C93" s="350"/>
      <c r="D93" s="351" t="s">
        <v>492</v>
      </c>
      <c r="E93" s="352"/>
      <c r="F93" s="352"/>
      <c r="G93" s="352"/>
      <c r="H93" s="352"/>
      <c r="I93" s="352"/>
      <c r="J93" s="352"/>
      <c r="K93" s="352"/>
      <c r="L93" s="352"/>
      <c r="M93" s="353"/>
      <c r="N93" s="354">
        <v>41</v>
      </c>
      <c r="O93" s="341"/>
      <c r="P93" s="355"/>
      <c r="Q93" s="318">
        <v>5.965232851959712E-3</v>
      </c>
      <c r="R93" s="319"/>
      <c r="S93" s="356"/>
      <c r="T93" s="357" t="s">
        <v>446</v>
      </c>
      <c r="U93" s="341"/>
      <c r="V93" s="341"/>
      <c r="W93" s="358">
        <v>1.2278871519198837</v>
      </c>
      <c r="X93" s="319"/>
      <c r="Y93" s="319"/>
      <c r="Z93" s="319"/>
      <c r="AA93" s="340" t="s">
        <v>446</v>
      </c>
      <c r="AB93" s="341"/>
      <c r="AC93" s="341"/>
    </row>
    <row r="94" spans="1:29" s="63" customFormat="1" ht="15" customHeight="1">
      <c r="A94" s="349">
        <v>44</v>
      </c>
      <c r="B94" s="349"/>
      <c r="C94" s="350"/>
      <c r="D94" s="351" t="s">
        <v>493</v>
      </c>
      <c r="E94" s="352"/>
      <c r="F94" s="352"/>
      <c r="G94" s="352"/>
      <c r="H94" s="352"/>
      <c r="I94" s="352"/>
      <c r="J94" s="352"/>
      <c r="K94" s="352"/>
      <c r="L94" s="352"/>
      <c r="M94" s="353"/>
      <c r="N94" s="354">
        <v>42</v>
      </c>
      <c r="O94" s="341"/>
      <c r="P94" s="355"/>
      <c r="Q94" s="318">
        <v>4.7931671201837389E-3</v>
      </c>
      <c r="R94" s="319"/>
      <c r="S94" s="356"/>
      <c r="T94" s="357" t="s">
        <v>446</v>
      </c>
      <c r="U94" s="341"/>
      <c r="V94" s="341"/>
      <c r="W94" s="358">
        <v>1.2326803190400675</v>
      </c>
      <c r="X94" s="319"/>
      <c r="Y94" s="319"/>
      <c r="Z94" s="319"/>
      <c r="AA94" s="340" t="s">
        <v>446</v>
      </c>
      <c r="AB94" s="341"/>
      <c r="AC94" s="341"/>
    </row>
    <row r="95" spans="1:29" s="63" customFormat="1" ht="15" customHeight="1">
      <c r="A95" s="349">
        <v>45</v>
      </c>
      <c r="B95" s="349"/>
      <c r="C95" s="350"/>
      <c r="D95" s="351" t="s">
        <v>494</v>
      </c>
      <c r="E95" s="352"/>
      <c r="F95" s="352"/>
      <c r="G95" s="352"/>
      <c r="H95" s="352"/>
      <c r="I95" s="352"/>
      <c r="J95" s="352"/>
      <c r="K95" s="352"/>
      <c r="L95" s="352"/>
      <c r="M95" s="353"/>
      <c r="N95" s="354">
        <v>43</v>
      </c>
      <c r="O95" s="341"/>
      <c r="P95" s="355"/>
      <c r="Q95" s="318">
        <v>4.3344497717363595E-3</v>
      </c>
      <c r="R95" s="319"/>
      <c r="S95" s="356"/>
      <c r="T95" s="357" t="s">
        <v>446</v>
      </c>
      <c r="U95" s="341"/>
      <c r="V95" s="341"/>
      <c r="W95" s="358">
        <v>1.2370147688118038</v>
      </c>
      <c r="X95" s="319"/>
      <c r="Y95" s="319"/>
      <c r="Z95" s="319"/>
      <c r="AA95" s="340" t="s">
        <v>446</v>
      </c>
      <c r="AB95" s="341"/>
      <c r="AC95" s="341"/>
    </row>
    <row r="96" spans="1:29" s="63" customFormat="1" ht="15" customHeight="1">
      <c r="A96" s="349">
        <v>46</v>
      </c>
      <c r="B96" s="349"/>
      <c r="C96" s="350"/>
      <c r="D96" s="351" t="s">
        <v>495</v>
      </c>
      <c r="E96" s="352"/>
      <c r="F96" s="352"/>
      <c r="G96" s="352"/>
      <c r="H96" s="352"/>
      <c r="I96" s="352"/>
      <c r="J96" s="352"/>
      <c r="K96" s="352"/>
      <c r="L96" s="352"/>
      <c r="M96" s="353"/>
      <c r="N96" s="354">
        <v>44</v>
      </c>
      <c r="O96" s="341"/>
      <c r="P96" s="355"/>
      <c r="Q96" s="318">
        <v>4.0502548315970444E-3</v>
      </c>
      <c r="R96" s="319"/>
      <c r="S96" s="356"/>
      <c r="T96" s="357" t="s">
        <v>446</v>
      </c>
      <c r="U96" s="341"/>
      <c r="V96" s="341"/>
      <c r="W96" s="358">
        <v>1.2410650236434009</v>
      </c>
      <c r="X96" s="319"/>
      <c r="Y96" s="319"/>
      <c r="Z96" s="319"/>
      <c r="AA96" s="340" t="s">
        <v>446</v>
      </c>
      <c r="AB96" s="341"/>
      <c r="AC96" s="341"/>
    </row>
    <row r="97" spans="1:29" s="63" customFormat="1" ht="15" customHeight="1">
      <c r="A97" s="349">
        <v>47</v>
      </c>
      <c r="B97" s="349"/>
      <c r="C97" s="350"/>
      <c r="D97" s="351" t="s">
        <v>496</v>
      </c>
      <c r="E97" s="352"/>
      <c r="F97" s="352"/>
      <c r="G97" s="352"/>
      <c r="H97" s="352"/>
      <c r="I97" s="352"/>
      <c r="J97" s="352"/>
      <c r="K97" s="352"/>
      <c r="L97" s="352"/>
      <c r="M97" s="353"/>
      <c r="N97" s="354">
        <v>45</v>
      </c>
      <c r="O97" s="341"/>
      <c r="P97" s="355"/>
      <c r="Q97" s="318">
        <v>3.8204193225848115E-3</v>
      </c>
      <c r="R97" s="319"/>
      <c r="S97" s="356"/>
      <c r="T97" s="357" t="s">
        <v>446</v>
      </c>
      <c r="U97" s="341"/>
      <c r="V97" s="341"/>
      <c r="W97" s="358">
        <v>1.2448854429659857</v>
      </c>
      <c r="X97" s="319"/>
      <c r="Y97" s="319"/>
      <c r="Z97" s="319"/>
      <c r="AA97" s="340" t="s">
        <v>446</v>
      </c>
      <c r="AB97" s="341"/>
      <c r="AC97" s="341"/>
    </row>
    <row r="98" spans="1:29" s="63" customFormat="1" ht="15" customHeight="1">
      <c r="A98" s="349">
        <v>48</v>
      </c>
      <c r="B98" s="349"/>
      <c r="C98" s="350"/>
      <c r="D98" s="351" t="s">
        <v>497</v>
      </c>
      <c r="E98" s="352"/>
      <c r="F98" s="352"/>
      <c r="G98" s="352"/>
      <c r="H98" s="352"/>
      <c r="I98" s="352"/>
      <c r="J98" s="352"/>
      <c r="K98" s="352"/>
      <c r="L98" s="352"/>
      <c r="M98" s="353"/>
      <c r="N98" s="354">
        <v>46</v>
      </c>
      <c r="O98" s="341"/>
      <c r="P98" s="355"/>
      <c r="Q98" s="318">
        <v>9.2888829631460723E-2</v>
      </c>
      <c r="R98" s="319"/>
      <c r="S98" s="356"/>
      <c r="T98" s="357" t="s">
        <v>446</v>
      </c>
      <c r="U98" s="341"/>
      <c r="V98" s="341"/>
      <c r="W98" s="358">
        <v>1.3377742725974464</v>
      </c>
      <c r="X98" s="319"/>
      <c r="Y98" s="319"/>
      <c r="Z98" s="319"/>
      <c r="AA98" s="340" t="s">
        <v>446</v>
      </c>
      <c r="AB98" s="341"/>
      <c r="AC98" s="341"/>
    </row>
    <row r="99" spans="1:29" s="63" customFormat="1" ht="15" customHeight="1">
      <c r="A99" s="349">
        <v>49</v>
      </c>
      <c r="B99" s="349"/>
      <c r="C99" s="350"/>
      <c r="D99" s="351" t="s">
        <v>498</v>
      </c>
      <c r="E99" s="352"/>
      <c r="F99" s="352"/>
      <c r="G99" s="352"/>
      <c r="H99" s="352"/>
      <c r="I99" s="352"/>
      <c r="J99" s="352"/>
      <c r="K99" s="352"/>
      <c r="L99" s="352"/>
      <c r="M99" s="353"/>
      <c r="N99" s="354">
        <v>47</v>
      </c>
      <c r="O99" s="341"/>
      <c r="P99" s="355"/>
      <c r="Q99" s="318">
        <v>5.384826673923726E-2</v>
      </c>
      <c r="R99" s="319"/>
      <c r="S99" s="356"/>
      <c r="T99" s="357" t="s">
        <v>446</v>
      </c>
      <c r="U99" s="341"/>
      <c r="V99" s="341"/>
      <c r="W99" s="358">
        <v>1.3916225393366837</v>
      </c>
      <c r="X99" s="319"/>
      <c r="Y99" s="319"/>
      <c r="Z99" s="319"/>
      <c r="AA99" s="340" t="s">
        <v>446</v>
      </c>
      <c r="AB99" s="341"/>
      <c r="AC99" s="341"/>
    </row>
    <row r="100" spans="1:29" s="63" customFormat="1" ht="15" customHeight="1">
      <c r="A100" s="349">
        <v>50</v>
      </c>
      <c r="B100" s="349"/>
      <c r="C100" s="350"/>
      <c r="D100" s="351" t="s">
        <v>499</v>
      </c>
      <c r="E100" s="352"/>
      <c r="F100" s="352"/>
      <c r="G100" s="352"/>
      <c r="H100" s="352"/>
      <c r="I100" s="352"/>
      <c r="J100" s="352"/>
      <c r="K100" s="352"/>
      <c r="L100" s="352"/>
      <c r="M100" s="353"/>
      <c r="N100" s="354">
        <v>48</v>
      </c>
      <c r="O100" s="341"/>
      <c r="P100" s="355"/>
      <c r="Q100" s="318">
        <v>4.4328689529939069E-2</v>
      </c>
      <c r="R100" s="319"/>
      <c r="S100" s="356"/>
      <c r="T100" s="357" t="s">
        <v>446</v>
      </c>
      <c r="U100" s="341"/>
      <c r="V100" s="341"/>
      <c r="W100" s="358">
        <v>1.4359512288666227</v>
      </c>
      <c r="X100" s="319"/>
      <c r="Y100" s="319"/>
      <c r="Z100" s="319"/>
      <c r="AA100" s="340" t="s">
        <v>446</v>
      </c>
      <c r="AB100" s="341"/>
      <c r="AC100" s="341"/>
    </row>
    <row r="101" spans="1:29" s="63" customFormat="1" ht="15" customHeight="1">
      <c r="A101" s="349">
        <v>51</v>
      </c>
      <c r="B101" s="349"/>
      <c r="C101" s="350"/>
      <c r="D101" s="351" t="s">
        <v>500</v>
      </c>
      <c r="E101" s="352"/>
      <c r="F101" s="352"/>
      <c r="G101" s="352"/>
      <c r="H101" s="352"/>
      <c r="I101" s="352"/>
      <c r="J101" s="352"/>
      <c r="K101" s="352"/>
      <c r="L101" s="352"/>
      <c r="M101" s="353"/>
      <c r="N101" s="354">
        <v>49</v>
      </c>
      <c r="O101" s="341"/>
      <c r="P101" s="355"/>
      <c r="Q101" s="318">
        <v>3.6632537794924147E-2</v>
      </c>
      <c r="R101" s="319"/>
      <c r="S101" s="356"/>
      <c r="T101" s="357" t="s">
        <v>446</v>
      </c>
      <c r="U101" s="341"/>
      <c r="V101" s="341"/>
      <c r="W101" s="358">
        <v>1.4725837666615469</v>
      </c>
      <c r="X101" s="319"/>
      <c r="Y101" s="319"/>
      <c r="Z101" s="319"/>
      <c r="AA101" s="340" t="s">
        <v>446</v>
      </c>
      <c r="AB101" s="341"/>
      <c r="AC101" s="341"/>
    </row>
    <row r="102" spans="1:29" s="63" customFormat="1" ht="15" customHeight="1">
      <c r="A102" s="349">
        <v>52</v>
      </c>
      <c r="B102" s="349"/>
      <c r="C102" s="350"/>
      <c r="D102" s="351" t="s">
        <v>501</v>
      </c>
      <c r="E102" s="352"/>
      <c r="F102" s="352"/>
      <c r="G102" s="352"/>
      <c r="H102" s="352"/>
      <c r="I102" s="352"/>
      <c r="J102" s="352"/>
      <c r="K102" s="352"/>
      <c r="L102" s="352"/>
      <c r="M102" s="353"/>
      <c r="N102" s="354">
        <v>50</v>
      </c>
      <c r="O102" s="341"/>
      <c r="P102" s="355"/>
      <c r="Q102" s="318">
        <v>3.0802726746372855E-2</v>
      </c>
      <c r="R102" s="319"/>
      <c r="S102" s="356"/>
      <c r="T102" s="357" t="s">
        <v>446</v>
      </c>
      <c r="U102" s="341"/>
      <c r="V102" s="341"/>
      <c r="W102" s="358">
        <v>1.5033864934079197</v>
      </c>
      <c r="X102" s="319"/>
      <c r="Y102" s="319"/>
      <c r="Z102" s="319"/>
      <c r="AA102" s="340" t="s">
        <v>446</v>
      </c>
      <c r="AB102" s="341"/>
      <c r="AC102" s="341"/>
    </row>
    <row r="103" spans="1:29" s="63" customFormat="1" ht="15" customHeight="1">
      <c r="A103" s="349">
        <v>53</v>
      </c>
      <c r="B103" s="349"/>
      <c r="C103" s="350"/>
      <c r="D103" s="351" t="s">
        <v>502</v>
      </c>
      <c r="E103" s="352"/>
      <c r="F103" s="352"/>
      <c r="G103" s="352"/>
      <c r="H103" s="352"/>
      <c r="I103" s="352"/>
      <c r="J103" s="352"/>
      <c r="K103" s="352"/>
      <c r="L103" s="352"/>
      <c r="M103" s="353"/>
      <c r="N103" s="354">
        <v>51</v>
      </c>
      <c r="O103" s="341"/>
      <c r="P103" s="355"/>
      <c r="Q103" s="318">
        <v>2.6490211682098419E-2</v>
      </c>
      <c r="R103" s="319"/>
      <c r="S103" s="356"/>
      <c r="T103" s="357" t="s">
        <v>446</v>
      </c>
      <c r="U103" s="341"/>
      <c r="V103" s="341"/>
      <c r="W103" s="358">
        <v>1.5298767050900182</v>
      </c>
      <c r="X103" s="319"/>
      <c r="Y103" s="319"/>
      <c r="Z103" s="319"/>
      <c r="AA103" s="340" t="s">
        <v>446</v>
      </c>
      <c r="AB103" s="341"/>
      <c r="AC103" s="341"/>
    </row>
    <row r="104" spans="1:29" s="63" customFormat="1" ht="15" customHeight="1">
      <c r="A104" s="349">
        <v>54</v>
      </c>
      <c r="B104" s="349"/>
      <c r="C104" s="350"/>
      <c r="D104" s="351" t="s">
        <v>503</v>
      </c>
      <c r="E104" s="352"/>
      <c r="F104" s="352"/>
      <c r="G104" s="352"/>
      <c r="H104" s="352"/>
      <c r="I104" s="352"/>
      <c r="J104" s="352"/>
      <c r="K104" s="352"/>
      <c r="L104" s="352"/>
      <c r="M104" s="353"/>
      <c r="N104" s="354">
        <v>52</v>
      </c>
      <c r="O104" s="341"/>
      <c r="P104" s="355"/>
      <c r="Q104" s="318">
        <v>2.3250579906186175E-2</v>
      </c>
      <c r="R104" s="319"/>
      <c r="S104" s="356"/>
      <c r="T104" s="357" t="s">
        <v>446</v>
      </c>
      <c r="U104" s="341"/>
      <c r="V104" s="341"/>
      <c r="W104" s="358">
        <v>1.5531272849962043</v>
      </c>
      <c r="X104" s="319"/>
      <c r="Y104" s="319"/>
      <c r="Z104" s="319"/>
      <c r="AA104" s="340" t="s">
        <v>446</v>
      </c>
      <c r="AB104" s="341"/>
      <c r="AC104" s="341"/>
    </row>
    <row r="105" spans="1:29" s="63" customFormat="1" ht="15" customHeight="1">
      <c r="A105" s="349">
        <v>55</v>
      </c>
      <c r="B105" s="349"/>
      <c r="C105" s="350"/>
      <c r="D105" s="351" t="s">
        <v>504</v>
      </c>
      <c r="E105" s="352"/>
      <c r="F105" s="352"/>
      <c r="G105" s="352"/>
      <c r="H105" s="352"/>
      <c r="I105" s="352"/>
      <c r="J105" s="352"/>
      <c r="K105" s="352"/>
      <c r="L105" s="352"/>
      <c r="M105" s="353"/>
      <c r="N105" s="354">
        <v>53</v>
      </c>
      <c r="O105" s="341"/>
      <c r="P105" s="355"/>
      <c r="Q105" s="318">
        <v>8.107185212864465E-3</v>
      </c>
      <c r="R105" s="319"/>
      <c r="S105" s="356"/>
      <c r="T105" s="357" t="s">
        <v>446</v>
      </c>
      <c r="U105" s="341"/>
      <c r="V105" s="341"/>
      <c r="W105" s="358">
        <v>1.5612344702090688</v>
      </c>
      <c r="X105" s="319"/>
      <c r="Y105" s="319"/>
      <c r="Z105" s="319"/>
      <c r="AA105" s="340" t="s">
        <v>446</v>
      </c>
      <c r="AB105" s="341"/>
      <c r="AC105" s="341"/>
    </row>
    <row r="106" spans="1:29" s="63" customFormat="1" ht="15" customHeight="1">
      <c r="A106" s="349">
        <v>56</v>
      </c>
      <c r="B106" s="349"/>
      <c r="C106" s="350"/>
      <c r="D106" s="351" t="s">
        <v>505</v>
      </c>
      <c r="E106" s="352"/>
      <c r="F106" s="352"/>
      <c r="G106" s="352"/>
      <c r="H106" s="352"/>
      <c r="I106" s="352"/>
      <c r="J106" s="352"/>
      <c r="K106" s="352"/>
      <c r="L106" s="352"/>
      <c r="M106" s="353"/>
      <c r="N106" s="354">
        <v>54</v>
      </c>
      <c r="O106" s="341"/>
      <c r="P106" s="355"/>
      <c r="Q106" s="318">
        <v>1.9314765879924423E-2</v>
      </c>
      <c r="R106" s="319"/>
      <c r="S106" s="356"/>
      <c r="T106" s="357" t="s">
        <v>446</v>
      </c>
      <c r="U106" s="341"/>
      <c r="V106" s="341"/>
      <c r="W106" s="358">
        <v>1.5805492360889932</v>
      </c>
      <c r="X106" s="319"/>
      <c r="Y106" s="319"/>
      <c r="Z106" s="319"/>
      <c r="AA106" s="340" t="s">
        <v>446</v>
      </c>
      <c r="AB106" s="341"/>
      <c r="AC106" s="341"/>
    </row>
    <row r="107" spans="1:29" s="63" customFormat="1" ht="15" customHeight="1">
      <c r="A107" s="349">
        <v>57</v>
      </c>
      <c r="B107" s="349"/>
      <c r="C107" s="350"/>
      <c r="D107" s="351" t="s">
        <v>506</v>
      </c>
      <c r="E107" s="352"/>
      <c r="F107" s="352"/>
      <c r="G107" s="352"/>
      <c r="H107" s="352"/>
      <c r="I107" s="352"/>
      <c r="J107" s="352"/>
      <c r="K107" s="352"/>
      <c r="L107" s="352"/>
      <c r="M107" s="353"/>
      <c r="N107" s="354">
        <v>55</v>
      </c>
      <c r="O107" s="341"/>
      <c r="P107" s="355"/>
      <c r="Q107" s="318">
        <v>6.6995618790830491E-3</v>
      </c>
      <c r="R107" s="319"/>
      <c r="S107" s="356"/>
      <c r="T107" s="357" t="s">
        <v>446</v>
      </c>
      <c r="U107" s="341"/>
      <c r="V107" s="341"/>
      <c r="W107" s="358">
        <v>1.5872487979680763</v>
      </c>
      <c r="X107" s="319"/>
      <c r="Y107" s="319"/>
      <c r="Z107" s="319"/>
      <c r="AA107" s="340" t="s">
        <v>446</v>
      </c>
      <c r="AB107" s="341"/>
      <c r="AC107" s="341"/>
    </row>
    <row r="108" spans="1:29" s="63" customFormat="1" ht="15" customHeight="1">
      <c r="A108" s="349">
        <v>58</v>
      </c>
      <c r="B108" s="349"/>
      <c r="C108" s="350"/>
      <c r="D108" s="351" t="s">
        <v>507</v>
      </c>
      <c r="E108" s="352"/>
      <c r="F108" s="352"/>
      <c r="G108" s="352"/>
      <c r="H108" s="352"/>
      <c r="I108" s="352"/>
      <c r="J108" s="352"/>
      <c r="K108" s="352"/>
      <c r="L108" s="352"/>
      <c r="M108" s="353"/>
      <c r="N108" s="354">
        <v>56</v>
      </c>
      <c r="O108" s="341"/>
      <c r="P108" s="355"/>
      <c r="Q108" s="318">
        <v>5.5398940649205031E-3</v>
      </c>
      <c r="R108" s="319"/>
      <c r="S108" s="356"/>
      <c r="T108" s="357" t="s">
        <v>446</v>
      </c>
      <c r="U108" s="341"/>
      <c r="V108" s="341"/>
      <c r="W108" s="358">
        <v>1.5927886920329968</v>
      </c>
      <c r="X108" s="319"/>
      <c r="Y108" s="319"/>
      <c r="Z108" s="319"/>
      <c r="AA108" s="340" t="s">
        <v>446</v>
      </c>
      <c r="AB108" s="341"/>
      <c r="AC108" s="341"/>
    </row>
    <row r="109" spans="1:29" s="63" customFormat="1" ht="15" customHeight="1">
      <c r="A109" s="349">
        <v>59</v>
      </c>
      <c r="B109" s="349"/>
      <c r="C109" s="350"/>
      <c r="D109" s="351" t="s">
        <v>508</v>
      </c>
      <c r="E109" s="352"/>
      <c r="F109" s="352"/>
      <c r="G109" s="352"/>
      <c r="H109" s="352"/>
      <c r="I109" s="352"/>
      <c r="J109" s="352"/>
      <c r="K109" s="352"/>
      <c r="L109" s="352"/>
      <c r="M109" s="353"/>
      <c r="N109" s="354">
        <v>57</v>
      </c>
      <c r="O109" s="341"/>
      <c r="P109" s="355"/>
      <c r="Q109" s="318">
        <v>4.9896240003768355E-3</v>
      </c>
      <c r="R109" s="319"/>
      <c r="S109" s="356"/>
      <c r="T109" s="357" t="s">
        <v>446</v>
      </c>
      <c r="U109" s="341"/>
      <c r="V109" s="341"/>
      <c r="W109" s="358">
        <v>1.5977783160333736</v>
      </c>
      <c r="X109" s="319"/>
      <c r="Y109" s="319"/>
      <c r="Z109" s="319"/>
      <c r="AA109" s="340" t="s">
        <v>446</v>
      </c>
      <c r="AB109" s="341"/>
      <c r="AC109" s="341"/>
    </row>
    <row r="110" spans="1:29" s="63" customFormat="1" ht="15" customHeight="1">
      <c r="A110" s="349">
        <v>60</v>
      </c>
      <c r="B110" s="349"/>
      <c r="C110" s="350"/>
      <c r="D110" s="351" t="s">
        <v>509</v>
      </c>
      <c r="E110" s="352"/>
      <c r="F110" s="352"/>
      <c r="G110" s="352"/>
      <c r="H110" s="352"/>
      <c r="I110" s="352"/>
      <c r="J110" s="352"/>
      <c r="K110" s="352"/>
      <c r="L110" s="352"/>
      <c r="M110" s="353"/>
      <c r="N110" s="354">
        <v>58</v>
      </c>
      <c r="O110" s="341"/>
      <c r="P110" s="355"/>
      <c r="Q110" s="318">
        <v>4.6377181804064804E-3</v>
      </c>
      <c r="R110" s="319"/>
      <c r="S110" s="356"/>
      <c r="T110" s="357" t="s">
        <v>446</v>
      </c>
      <c r="U110" s="341"/>
      <c r="V110" s="341"/>
      <c r="W110" s="358">
        <v>1.6024160342137801</v>
      </c>
      <c r="X110" s="319"/>
      <c r="Y110" s="319"/>
      <c r="Z110" s="319"/>
      <c r="AA110" s="340" t="s">
        <v>446</v>
      </c>
      <c r="AB110" s="341"/>
      <c r="AC110" s="341"/>
    </row>
    <row r="111" spans="1:29" s="63" customFormat="1" ht="15" customHeight="1">
      <c r="A111" s="349">
        <v>61</v>
      </c>
      <c r="B111" s="349"/>
      <c r="C111" s="350"/>
      <c r="D111" s="351" t="s">
        <v>510</v>
      </c>
      <c r="E111" s="352"/>
      <c r="F111" s="352"/>
      <c r="G111" s="352"/>
      <c r="H111" s="352"/>
      <c r="I111" s="352"/>
      <c r="J111" s="352"/>
      <c r="K111" s="352"/>
      <c r="L111" s="352"/>
      <c r="M111" s="353"/>
      <c r="N111" s="354">
        <v>59</v>
      </c>
      <c r="O111" s="341"/>
      <c r="P111" s="355"/>
      <c r="Q111" s="318">
        <v>4.3592452875795829E-3</v>
      </c>
      <c r="R111" s="319"/>
      <c r="S111" s="356"/>
      <c r="T111" s="357" t="s">
        <v>446</v>
      </c>
      <c r="U111" s="341"/>
      <c r="V111" s="341"/>
      <c r="W111" s="358">
        <v>1.6067752795013597</v>
      </c>
      <c r="X111" s="319"/>
      <c r="Y111" s="319"/>
      <c r="Z111" s="319"/>
      <c r="AA111" s="340" t="s">
        <v>446</v>
      </c>
      <c r="AB111" s="341"/>
      <c r="AC111" s="341"/>
    </row>
    <row r="112" spans="1:29" s="63" customFormat="1" ht="15" customHeight="1">
      <c r="A112" s="349">
        <v>62</v>
      </c>
      <c r="B112" s="349"/>
      <c r="C112" s="350"/>
      <c r="D112" s="351" t="s">
        <v>511</v>
      </c>
      <c r="E112" s="352"/>
      <c r="F112" s="352"/>
      <c r="G112" s="352"/>
      <c r="H112" s="352"/>
      <c r="I112" s="352"/>
      <c r="J112" s="352"/>
      <c r="K112" s="352"/>
      <c r="L112" s="352"/>
      <c r="M112" s="353"/>
      <c r="N112" s="354">
        <v>60</v>
      </c>
      <c r="O112" s="341"/>
      <c r="P112" s="355"/>
      <c r="Q112" s="318">
        <v>4.128456103664746E-3</v>
      </c>
      <c r="R112" s="319"/>
      <c r="S112" s="356"/>
      <c r="T112" s="357" t="s">
        <v>446</v>
      </c>
      <c r="U112" s="341"/>
      <c r="V112" s="341"/>
      <c r="W112" s="358">
        <v>1.6109037356050244</v>
      </c>
      <c r="X112" s="319"/>
      <c r="Y112" s="319"/>
      <c r="Z112" s="319"/>
      <c r="AA112" s="340" t="s">
        <v>446</v>
      </c>
      <c r="AB112" s="341"/>
      <c r="AC112" s="341"/>
    </row>
    <row r="113" spans="1:29" s="63" customFormat="1" ht="15" customHeight="1">
      <c r="A113" s="349">
        <v>63</v>
      </c>
      <c r="B113" s="349"/>
      <c r="C113" s="350"/>
      <c r="D113" s="351" t="s">
        <v>512</v>
      </c>
      <c r="E113" s="352"/>
      <c r="F113" s="352"/>
      <c r="G113" s="352"/>
      <c r="H113" s="352"/>
      <c r="I113" s="352"/>
      <c r="J113" s="352"/>
      <c r="K113" s="352"/>
      <c r="L113" s="352"/>
      <c r="M113" s="353"/>
      <c r="N113" s="354">
        <v>61</v>
      </c>
      <c r="O113" s="341"/>
      <c r="P113" s="355"/>
      <c r="Q113" s="318">
        <v>8.7499618406965851E-2</v>
      </c>
      <c r="R113" s="319"/>
      <c r="S113" s="356"/>
      <c r="T113" s="357" t="s">
        <v>446</v>
      </c>
      <c r="U113" s="341"/>
      <c r="V113" s="341"/>
      <c r="W113" s="358">
        <v>1.6984033540119903</v>
      </c>
      <c r="X113" s="319"/>
      <c r="Y113" s="319"/>
      <c r="Z113" s="319"/>
      <c r="AA113" s="340" t="s">
        <v>446</v>
      </c>
      <c r="AB113" s="341"/>
      <c r="AC113" s="341"/>
    </row>
    <row r="114" spans="1:29" s="63" customFormat="1" ht="15" customHeight="1">
      <c r="A114" s="349">
        <v>64</v>
      </c>
      <c r="B114" s="349"/>
      <c r="C114" s="350"/>
      <c r="D114" s="351" t="s">
        <v>513</v>
      </c>
      <c r="E114" s="352"/>
      <c r="F114" s="352"/>
      <c r="G114" s="352"/>
      <c r="H114" s="352"/>
      <c r="I114" s="352"/>
      <c r="J114" s="352"/>
      <c r="K114" s="352"/>
      <c r="L114" s="352"/>
      <c r="M114" s="353"/>
      <c r="N114" s="354">
        <v>62</v>
      </c>
      <c r="O114" s="341"/>
      <c r="P114" s="355"/>
      <c r="Q114" s="318">
        <v>5.1358223004733361E-2</v>
      </c>
      <c r="R114" s="319"/>
      <c r="S114" s="356"/>
      <c r="T114" s="357" t="s">
        <v>446</v>
      </c>
      <c r="U114" s="341"/>
      <c r="V114" s="341"/>
      <c r="W114" s="358">
        <v>1.7497615770167236</v>
      </c>
      <c r="X114" s="319"/>
      <c r="Y114" s="319"/>
      <c r="Z114" s="319"/>
      <c r="AA114" s="340" t="s">
        <v>446</v>
      </c>
      <c r="AB114" s="341"/>
      <c r="AC114" s="341"/>
    </row>
    <row r="115" spans="1:29" s="63" customFormat="1" ht="15" customHeight="1">
      <c r="A115" s="349">
        <v>65</v>
      </c>
      <c r="B115" s="349"/>
      <c r="C115" s="350"/>
      <c r="D115" s="351" t="s">
        <v>514</v>
      </c>
      <c r="E115" s="352"/>
      <c r="F115" s="352"/>
      <c r="G115" s="352"/>
      <c r="H115" s="352"/>
      <c r="I115" s="352"/>
      <c r="J115" s="352"/>
      <c r="K115" s="352"/>
      <c r="L115" s="352"/>
      <c r="M115" s="353"/>
      <c r="N115" s="354">
        <v>63</v>
      </c>
      <c r="O115" s="341"/>
      <c r="P115" s="355"/>
      <c r="Q115" s="318">
        <v>4.329299927217356E-2</v>
      </c>
      <c r="R115" s="319"/>
      <c r="S115" s="356"/>
      <c r="T115" s="357" t="s">
        <v>446</v>
      </c>
      <c r="U115" s="341"/>
      <c r="V115" s="341"/>
      <c r="W115" s="358">
        <v>1.7930545762888972</v>
      </c>
      <c r="X115" s="319"/>
      <c r="Y115" s="319"/>
      <c r="Z115" s="319"/>
      <c r="AA115" s="340" t="s">
        <v>446</v>
      </c>
      <c r="AB115" s="341"/>
      <c r="AC115" s="341"/>
    </row>
    <row r="116" spans="1:29" s="63" customFormat="1" ht="15" customHeight="1">
      <c r="A116" s="349">
        <v>66</v>
      </c>
      <c r="B116" s="349"/>
      <c r="C116" s="350"/>
      <c r="D116" s="351" t="s">
        <v>515</v>
      </c>
      <c r="E116" s="352"/>
      <c r="F116" s="352"/>
      <c r="G116" s="352"/>
      <c r="H116" s="352"/>
      <c r="I116" s="352"/>
      <c r="J116" s="352"/>
      <c r="K116" s="352"/>
      <c r="L116" s="352"/>
      <c r="M116" s="353"/>
      <c r="N116" s="354">
        <v>64</v>
      </c>
      <c r="O116" s="341"/>
      <c r="P116" s="355"/>
      <c r="Q116" s="318">
        <v>3.6687851762552626E-2</v>
      </c>
      <c r="R116" s="319"/>
      <c r="S116" s="356"/>
      <c r="T116" s="357" t="s">
        <v>446</v>
      </c>
      <c r="U116" s="341"/>
      <c r="V116" s="341"/>
      <c r="W116" s="358">
        <v>1.8297424280514498</v>
      </c>
      <c r="X116" s="319"/>
      <c r="Y116" s="319"/>
      <c r="Z116" s="319"/>
      <c r="AA116" s="340" t="s">
        <v>446</v>
      </c>
      <c r="AB116" s="341"/>
      <c r="AC116" s="341"/>
    </row>
    <row r="117" spans="1:29" s="63" customFormat="1" ht="15" customHeight="1">
      <c r="A117" s="349">
        <v>67</v>
      </c>
      <c r="B117" s="349"/>
      <c r="C117" s="350"/>
      <c r="D117" s="351" t="s">
        <v>516</v>
      </c>
      <c r="E117" s="352"/>
      <c r="F117" s="352"/>
      <c r="G117" s="352"/>
      <c r="H117" s="352"/>
      <c r="I117" s="352"/>
      <c r="J117" s="352"/>
      <c r="K117" s="352"/>
      <c r="L117" s="352"/>
      <c r="M117" s="353"/>
      <c r="N117" s="354">
        <v>65</v>
      </c>
      <c r="O117" s="341"/>
      <c r="P117" s="355"/>
      <c r="Q117" s="318">
        <v>3.1463623288670917E-2</v>
      </c>
      <c r="R117" s="319"/>
      <c r="S117" s="356"/>
      <c r="T117" s="357" t="s">
        <v>446</v>
      </c>
      <c r="U117" s="341"/>
      <c r="V117" s="341"/>
      <c r="W117" s="358">
        <v>1.8612060513401207</v>
      </c>
      <c r="X117" s="319"/>
      <c r="Y117" s="319"/>
      <c r="Z117" s="319"/>
      <c r="AA117" s="340" t="s">
        <v>446</v>
      </c>
      <c r="AB117" s="341"/>
      <c r="AC117" s="341"/>
    </row>
    <row r="118" spans="1:29" s="63" customFormat="1" ht="15" customHeight="1">
      <c r="A118" s="349">
        <v>68</v>
      </c>
      <c r="B118" s="349"/>
      <c r="C118" s="350"/>
      <c r="D118" s="351" t="s">
        <v>517</v>
      </c>
      <c r="E118" s="352"/>
      <c r="F118" s="352"/>
      <c r="G118" s="352"/>
      <c r="H118" s="352"/>
      <c r="I118" s="352"/>
      <c r="J118" s="352"/>
      <c r="K118" s="352"/>
      <c r="L118" s="352"/>
      <c r="M118" s="353"/>
      <c r="N118" s="354">
        <v>66</v>
      </c>
      <c r="O118" s="341"/>
      <c r="P118" s="355"/>
      <c r="Q118" s="318">
        <v>2.7342796429621785E-2</v>
      </c>
      <c r="R118" s="319"/>
      <c r="S118" s="356"/>
      <c r="T118" s="357" t="s">
        <v>446</v>
      </c>
      <c r="U118" s="341"/>
      <c r="V118" s="341"/>
      <c r="W118" s="358">
        <v>1.8885488477697425</v>
      </c>
      <c r="X118" s="319"/>
      <c r="Y118" s="319"/>
      <c r="Z118" s="319"/>
      <c r="AA118" s="340" t="s">
        <v>446</v>
      </c>
      <c r="AB118" s="341"/>
      <c r="AC118" s="341"/>
    </row>
    <row r="119" spans="1:29" s="63" customFormat="1" ht="15" customHeight="1">
      <c r="A119" s="349">
        <v>69</v>
      </c>
      <c r="B119" s="349"/>
      <c r="C119" s="350"/>
      <c r="D119" s="351" t="s">
        <v>518</v>
      </c>
      <c r="E119" s="352"/>
      <c r="F119" s="352"/>
      <c r="G119" s="352"/>
      <c r="H119" s="352"/>
      <c r="I119" s="352"/>
      <c r="J119" s="352"/>
      <c r="K119" s="352"/>
      <c r="L119" s="352"/>
      <c r="M119" s="353"/>
      <c r="N119" s="354">
        <v>67</v>
      </c>
      <c r="O119" s="341"/>
      <c r="P119" s="355"/>
      <c r="Q119" s="318">
        <v>2.3797035313840809E-2</v>
      </c>
      <c r="R119" s="319"/>
      <c r="S119" s="356"/>
      <c r="T119" s="357" t="s">
        <v>446</v>
      </c>
      <c r="U119" s="341"/>
      <c r="V119" s="341"/>
      <c r="W119" s="358">
        <v>1.9123458830835833</v>
      </c>
      <c r="X119" s="319"/>
      <c r="Y119" s="319"/>
      <c r="Z119" s="319"/>
      <c r="AA119" s="340" t="s">
        <v>446</v>
      </c>
      <c r="AB119" s="341"/>
      <c r="AC119" s="341"/>
    </row>
    <row r="120" spans="1:29" s="63" customFormat="1" ht="15" customHeight="1">
      <c r="A120" s="349">
        <v>70</v>
      </c>
      <c r="B120" s="349"/>
      <c r="C120" s="350"/>
      <c r="D120" s="351" t="s">
        <v>519</v>
      </c>
      <c r="E120" s="352"/>
      <c r="F120" s="352"/>
      <c r="G120" s="352"/>
      <c r="H120" s="352"/>
      <c r="I120" s="352"/>
      <c r="J120" s="352"/>
      <c r="K120" s="352"/>
      <c r="L120" s="352"/>
      <c r="M120" s="353"/>
      <c r="N120" s="354">
        <v>68</v>
      </c>
      <c r="O120" s="341"/>
      <c r="P120" s="355"/>
      <c r="Q120" s="318">
        <v>8.5439681533863165E-3</v>
      </c>
      <c r="R120" s="319"/>
      <c r="S120" s="356"/>
      <c r="T120" s="357" t="s">
        <v>446</v>
      </c>
      <c r="U120" s="341"/>
      <c r="V120" s="341"/>
      <c r="W120" s="358">
        <v>1.9208898512369696</v>
      </c>
      <c r="X120" s="319"/>
      <c r="Y120" s="319"/>
      <c r="Z120" s="319"/>
      <c r="AA120" s="340" t="s">
        <v>446</v>
      </c>
      <c r="AB120" s="341"/>
      <c r="AC120" s="341"/>
    </row>
    <row r="121" spans="1:29" s="63" customFormat="1" ht="15" customHeight="1">
      <c r="A121" s="349">
        <v>71</v>
      </c>
      <c r="B121" s="349"/>
      <c r="C121" s="350"/>
      <c r="D121" s="351" t="s">
        <v>520</v>
      </c>
      <c r="E121" s="352"/>
      <c r="F121" s="352"/>
      <c r="G121" s="352"/>
      <c r="H121" s="352"/>
      <c r="I121" s="352"/>
      <c r="J121" s="352"/>
      <c r="K121" s="352"/>
      <c r="L121" s="352"/>
      <c r="M121" s="353"/>
      <c r="N121" s="354">
        <v>69</v>
      </c>
      <c r="O121" s="341"/>
      <c r="P121" s="355"/>
      <c r="Q121" s="318">
        <v>2.0406723179354103E-2</v>
      </c>
      <c r="R121" s="319"/>
      <c r="S121" s="356"/>
      <c r="T121" s="357" t="s">
        <v>446</v>
      </c>
      <c r="U121" s="341"/>
      <c r="V121" s="341"/>
      <c r="W121" s="358">
        <v>1.9412965744163238</v>
      </c>
      <c r="X121" s="319"/>
      <c r="Y121" s="319"/>
      <c r="Z121" s="319"/>
      <c r="AA121" s="340" t="s">
        <v>446</v>
      </c>
      <c r="AB121" s="341"/>
      <c r="AC121" s="341"/>
    </row>
    <row r="122" spans="1:29" s="63" customFormat="1" ht="15" customHeight="1">
      <c r="A122" s="349">
        <v>72</v>
      </c>
      <c r="B122" s="349"/>
      <c r="C122" s="350"/>
      <c r="D122" s="351" t="s">
        <v>521</v>
      </c>
      <c r="E122" s="352"/>
      <c r="F122" s="352"/>
      <c r="G122" s="352"/>
      <c r="H122" s="352"/>
      <c r="I122" s="352"/>
      <c r="J122" s="352"/>
      <c r="K122" s="352"/>
      <c r="L122" s="352"/>
      <c r="M122" s="353"/>
      <c r="N122" s="354">
        <v>70</v>
      </c>
      <c r="O122" s="341"/>
      <c r="P122" s="355"/>
      <c r="Q122" s="318">
        <v>6.9437026645946531E-3</v>
      </c>
      <c r="R122" s="319"/>
      <c r="S122" s="356"/>
      <c r="T122" s="357" t="s">
        <v>446</v>
      </c>
      <c r="U122" s="341"/>
      <c r="V122" s="341"/>
      <c r="W122" s="358">
        <v>1.9482402770809184</v>
      </c>
      <c r="X122" s="319"/>
      <c r="Y122" s="319"/>
      <c r="Z122" s="319"/>
      <c r="AA122" s="340" t="s">
        <v>446</v>
      </c>
      <c r="AB122" s="341"/>
      <c r="AC122" s="341"/>
    </row>
    <row r="123" spans="1:29" s="63" customFormat="1" ht="15" customHeight="1">
      <c r="A123" s="349">
        <v>73</v>
      </c>
      <c r="B123" s="349"/>
      <c r="C123" s="350"/>
      <c r="D123" s="351" t="s">
        <v>522</v>
      </c>
      <c r="E123" s="352"/>
      <c r="F123" s="352"/>
      <c r="G123" s="352"/>
      <c r="H123" s="352"/>
      <c r="I123" s="352"/>
      <c r="J123" s="352"/>
      <c r="K123" s="352"/>
      <c r="L123" s="352"/>
      <c r="M123" s="353"/>
      <c r="N123" s="354">
        <v>71</v>
      </c>
      <c r="O123" s="341"/>
      <c r="P123" s="355"/>
      <c r="Q123" s="318">
        <v>6.0796737789541311E-3</v>
      </c>
      <c r="R123" s="319"/>
      <c r="S123" s="356"/>
      <c r="T123" s="357" t="s">
        <v>446</v>
      </c>
      <c r="U123" s="341"/>
      <c r="V123" s="341"/>
      <c r="W123" s="358">
        <v>1.9543199508598725</v>
      </c>
      <c r="X123" s="319"/>
      <c r="Y123" s="319"/>
      <c r="Z123" s="319"/>
      <c r="AA123" s="340" t="s">
        <v>446</v>
      </c>
      <c r="AB123" s="341"/>
      <c r="AC123" s="341"/>
    </row>
    <row r="124" spans="1:29" s="63" customFormat="1" ht="15" customHeight="1">
      <c r="A124" s="349">
        <v>74</v>
      </c>
      <c r="B124" s="349"/>
      <c r="C124" s="350"/>
      <c r="D124" s="351" t="s">
        <v>523</v>
      </c>
      <c r="E124" s="352"/>
      <c r="F124" s="352"/>
      <c r="G124" s="352"/>
      <c r="H124" s="352"/>
      <c r="I124" s="352"/>
      <c r="J124" s="352"/>
      <c r="K124" s="352"/>
      <c r="L124" s="352"/>
      <c r="M124" s="353"/>
      <c r="N124" s="354">
        <v>72</v>
      </c>
      <c r="O124" s="341"/>
      <c r="P124" s="355"/>
      <c r="Q124" s="318">
        <v>5.5885315170129957E-3</v>
      </c>
      <c r="R124" s="319"/>
      <c r="S124" s="356"/>
      <c r="T124" s="357" t="s">
        <v>446</v>
      </c>
      <c r="U124" s="341"/>
      <c r="V124" s="341"/>
      <c r="W124" s="358">
        <v>1.9599084823768855</v>
      </c>
      <c r="X124" s="319"/>
      <c r="Y124" s="319"/>
      <c r="Z124" s="319"/>
      <c r="AA124" s="340" t="s">
        <v>446</v>
      </c>
      <c r="AB124" s="341"/>
      <c r="AC124" s="341"/>
    </row>
    <row r="125" spans="1:29" s="63" customFormat="1" ht="15" customHeight="1">
      <c r="A125" s="349">
        <v>75</v>
      </c>
      <c r="B125" s="349"/>
      <c r="C125" s="350"/>
      <c r="D125" s="351" t="s">
        <v>524</v>
      </c>
      <c r="E125" s="352"/>
      <c r="F125" s="352"/>
      <c r="G125" s="352"/>
      <c r="H125" s="352"/>
      <c r="I125" s="352"/>
      <c r="J125" s="352"/>
      <c r="K125" s="352"/>
      <c r="L125" s="352"/>
      <c r="M125" s="353"/>
      <c r="N125" s="354">
        <v>73</v>
      </c>
      <c r="O125" s="341"/>
      <c r="P125" s="355"/>
      <c r="Q125" s="318">
        <v>5.2185058827323161E-3</v>
      </c>
      <c r="R125" s="319"/>
      <c r="S125" s="356"/>
      <c r="T125" s="357" t="s">
        <v>446</v>
      </c>
      <c r="U125" s="341"/>
      <c r="V125" s="341"/>
      <c r="W125" s="358">
        <v>1.9651269882596178</v>
      </c>
      <c r="X125" s="319"/>
      <c r="Y125" s="319"/>
      <c r="Z125" s="319"/>
      <c r="AA125" s="340" t="s">
        <v>446</v>
      </c>
      <c r="AB125" s="341"/>
      <c r="AC125" s="341"/>
    </row>
    <row r="126" spans="1:29" s="63" customFormat="1" ht="15" customHeight="1">
      <c r="A126" s="349">
        <v>76</v>
      </c>
      <c r="B126" s="349"/>
      <c r="C126" s="350"/>
      <c r="D126" s="351" t="s">
        <v>525</v>
      </c>
      <c r="E126" s="352"/>
      <c r="F126" s="352"/>
      <c r="G126" s="352"/>
      <c r="H126" s="352"/>
      <c r="I126" s="352"/>
      <c r="J126" s="352"/>
      <c r="K126" s="352"/>
      <c r="L126" s="352"/>
      <c r="M126" s="353"/>
      <c r="N126" s="354">
        <v>74</v>
      </c>
      <c r="O126" s="341"/>
      <c r="P126" s="355"/>
      <c r="Q126" s="318">
        <v>4.9114227509079456E-3</v>
      </c>
      <c r="R126" s="319"/>
      <c r="S126" s="356"/>
      <c r="T126" s="357" t="s">
        <v>446</v>
      </c>
      <c r="U126" s="341"/>
      <c r="V126" s="341"/>
      <c r="W126" s="358">
        <v>1.9700384110105258</v>
      </c>
      <c r="X126" s="319"/>
      <c r="Y126" s="319"/>
      <c r="Z126" s="319"/>
      <c r="AA126" s="340" t="s">
        <v>446</v>
      </c>
      <c r="AB126" s="341"/>
      <c r="AC126" s="341"/>
    </row>
    <row r="127" spans="1:29" s="63" customFormat="1" ht="15" customHeight="1">
      <c r="A127" s="349">
        <v>77</v>
      </c>
      <c r="B127" s="349"/>
      <c r="C127" s="350"/>
      <c r="D127" s="351" t="s">
        <v>526</v>
      </c>
      <c r="E127" s="352"/>
      <c r="F127" s="352"/>
      <c r="G127" s="352"/>
      <c r="H127" s="352"/>
      <c r="I127" s="352"/>
      <c r="J127" s="352"/>
      <c r="K127" s="352"/>
      <c r="L127" s="352"/>
      <c r="M127" s="353"/>
      <c r="N127" s="354">
        <v>75</v>
      </c>
      <c r="O127" s="341"/>
      <c r="P127" s="355"/>
      <c r="Q127" s="318">
        <v>4.6463012868986908E-3</v>
      </c>
      <c r="R127" s="319"/>
      <c r="S127" s="356"/>
      <c r="T127" s="357" t="s">
        <v>446</v>
      </c>
      <c r="U127" s="341"/>
      <c r="V127" s="341"/>
      <c r="W127" s="358">
        <v>1.9746847122974245</v>
      </c>
      <c r="X127" s="319"/>
      <c r="Y127" s="319"/>
      <c r="Z127" s="319"/>
      <c r="AA127" s="340" t="s">
        <v>446</v>
      </c>
      <c r="AB127" s="341"/>
      <c r="AC127" s="341"/>
    </row>
    <row r="128" spans="1:29" s="63" customFormat="1" ht="15" customHeight="1">
      <c r="A128" s="349">
        <v>78</v>
      </c>
      <c r="B128" s="349"/>
      <c r="C128" s="350"/>
      <c r="D128" s="351" t="s">
        <v>527</v>
      </c>
      <c r="E128" s="352"/>
      <c r="F128" s="352"/>
      <c r="G128" s="352"/>
      <c r="H128" s="352"/>
      <c r="I128" s="352"/>
      <c r="J128" s="352"/>
      <c r="K128" s="352"/>
      <c r="L128" s="352"/>
      <c r="M128" s="353"/>
      <c r="N128" s="354">
        <v>76</v>
      </c>
      <c r="O128" s="341"/>
      <c r="P128" s="355"/>
      <c r="Q128" s="318">
        <v>5.1649094069839308E-2</v>
      </c>
      <c r="R128" s="319"/>
      <c r="S128" s="356"/>
      <c r="T128" s="357" t="s">
        <v>446</v>
      </c>
      <c r="U128" s="341"/>
      <c r="V128" s="341"/>
      <c r="W128" s="358">
        <v>2.0263338063672638</v>
      </c>
      <c r="X128" s="319"/>
      <c r="Y128" s="319"/>
      <c r="Z128" s="319"/>
      <c r="AA128" s="340" t="s">
        <v>446</v>
      </c>
      <c r="AB128" s="341"/>
      <c r="AC128" s="341"/>
    </row>
    <row r="129" spans="1:29" s="63" customFormat="1" ht="15" customHeight="1">
      <c r="A129" s="349">
        <v>79</v>
      </c>
      <c r="B129" s="349"/>
      <c r="C129" s="350"/>
      <c r="D129" s="351" t="s">
        <v>528</v>
      </c>
      <c r="E129" s="352"/>
      <c r="F129" s="352"/>
      <c r="G129" s="352"/>
      <c r="H129" s="352"/>
      <c r="I129" s="352"/>
      <c r="J129" s="352"/>
      <c r="K129" s="352"/>
      <c r="L129" s="352"/>
      <c r="M129" s="353"/>
      <c r="N129" s="354">
        <v>77</v>
      </c>
      <c r="O129" s="341"/>
      <c r="P129" s="355"/>
      <c r="Q129" s="318">
        <v>3.5397529659677573E-2</v>
      </c>
      <c r="R129" s="319"/>
      <c r="S129" s="356"/>
      <c r="T129" s="357" t="s">
        <v>446</v>
      </c>
      <c r="U129" s="341"/>
      <c r="V129" s="341"/>
      <c r="W129" s="358">
        <v>2.0617313360269414</v>
      </c>
      <c r="X129" s="319"/>
      <c r="Y129" s="319"/>
      <c r="Z129" s="319"/>
      <c r="AA129" s="340" t="s">
        <v>446</v>
      </c>
      <c r="AB129" s="341"/>
      <c r="AC129" s="341"/>
    </row>
    <row r="130" spans="1:29" s="63" customFormat="1" ht="15" customHeight="1">
      <c r="A130" s="349">
        <v>80</v>
      </c>
      <c r="B130" s="349"/>
      <c r="C130" s="350"/>
      <c r="D130" s="351" t="s">
        <v>529</v>
      </c>
      <c r="E130" s="352"/>
      <c r="F130" s="352"/>
      <c r="G130" s="352"/>
      <c r="H130" s="352"/>
      <c r="I130" s="352"/>
      <c r="J130" s="352"/>
      <c r="K130" s="352"/>
      <c r="L130" s="352"/>
      <c r="M130" s="353"/>
      <c r="N130" s="354">
        <v>78</v>
      </c>
      <c r="O130" s="341"/>
      <c r="P130" s="355"/>
      <c r="Q130" s="318">
        <v>3.1238552722271606E-2</v>
      </c>
      <c r="R130" s="319"/>
      <c r="S130" s="356"/>
      <c r="T130" s="357" t="s">
        <v>446</v>
      </c>
      <c r="U130" s="341"/>
      <c r="V130" s="341"/>
      <c r="W130" s="358">
        <v>2.092969888749213</v>
      </c>
      <c r="X130" s="319"/>
      <c r="Y130" s="319"/>
      <c r="Z130" s="319"/>
      <c r="AA130" s="340" t="s">
        <v>446</v>
      </c>
      <c r="AB130" s="341"/>
      <c r="AC130" s="341"/>
    </row>
    <row r="131" spans="1:29" s="63" customFormat="1" ht="15" customHeight="1">
      <c r="A131" s="349">
        <v>81</v>
      </c>
      <c r="B131" s="349"/>
      <c r="C131" s="350"/>
      <c r="D131" s="351" t="s">
        <v>530</v>
      </c>
      <c r="E131" s="352"/>
      <c r="F131" s="352"/>
      <c r="G131" s="352"/>
      <c r="H131" s="352"/>
      <c r="I131" s="352"/>
      <c r="J131" s="352"/>
      <c r="K131" s="352"/>
      <c r="L131" s="352"/>
      <c r="M131" s="353"/>
      <c r="N131" s="354">
        <v>79</v>
      </c>
      <c r="O131" s="341"/>
      <c r="P131" s="355"/>
      <c r="Q131" s="318">
        <v>2.7459144890475073E-2</v>
      </c>
      <c r="R131" s="319"/>
      <c r="S131" s="356"/>
      <c r="T131" s="357" t="s">
        <v>446</v>
      </c>
      <c r="U131" s="341"/>
      <c r="V131" s="341"/>
      <c r="W131" s="358">
        <v>2.120429033639688</v>
      </c>
      <c r="X131" s="319"/>
      <c r="Y131" s="319"/>
      <c r="Z131" s="319"/>
      <c r="AA131" s="340" t="s">
        <v>446</v>
      </c>
      <c r="AB131" s="341"/>
      <c r="AC131" s="341"/>
    </row>
    <row r="132" spans="1:29" s="63" customFormat="1" ht="15" customHeight="1">
      <c r="A132" s="349">
        <v>82</v>
      </c>
      <c r="B132" s="349"/>
      <c r="C132" s="350"/>
      <c r="D132" s="351" t="s">
        <v>531</v>
      </c>
      <c r="E132" s="352"/>
      <c r="F132" s="352"/>
      <c r="G132" s="352"/>
      <c r="H132" s="352"/>
      <c r="I132" s="352"/>
      <c r="J132" s="352"/>
      <c r="K132" s="352"/>
      <c r="L132" s="352"/>
      <c r="M132" s="353"/>
      <c r="N132" s="354">
        <v>80</v>
      </c>
      <c r="O132" s="341"/>
      <c r="P132" s="355"/>
      <c r="Q132" s="318">
        <v>2.4415970107204643E-2</v>
      </c>
      <c r="R132" s="319"/>
      <c r="S132" s="356"/>
      <c r="T132" s="357" t="s">
        <v>446</v>
      </c>
      <c r="U132" s="341"/>
      <c r="V132" s="341"/>
      <c r="W132" s="358">
        <v>2.1448450037468927</v>
      </c>
      <c r="X132" s="319"/>
      <c r="Y132" s="319"/>
      <c r="Z132" s="319"/>
      <c r="AA132" s="340" t="s">
        <v>446</v>
      </c>
      <c r="AB132" s="341"/>
      <c r="AC132" s="341"/>
    </row>
    <row r="133" spans="1:29" s="63" customFormat="1" ht="15" customHeight="1">
      <c r="A133" s="349">
        <v>83</v>
      </c>
      <c r="B133" s="349"/>
      <c r="C133" s="350"/>
      <c r="D133" s="351" t="s">
        <v>532</v>
      </c>
      <c r="E133" s="352"/>
      <c r="F133" s="352"/>
      <c r="G133" s="352"/>
      <c r="H133" s="352"/>
      <c r="I133" s="352"/>
      <c r="J133" s="352"/>
      <c r="K133" s="352"/>
      <c r="L133" s="352"/>
      <c r="M133" s="353"/>
      <c r="N133" s="354">
        <v>81</v>
      </c>
      <c r="O133" s="341"/>
      <c r="P133" s="355"/>
      <c r="Q133" s="318">
        <v>2.1572113238427448E-2</v>
      </c>
      <c r="R133" s="319"/>
      <c r="S133" s="356"/>
      <c r="T133" s="357" t="s">
        <v>446</v>
      </c>
      <c r="U133" s="341"/>
      <c r="V133" s="341"/>
      <c r="W133" s="358">
        <v>2.1664171169853201</v>
      </c>
      <c r="X133" s="319"/>
      <c r="Y133" s="319"/>
      <c r="Z133" s="319"/>
      <c r="AA133" s="340" t="s">
        <v>446</v>
      </c>
      <c r="AB133" s="341"/>
      <c r="AC133" s="341"/>
    </row>
    <row r="134" spans="1:29" s="63" customFormat="1" ht="15" customHeight="1">
      <c r="A134" s="349">
        <v>84</v>
      </c>
      <c r="B134" s="349"/>
      <c r="C134" s="350"/>
      <c r="D134" s="351" t="s">
        <v>533</v>
      </c>
      <c r="E134" s="352"/>
      <c r="F134" s="352"/>
      <c r="G134" s="352"/>
      <c r="H134" s="352"/>
      <c r="I134" s="352"/>
      <c r="J134" s="352"/>
      <c r="K134" s="352"/>
      <c r="L134" s="352"/>
      <c r="M134" s="353"/>
      <c r="N134" s="354">
        <v>82</v>
      </c>
      <c r="O134" s="341"/>
      <c r="P134" s="355"/>
      <c r="Q134" s="318">
        <v>7.9708100132247495E-3</v>
      </c>
      <c r="R134" s="319"/>
      <c r="S134" s="356"/>
      <c r="T134" s="357" t="s">
        <v>446</v>
      </c>
      <c r="U134" s="341"/>
      <c r="V134" s="341"/>
      <c r="W134" s="358">
        <v>2.1743879269985449</v>
      </c>
      <c r="X134" s="319"/>
      <c r="Y134" s="319"/>
      <c r="Z134" s="319"/>
      <c r="AA134" s="340" t="s">
        <v>446</v>
      </c>
      <c r="AB134" s="341"/>
      <c r="AC134" s="341"/>
    </row>
    <row r="135" spans="1:29" s="63" customFormat="1" ht="15" customHeight="1">
      <c r="A135" s="349">
        <v>85</v>
      </c>
      <c r="B135" s="349"/>
      <c r="C135" s="350"/>
      <c r="D135" s="351" t="s">
        <v>534</v>
      </c>
      <c r="E135" s="352"/>
      <c r="F135" s="352"/>
      <c r="G135" s="352"/>
      <c r="H135" s="352"/>
      <c r="I135" s="352"/>
      <c r="J135" s="352"/>
      <c r="K135" s="352"/>
      <c r="L135" s="352"/>
      <c r="M135" s="353"/>
      <c r="N135" s="354">
        <v>83</v>
      </c>
      <c r="O135" s="341"/>
      <c r="P135" s="355"/>
      <c r="Q135" s="318">
        <v>7.0915222785572496E-3</v>
      </c>
      <c r="R135" s="319"/>
      <c r="S135" s="356"/>
      <c r="T135" s="357" t="s">
        <v>446</v>
      </c>
      <c r="U135" s="341"/>
      <c r="V135" s="341"/>
      <c r="W135" s="358">
        <v>2.1814794492771021</v>
      </c>
      <c r="X135" s="319"/>
      <c r="Y135" s="319"/>
      <c r="Z135" s="319"/>
      <c r="AA135" s="340" t="s">
        <v>446</v>
      </c>
      <c r="AB135" s="341"/>
      <c r="AC135" s="341"/>
    </row>
    <row r="136" spans="1:29" s="63" customFormat="1" ht="15" customHeight="1">
      <c r="A136" s="349">
        <v>86</v>
      </c>
      <c r="B136" s="349"/>
      <c r="C136" s="350"/>
      <c r="D136" s="351" t="s">
        <v>535</v>
      </c>
      <c r="E136" s="352"/>
      <c r="F136" s="352"/>
      <c r="G136" s="352"/>
      <c r="H136" s="352"/>
      <c r="I136" s="352"/>
      <c r="J136" s="352"/>
      <c r="K136" s="352"/>
      <c r="L136" s="352"/>
      <c r="M136" s="353"/>
      <c r="N136" s="354">
        <v>84</v>
      </c>
      <c r="O136" s="341"/>
      <c r="P136" s="355"/>
      <c r="Q136" s="318">
        <v>6.5860748901300781E-3</v>
      </c>
      <c r="R136" s="319"/>
      <c r="S136" s="356"/>
      <c r="T136" s="357" t="s">
        <v>446</v>
      </c>
      <c r="U136" s="341"/>
      <c r="V136" s="341"/>
      <c r="W136" s="358">
        <v>2.1880655241672322</v>
      </c>
      <c r="X136" s="319"/>
      <c r="Y136" s="319"/>
      <c r="Z136" s="319"/>
      <c r="AA136" s="340" t="s">
        <v>446</v>
      </c>
      <c r="AB136" s="341"/>
      <c r="AC136" s="341"/>
    </row>
    <row r="137" spans="1:29" s="63" customFormat="1" ht="15" customHeight="1">
      <c r="A137" s="349">
        <v>87</v>
      </c>
      <c r="B137" s="349"/>
      <c r="C137" s="350"/>
      <c r="D137" s="351" t="s">
        <v>536</v>
      </c>
      <c r="E137" s="352"/>
      <c r="F137" s="352"/>
      <c r="G137" s="352"/>
      <c r="H137" s="352"/>
      <c r="I137" s="352"/>
      <c r="J137" s="352"/>
      <c r="K137" s="352"/>
      <c r="L137" s="352"/>
      <c r="M137" s="353"/>
      <c r="N137" s="354">
        <v>85</v>
      </c>
      <c r="O137" s="341"/>
      <c r="P137" s="355"/>
      <c r="Q137" s="318">
        <v>6.177902279979719E-3</v>
      </c>
      <c r="R137" s="319"/>
      <c r="S137" s="356"/>
      <c r="T137" s="357" t="s">
        <v>446</v>
      </c>
      <c r="U137" s="341"/>
      <c r="V137" s="341"/>
      <c r="W137" s="358">
        <v>2.1942434264472119</v>
      </c>
      <c r="X137" s="319"/>
      <c r="Y137" s="319"/>
      <c r="Z137" s="319"/>
      <c r="AA137" s="340" t="s">
        <v>446</v>
      </c>
      <c r="AB137" s="341"/>
      <c r="AC137" s="341"/>
    </row>
    <row r="138" spans="1:29" s="63" customFormat="1" ht="15" customHeight="1">
      <c r="A138" s="349">
        <v>88</v>
      </c>
      <c r="B138" s="349"/>
      <c r="C138" s="350"/>
      <c r="D138" s="351" t="s">
        <v>537</v>
      </c>
      <c r="E138" s="352"/>
      <c r="F138" s="352"/>
      <c r="G138" s="352"/>
      <c r="H138" s="352"/>
      <c r="I138" s="352"/>
      <c r="J138" s="352"/>
      <c r="K138" s="352"/>
      <c r="L138" s="352"/>
      <c r="M138" s="353"/>
      <c r="N138" s="354">
        <v>86</v>
      </c>
      <c r="O138" s="341"/>
      <c r="P138" s="355"/>
      <c r="Q138" s="318">
        <v>5.8231354276667702E-3</v>
      </c>
      <c r="R138" s="319"/>
      <c r="S138" s="356"/>
      <c r="T138" s="357" t="s">
        <v>446</v>
      </c>
      <c r="U138" s="341"/>
      <c r="V138" s="341"/>
      <c r="W138" s="358">
        <v>2.2000665618748787</v>
      </c>
      <c r="X138" s="319"/>
      <c r="Y138" s="319"/>
      <c r="Z138" s="319"/>
      <c r="AA138" s="340" t="s">
        <v>446</v>
      </c>
      <c r="AB138" s="341"/>
      <c r="AC138" s="341"/>
    </row>
    <row r="139" spans="1:29" s="63" customFormat="1" ht="15" customHeight="1">
      <c r="A139" s="349">
        <v>89</v>
      </c>
      <c r="B139" s="349"/>
      <c r="C139" s="350"/>
      <c r="D139" s="351" t="s">
        <v>538</v>
      </c>
      <c r="E139" s="352"/>
      <c r="F139" s="352"/>
      <c r="G139" s="352"/>
      <c r="H139" s="352"/>
      <c r="I139" s="352"/>
      <c r="J139" s="352"/>
      <c r="K139" s="352"/>
      <c r="L139" s="352"/>
      <c r="M139" s="353"/>
      <c r="N139" s="354">
        <v>87</v>
      </c>
      <c r="O139" s="341"/>
      <c r="P139" s="355"/>
      <c r="Q139" s="318">
        <v>5.512237603715775E-3</v>
      </c>
      <c r="R139" s="319"/>
      <c r="S139" s="356"/>
      <c r="T139" s="357" t="s">
        <v>446</v>
      </c>
      <c r="U139" s="341"/>
      <c r="V139" s="341"/>
      <c r="W139" s="358">
        <v>2.2055787994785945</v>
      </c>
      <c r="X139" s="319"/>
      <c r="Y139" s="319"/>
      <c r="Z139" s="319"/>
      <c r="AA139" s="340" t="s">
        <v>446</v>
      </c>
      <c r="AB139" s="341"/>
      <c r="AC139" s="341"/>
    </row>
    <row r="140" spans="1:29" s="63" customFormat="1" ht="15" customHeight="1">
      <c r="A140" s="349">
        <v>90</v>
      </c>
      <c r="B140" s="349"/>
      <c r="C140" s="350"/>
      <c r="D140" s="351" t="s">
        <v>539</v>
      </c>
      <c r="E140" s="352"/>
      <c r="F140" s="352"/>
      <c r="G140" s="352"/>
      <c r="H140" s="352"/>
      <c r="I140" s="352"/>
      <c r="J140" s="352"/>
      <c r="K140" s="352"/>
      <c r="L140" s="352"/>
      <c r="M140" s="353"/>
      <c r="N140" s="354">
        <v>88</v>
      </c>
      <c r="O140" s="341"/>
      <c r="P140" s="355"/>
      <c r="Q140" s="318">
        <v>5.2347183691949795E-3</v>
      </c>
      <c r="R140" s="319"/>
      <c r="S140" s="356"/>
      <c r="T140" s="357" t="s">
        <v>446</v>
      </c>
      <c r="U140" s="341"/>
      <c r="V140" s="341"/>
      <c r="W140" s="358">
        <v>2.2108135178477895</v>
      </c>
      <c r="X140" s="319"/>
      <c r="Y140" s="319"/>
      <c r="Z140" s="319"/>
      <c r="AA140" s="340" t="s">
        <v>446</v>
      </c>
      <c r="AB140" s="341"/>
      <c r="AC140" s="341"/>
    </row>
    <row r="141" spans="1:29" s="63" customFormat="1" ht="15" customHeight="1">
      <c r="A141" s="349">
        <v>91</v>
      </c>
      <c r="B141" s="349"/>
      <c r="C141" s="350"/>
      <c r="D141" s="351" t="s">
        <v>540</v>
      </c>
      <c r="E141" s="352"/>
      <c r="F141" s="352"/>
      <c r="G141" s="352"/>
      <c r="H141" s="352"/>
      <c r="I141" s="352"/>
      <c r="J141" s="352"/>
      <c r="K141" s="352"/>
      <c r="L141" s="352"/>
      <c r="M141" s="353"/>
      <c r="N141" s="354">
        <v>89</v>
      </c>
      <c r="O141" s="341"/>
      <c r="P141" s="355"/>
      <c r="Q141" s="318">
        <v>4.9858093724921559E-3</v>
      </c>
      <c r="R141" s="319"/>
      <c r="S141" s="356"/>
      <c r="T141" s="357" t="s">
        <v>446</v>
      </c>
      <c r="U141" s="341"/>
      <c r="V141" s="341"/>
      <c r="W141" s="358">
        <v>2.2157993272202816</v>
      </c>
      <c r="X141" s="319"/>
      <c r="Y141" s="319"/>
      <c r="Z141" s="319"/>
      <c r="AA141" s="340" t="s">
        <v>446</v>
      </c>
      <c r="AB141" s="341"/>
      <c r="AC141" s="341"/>
    </row>
    <row r="142" spans="1:29" s="63" customFormat="1" ht="15" customHeight="1">
      <c r="A142" s="349">
        <v>92</v>
      </c>
      <c r="B142" s="349"/>
      <c r="C142" s="350"/>
      <c r="D142" s="351" t="s">
        <v>541</v>
      </c>
      <c r="E142" s="352"/>
      <c r="F142" s="352"/>
      <c r="G142" s="352"/>
      <c r="H142" s="352"/>
      <c r="I142" s="352"/>
      <c r="J142" s="352"/>
      <c r="K142" s="352"/>
      <c r="L142" s="352"/>
      <c r="M142" s="353"/>
      <c r="N142" s="354">
        <v>90</v>
      </c>
      <c r="O142" s="341"/>
      <c r="P142" s="355"/>
      <c r="Q142" s="318">
        <v>4.7588348861644647E-3</v>
      </c>
      <c r="R142" s="319"/>
      <c r="S142" s="356"/>
      <c r="T142" s="357" t="s">
        <v>446</v>
      </c>
      <c r="U142" s="341"/>
      <c r="V142" s="341"/>
      <c r="W142" s="358">
        <v>2.2205581621064461</v>
      </c>
      <c r="X142" s="319"/>
      <c r="Y142" s="319"/>
      <c r="Z142" s="319"/>
      <c r="AA142" s="340" t="s">
        <v>446</v>
      </c>
      <c r="AB142" s="341"/>
      <c r="AC142" s="341"/>
    </row>
    <row r="143" spans="1:29" s="63" customFormat="1" ht="15" customHeight="1">
      <c r="A143" s="349">
        <v>93</v>
      </c>
      <c r="B143" s="349"/>
      <c r="C143" s="350"/>
      <c r="D143" s="351" t="s">
        <v>542</v>
      </c>
      <c r="E143" s="352"/>
      <c r="F143" s="352"/>
      <c r="G143" s="352"/>
      <c r="H143" s="352"/>
      <c r="I143" s="352"/>
      <c r="J143" s="352"/>
      <c r="K143" s="352"/>
      <c r="L143" s="352"/>
      <c r="M143" s="353"/>
      <c r="N143" s="354">
        <v>91</v>
      </c>
      <c r="O143" s="341"/>
      <c r="P143" s="355"/>
      <c r="Q143" s="318">
        <v>3.2033920579625175E-2</v>
      </c>
      <c r="R143" s="319"/>
      <c r="S143" s="356"/>
      <c r="T143" s="357" t="s">
        <v>446</v>
      </c>
      <c r="U143" s="341"/>
      <c r="V143" s="341"/>
      <c r="W143" s="358">
        <v>2.2525920826860713</v>
      </c>
      <c r="X143" s="319"/>
      <c r="Y143" s="319"/>
      <c r="Z143" s="319"/>
      <c r="AA143" s="340" t="s">
        <v>446</v>
      </c>
      <c r="AB143" s="341"/>
      <c r="AC143" s="341"/>
    </row>
    <row r="144" spans="1:29" s="63" customFormat="1" ht="15" customHeight="1">
      <c r="A144" s="349">
        <v>94</v>
      </c>
      <c r="B144" s="349"/>
      <c r="C144" s="350"/>
      <c r="D144" s="351" t="s">
        <v>543</v>
      </c>
      <c r="E144" s="352"/>
      <c r="F144" s="352"/>
      <c r="G144" s="352"/>
      <c r="H144" s="352"/>
      <c r="I144" s="352"/>
      <c r="J144" s="352"/>
      <c r="K144" s="352"/>
      <c r="L144" s="352"/>
      <c r="M144" s="353"/>
      <c r="N144" s="354">
        <v>92</v>
      </c>
      <c r="O144" s="341"/>
      <c r="P144" s="355"/>
      <c r="Q144" s="318">
        <v>2.5049209812692652E-2</v>
      </c>
      <c r="R144" s="319"/>
      <c r="S144" s="356"/>
      <c r="T144" s="357" t="s">
        <v>446</v>
      </c>
      <c r="U144" s="341"/>
      <c r="V144" s="341"/>
      <c r="W144" s="358">
        <v>2.2776412924987639</v>
      </c>
      <c r="X144" s="319"/>
      <c r="Y144" s="319"/>
      <c r="Z144" s="319"/>
      <c r="AA144" s="340" t="s">
        <v>446</v>
      </c>
      <c r="AB144" s="341"/>
      <c r="AC144" s="341"/>
    </row>
    <row r="145" spans="1:29" s="63" customFormat="1" ht="15" customHeight="1">
      <c r="A145" s="349">
        <v>95</v>
      </c>
      <c r="B145" s="349"/>
      <c r="C145" s="350"/>
      <c r="D145" s="351" t="s">
        <v>544</v>
      </c>
      <c r="E145" s="352"/>
      <c r="F145" s="352"/>
      <c r="G145" s="352"/>
      <c r="H145" s="352"/>
      <c r="I145" s="352"/>
      <c r="J145" s="352"/>
      <c r="K145" s="352"/>
      <c r="L145" s="352"/>
      <c r="M145" s="353"/>
      <c r="N145" s="354">
        <v>93</v>
      </c>
      <c r="O145" s="341"/>
      <c r="P145" s="355"/>
      <c r="Q145" s="318">
        <v>2.2794723718863708E-2</v>
      </c>
      <c r="R145" s="319"/>
      <c r="S145" s="356"/>
      <c r="T145" s="357" t="s">
        <v>446</v>
      </c>
      <c r="U145" s="341"/>
      <c r="V145" s="341"/>
      <c r="W145" s="358">
        <v>2.3004360162176276</v>
      </c>
      <c r="X145" s="319"/>
      <c r="Y145" s="319"/>
      <c r="Z145" s="319"/>
      <c r="AA145" s="340" t="s">
        <v>446</v>
      </c>
      <c r="AB145" s="341"/>
      <c r="AC145" s="341"/>
    </row>
    <row r="146" spans="1:29" s="63" customFormat="1" ht="15" customHeight="1">
      <c r="A146" s="349">
        <v>96</v>
      </c>
      <c r="B146" s="349"/>
      <c r="C146" s="350"/>
      <c r="D146" s="351" t="s">
        <v>545</v>
      </c>
      <c r="E146" s="352"/>
      <c r="F146" s="352"/>
      <c r="G146" s="352"/>
      <c r="H146" s="352"/>
      <c r="I146" s="352"/>
      <c r="J146" s="352"/>
      <c r="K146" s="352"/>
      <c r="L146" s="352"/>
      <c r="M146" s="353"/>
      <c r="N146" s="354">
        <v>94</v>
      </c>
      <c r="O146" s="341"/>
      <c r="P146" s="355"/>
      <c r="Q146" s="318">
        <v>2.0736691912771832E-2</v>
      </c>
      <c r="R146" s="319"/>
      <c r="S146" s="356"/>
      <c r="T146" s="357" t="s">
        <v>446</v>
      </c>
      <c r="U146" s="341"/>
      <c r="V146" s="341"/>
      <c r="W146" s="358">
        <v>2.3211727081303994</v>
      </c>
      <c r="X146" s="319"/>
      <c r="Y146" s="319"/>
      <c r="Z146" s="319"/>
      <c r="AA146" s="340" t="s">
        <v>446</v>
      </c>
      <c r="AB146" s="341"/>
      <c r="AC146" s="341"/>
    </row>
    <row r="147" spans="1:29" s="63" customFormat="1" ht="15" customHeight="1">
      <c r="A147" s="349">
        <v>97</v>
      </c>
      <c r="B147" s="349"/>
      <c r="C147" s="350"/>
      <c r="D147" s="351" t="s">
        <v>546</v>
      </c>
      <c r="E147" s="352"/>
      <c r="F147" s="352"/>
      <c r="G147" s="352"/>
      <c r="H147" s="352"/>
      <c r="I147" s="352"/>
      <c r="J147" s="352"/>
      <c r="K147" s="352"/>
      <c r="L147" s="352"/>
      <c r="M147" s="353"/>
      <c r="N147" s="354">
        <v>95</v>
      </c>
      <c r="O147" s="341"/>
      <c r="P147" s="355"/>
      <c r="Q147" s="318">
        <v>7.7075960274868294E-3</v>
      </c>
      <c r="R147" s="319"/>
      <c r="S147" s="356"/>
      <c r="T147" s="357" t="s">
        <v>446</v>
      </c>
      <c r="U147" s="341"/>
      <c r="V147" s="341"/>
      <c r="W147" s="358">
        <v>2.3288803041578863</v>
      </c>
      <c r="X147" s="319"/>
      <c r="Y147" s="319"/>
      <c r="Z147" s="319"/>
      <c r="AA147" s="340" t="s">
        <v>446</v>
      </c>
      <c r="AB147" s="341"/>
      <c r="AC147" s="341"/>
    </row>
    <row r="148" spans="1:29" s="63" customFormat="1" ht="15" customHeight="1">
      <c r="A148" s="349">
        <v>98</v>
      </c>
      <c r="B148" s="349"/>
      <c r="C148" s="350"/>
      <c r="D148" s="351" t="s">
        <v>547</v>
      </c>
      <c r="E148" s="352"/>
      <c r="F148" s="352"/>
      <c r="G148" s="352"/>
      <c r="H148" s="352"/>
      <c r="I148" s="352"/>
      <c r="J148" s="352"/>
      <c r="K148" s="352"/>
      <c r="L148" s="352"/>
      <c r="M148" s="353"/>
      <c r="N148" s="354">
        <v>96</v>
      </c>
      <c r="O148" s="341"/>
      <c r="P148" s="355"/>
      <c r="Q148" s="318">
        <v>1.9108772495490811E-2</v>
      </c>
      <c r="R148" s="319"/>
      <c r="S148" s="356"/>
      <c r="T148" s="357" t="s">
        <v>446</v>
      </c>
      <c r="U148" s="341"/>
      <c r="V148" s="341"/>
      <c r="W148" s="358">
        <v>2.3479890766533771</v>
      </c>
      <c r="X148" s="319"/>
      <c r="Y148" s="319"/>
      <c r="Z148" s="319"/>
      <c r="AA148" s="340" t="s">
        <v>446</v>
      </c>
      <c r="AB148" s="341"/>
      <c r="AC148" s="341"/>
    </row>
    <row r="149" spans="1:29" s="63" customFormat="1" ht="15" customHeight="1">
      <c r="A149" s="349">
        <v>99</v>
      </c>
      <c r="B149" s="349"/>
      <c r="C149" s="350"/>
      <c r="D149" s="351" t="s">
        <v>548</v>
      </c>
      <c r="E149" s="352"/>
      <c r="F149" s="352"/>
      <c r="G149" s="352"/>
      <c r="H149" s="352"/>
      <c r="I149" s="352"/>
      <c r="J149" s="352"/>
      <c r="K149" s="352"/>
      <c r="L149" s="352"/>
      <c r="M149" s="353"/>
      <c r="N149" s="354">
        <v>97</v>
      </c>
      <c r="O149" s="341"/>
      <c r="P149" s="355"/>
      <c r="Q149" s="318">
        <v>6.6299439553034745E-3</v>
      </c>
      <c r="R149" s="319"/>
      <c r="S149" s="356"/>
      <c r="T149" s="357" t="s">
        <v>446</v>
      </c>
      <c r="U149" s="341"/>
      <c r="V149" s="341"/>
      <c r="W149" s="358">
        <v>2.3546190206086806</v>
      </c>
      <c r="X149" s="319"/>
      <c r="Y149" s="319"/>
      <c r="Z149" s="319"/>
      <c r="AA149" s="340" t="s">
        <v>446</v>
      </c>
      <c r="AB149" s="341"/>
      <c r="AC149" s="341"/>
    </row>
    <row r="150" spans="1:29" s="63" customFormat="1" ht="15" customHeight="1">
      <c r="A150" s="349">
        <v>100</v>
      </c>
      <c r="B150" s="349"/>
      <c r="C150" s="350"/>
      <c r="D150" s="351" t="s">
        <v>549</v>
      </c>
      <c r="E150" s="352"/>
      <c r="F150" s="352"/>
      <c r="G150" s="352"/>
      <c r="H150" s="352"/>
      <c r="I150" s="352"/>
      <c r="J150" s="352"/>
      <c r="K150" s="352"/>
      <c r="L150" s="352"/>
      <c r="M150" s="353"/>
      <c r="N150" s="354">
        <v>98</v>
      </c>
      <c r="O150" s="341"/>
      <c r="P150" s="355"/>
      <c r="Q150" s="318">
        <v>6.0377121568269132E-3</v>
      </c>
      <c r="R150" s="319"/>
      <c r="S150" s="356"/>
      <c r="T150" s="357" t="s">
        <v>446</v>
      </c>
      <c r="U150" s="341"/>
      <c r="V150" s="341"/>
      <c r="W150" s="358">
        <v>2.3606567327655075</v>
      </c>
      <c r="X150" s="319"/>
      <c r="Y150" s="319"/>
      <c r="Z150" s="319"/>
      <c r="AA150" s="340" t="s">
        <v>446</v>
      </c>
      <c r="AB150" s="341"/>
      <c r="AC150" s="341"/>
    </row>
    <row r="151" spans="1:29" s="63" customFormat="1" ht="15" customHeight="1">
      <c r="A151" s="349">
        <v>101</v>
      </c>
      <c r="B151" s="349"/>
      <c r="C151" s="350"/>
      <c r="D151" s="351" t="s">
        <v>550</v>
      </c>
      <c r="E151" s="352"/>
      <c r="F151" s="352"/>
      <c r="G151" s="352"/>
      <c r="H151" s="352"/>
      <c r="I151" s="352"/>
      <c r="J151" s="352"/>
      <c r="K151" s="352"/>
      <c r="L151" s="352"/>
      <c r="M151" s="353"/>
      <c r="N151" s="354">
        <v>99</v>
      </c>
      <c r="O151" s="341"/>
      <c r="P151" s="355"/>
      <c r="Q151" s="318">
        <v>5.6848526776196451E-3</v>
      </c>
      <c r="R151" s="319"/>
      <c r="S151" s="356"/>
      <c r="T151" s="357" t="s">
        <v>446</v>
      </c>
      <c r="U151" s="341"/>
      <c r="V151" s="341"/>
      <c r="W151" s="358">
        <v>2.3663415854431271</v>
      </c>
      <c r="X151" s="319"/>
      <c r="Y151" s="319"/>
      <c r="Z151" s="319"/>
      <c r="AA151" s="340" t="s">
        <v>446</v>
      </c>
      <c r="AB151" s="341"/>
      <c r="AC151" s="341"/>
    </row>
    <row r="152" spans="1:29" s="63" customFormat="1" ht="15" customHeight="1">
      <c r="A152" s="349">
        <v>102</v>
      </c>
      <c r="B152" s="349"/>
      <c r="C152" s="350"/>
      <c r="D152" s="351" t="s">
        <v>551</v>
      </c>
      <c r="E152" s="352"/>
      <c r="F152" s="352"/>
      <c r="G152" s="352"/>
      <c r="H152" s="352"/>
      <c r="I152" s="352"/>
      <c r="J152" s="352"/>
      <c r="K152" s="352"/>
      <c r="L152" s="352"/>
      <c r="M152" s="353"/>
      <c r="N152" s="354">
        <v>100</v>
      </c>
      <c r="O152" s="341"/>
      <c r="P152" s="355"/>
      <c r="Q152" s="318">
        <v>5.3777695332932751E-3</v>
      </c>
      <c r="R152" s="319"/>
      <c r="S152" s="356"/>
      <c r="T152" s="357" t="s">
        <v>446</v>
      </c>
      <c r="U152" s="341"/>
      <c r="V152" s="341"/>
      <c r="W152" s="358">
        <v>2.3717193549764204</v>
      </c>
      <c r="X152" s="319"/>
      <c r="Y152" s="319"/>
      <c r="Z152" s="319"/>
      <c r="AA152" s="340" t="s">
        <v>446</v>
      </c>
      <c r="AB152" s="341"/>
      <c r="AC152" s="341"/>
    </row>
    <row r="153" spans="1:29" s="63" customFormat="1" ht="15" customHeight="1">
      <c r="A153" s="349">
        <v>103</v>
      </c>
      <c r="B153" s="349"/>
      <c r="C153" s="350"/>
      <c r="D153" s="351" t="s">
        <v>552</v>
      </c>
      <c r="E153" s="352"/>
      <c r="F153" s="352"/>
      <c r="G153" s="352"/>
      <c r="H153" s="352"/>
      <c r="I153" s="352"/>
      <c r="J153" s="352"/>
      <c r="K153" s="352"/>
      <c r="L153" s="352"/>
      <c r="M153" s="353"/>
      <c r="N153" s="354">
        <v>101</v>
      </c>
      <c r="O153" s="341"/>
      <c r="P153" s="355"/>
      <c r="Q153" s="318">
        <v>5.1012039743199011E-3</v>
      </c>
      <c r="R153" s="319"/>
      <c r="S153" s="356"/>
      <c r="T153" s="357" t="s">
        <v>446</v>
      </c>
      <c r="U153" s="341"/>
      <c r="V153" s="341"/>
      <c r="W153" s="358">
        <v>2.3768205589507403</v>
      </c>
      <c r="X153" s="319"/>
      <c r="Y153" s="319"/>
      <c r="Z153" s="319"/>
      <c r="AA153" s="340" t="s">
        <v>446</v>
      </c>
      <c r="AB153" s="341"/>
      <c r="AC153" s="341"/>
    </row>
    <row r="154" spans="1:29" s="63" customFormat="1" ht="15" customHeight="1">
      <c r="A154" s="349">
        <v>104</v>
      </c>
      <c r="B154" s="349"/>
      <c r="C154" s="350"/>
      <c r="D154" s="351" t="s">
        <v>553</v>
      </c>
      <c r="E154" s="352"/>
      <c r="F154" s="352"/>
      <c r="G154" s="352"/>
      <c r="H154" s="352"/>
      <c r="I154" s="352"/>
      <c r="J154" s="352"/>
      <c r="K154" s="352"/>
      <c r="L154" s="352"/>
      <c r="M154" s="353"/>
      <c r="N154" s="354">
        <v>102</v>
      </c>
      <c r="O154" s="341"/>
      <c r="P154" s="355"/>
      <c r="Q154" s="318">
        <v>4.9066543738209845E-3</v>
      </c>
      <c r="R154" s="319"/>
      <c r="S154" s="356"/>
      <c r="T154" s="357" t="s">
        <v>446</v>
      </c>
      <c r="U154" s="341"/>
      <c r="V154" s="341"/>
      <c r="W154" s="358">
        <v>2.3817272133245613</v>
      </c>
      <c r="X154" s="319"/>
      <c r="Y154" s="319"/>
      <c r="Z154" s="319"/>
      <c r="AA154" s="340" t="s">
        <v>446</v>
      </c>
      <c r="AB154" s="341"/>
      <c r="AC154" s="341"/>
    </row>
    <row r="155" spans="1:29" s="63" customFormat="1" ht="15" customHeight="1">
      <c r="A155" s="349">
        <v>105</v>
      </c>
      <c r="B155" s="349"/>
      <c r="C155" s="350"/>
      <c r="D155" s="351" t="s">
        <v>554</v>
      </c>
      <c r="E155" s="352"/>
      <c r="F155" s="352"/>
      <c r="G155" s="352"/>
      <c r="H155" s="352"/>
      <c r="I155" s="352"/>
      <c r="J155" s="352"/>
      <c r="K155" s="352"/>
      <c r="L155" s="352"/>
      <c r="M155" s="353"/>
      <c r="N155" s="354">
        <v>103</v>
      </c>
      <c r="O155" s="341"/>
      <c r="P155" s="355"/>
      <c r="Q155" s="318">
        <v>4.6663284768779789E-3</v>
      </c>
      <c r="R155" s="319"/>
      <c r="S155" s="356"/>
      <c r="T155" s="357" t="s">
        <v>446</v>
      </c>
      <c r="U155" s="341"/>
      <c r="V155" s="341"/>
      <c r="W155" s="358">
        <v>2.3863935418014393</v>
      </c>
      <c r="X155" s="319"/>
      <c r="Y155" s="319"/>
      <c r="Z155" s="319"/>
      <c r="AA155" s="340" t="s">
        <v>446</v>
      </c>
      <c r="AB155" s="341"/>
      <c r="AC155" s="341"/>
    </row>
    <row r="156" spans="1:29" s="63" customFormat="1" ht="15" customHeight="1">
      <c r="A156" s="349">
        <v>106</v>
      </c>
      <c r="B156" s="349"/>
      <c r="C156" s="350"/>
      <c r="D156" s="351" t="s">
        <v>555</v>
      </c>
      <c r="E156" s="352"/>
      <c r="F156" s="352"/>
      <c r="G156" s="352"/>
      <c r="H156" s="352"/>
      <c r="I156" s="352"/>
      <c r="J156" s="352"/>
      <c r="K156" s="352"/>
      <c r="L156" s="352"/>
      <c r="M156" s="353"/>
      <c r="N156" s="354">
        <v>104</v>
      </c>
      <c r="O156" s="341"/>
      <c r="P156" s="355"/>
      <c r="Q156" s="318">
        <v>4.4555664434362541E-3</v>
      </c>
      <c r="R156" s="319"/>
      <c r="S156" s="356"/>
      <c r="T156" s="357" t="s">
        <v>446</v>
      </c>
      <c r="U156" s="341"/>
      <c r="V156" s="341"/>
      <c r="W156" s="358">
        <v>2.3908491082448755</v>
      </c>
      <c r="X156" s="319"/>
      <c r="Y156" s="319"/>
      <c r="Z156" s="319"/>
      <c r="AA156" s="340" t="s">
        <v>446</v>
      </c>
      <c r="AB156" s="341"/>
      <c r="AC156" s="341"/>
    </row>
    <row r="157" spans="1:29" s="63" customFormat="1" ht="15" customHeight="1">
      <c r="A157" s="349">
        <v>107</v>
      </c>
      <c r="B157" s="349"/>
      <c r="C157" s="350"/>
      <c r="D157" s="351" t="s">
        <v>556</v>
      </c>
      <c r="E157" s="352"/>
      <c r="F157" s="352"/>
      <c r="G157" s="352"/>
      <c r="H157" s="352"/>
      <c r="I157" s="352"/>
      <c r="J157" s="352"/>
      <c r="K157" s="352"/>
      <c r="L157" s="352"/>
      <c r="M157" s="353"/>
      <c r="N157" s="354">
        <v>105</v>
      </c>
      <c r="O157" s="341"/>
      <c r="P157" s="355"/>
      <c r="Q157" s="318">
        <v>4.2638778995858218E-3</v>
      </c>
      <c r="R157" s="319"/>
      <c r="S157" s="356"/>
      <c r="T157" s="357" t="s">
        <v>446</v>
      </c>
      <c r="U157" s="341"/>
      <c r="V157" s="341"/>
      <c r="W157" s="358">
        <v>2.3951129861444613</v>
      </c>
      <c r="X157" s="319"/>
      <c r="Y157" s="319"/>
      <c r="Z157" s="319"/>
      <c r="AA157" s="340" t="s">
        <v>446</v>
      </c>
      <c r="AB157" s="341"/>
      <c r="AC157" s="341"/>
    </row>
    <row r="158" spans="1:29" s="63" customFormat="1" ht="15" customHeight="1">
      <c r="A158" s="349">
        <v>108</v>
      </c>
      <c r="B158" s="349"/>
      <c r="C158" s="350"/>
      <c r="D158" s="351" t="s">
        <v>557</v>
      </c>
      <c r="E158" s="352"/>
      <c r="F158" s="352"/>
      <c r="G158" s="352"/>
      <c r="H158" s="352"/>
      <c r="I158" s="352"/>
      <c r="J158" s="352"/>
      <c r="K158" s="352"/>
      <c r="L158" s="352"/>
      <c r="M158" s="353"/>
      <c r="N158" s="354">
        <v>106</v>
      </c>
      <c r="O158" s="341"/>
      <c r="P158" s="355"/>
      <c r="Q158" s="318">
        <v>2.0149231157365222E-2</v>
      </c>
      <c r="R158" s="319"/>
      <c r="S158" s="356"/>
      <c r="T158" s="357" t="s">
        <v>446</v>
      </c>
      <c r="U158" s="341"/>
      <c r="V158" s="341"/>
      <c r="W158" s="358">
        <v>2.4152622173018266</v>
      </c>
      <c r="X158" s="319"/>
      <c r="Y158" s="319"/>
      <c r="Z158" s="319"/>
      <c r="AA158" s="340" t="s">
        <v>446</v>
      </c>
      <c r="AB158" s="341"/>
      <c r="AC158" s="341"/>
    </row>
    <row r="159" spans="1:29" s="63" customFormat="1" ht="15" customHeight="1">
      <c r="A159" s="349">
        <v>109</v>
      </c>
      <c r="B159" s="349"/>
      <c r="C159" s="350"/>
      <c r="D159" s="351" t="s">
        <v>558</v>
      </c>
      <c r="E159" s="352"/>
      <c r="F159" s="352"/>
      <c r="G159" s="352"/>
      <c r="H159" s="352"/>
      <c r="I159" s="352"/>
      <c r="J159" s="352"/>
      <c r="K159" s="352"/>
      <c r="L159" s="352"/>
      <c r="M159" s="353"/>
      <c r="N159" s="354">
        <v>107</v>
      </c>
      <c r="O159" s="341"/>
      <c r="P159" s="355"/>
      <c r="Q159" s="318">
        <v>6.4401627179808685E-3</v>
      </c>
      <c r="R159" s="319"/>
      <c r="S159" s="356"/>
      <c r="T159" s="357" t="s">
        <v>446</v>
      </c>
      <c r="U159" s="341"/>
      <c r="V159" s="341"/>
      <c r="W159" s="358">
        <v>2.4217023800198074</v>
      </c>
      <c r="X159" s="319"/>
      <c r="Y159" s="319"/>
      <c r="Z159" s="319"/>
      <c r="AA159" s="340" t="s">
        <v>446</v>
      </c>
      <c r="AB159" s="341"/>
      <c r="AC159" s="341"/>
    </row>
    <row r="160" spans="1:29" s="63" customFormat="1" ht="15" customHeight="1">
      <c r="A160" s="349">
        <v>110</v>
      </c>
      <c r="B160" s="349"/>
      <c r="C160" s="350"/>
      <c r="D160" s="351" t="s">
        <v>559</v>
      </c>
      <c r="E160" s="352"/>
      <c r="F160" s="352"/>
      <c r="G160" s="352"/>
      <c r="H160" s="352"/>
      <c r="I160" s="352"/>
      <c r="J160" s="352"/>
      <c r="K160" s="352"/>
      <c r="L160" s="352"/>
      <c r="M160" s="353"/>
      <c r="N160" s="354">
        <v>108</v>
      </c>
      <c r="O160" s="341"/>
      <c r="P160" s="355"/>
      <c r="Q160" s="318">
        <v>6.032943783234046E-3</v>
      </c>
      <c r="R160" s="319"/>
      <c r="S160" s="356"/>
      <c r="T160" s="357" t="s">
        <v>446</v>
      </c>
      <c r="U160" s="341"/>
      <c r="V160" s="341"/>
      <c r="W160" s="358">
        <v>2.4277353238030415</v>
      </c>
      <c r="X160" s="319"/>
      <c r="Y160" s="319"/>
      <c r="Z160" s="319"/>
      <c r="AA160" s="340" t="s">
        <v>446</v>
      </c>
      <c r="AB160" s="341"/>
      <c r="AC160" s="341"/>
    </row>
    <row r="161" spans="1:29" s="63" customFormat="1" ht="15" customHeight="1">
      <c r="A161" s="349">
        <v>111</v>
      </c>
      <c r="B161" s="349"/>
      <c r="C161" s="350"/>
      <c r="D161" s="351" t="s">
        <v>560</v>
      </c>
      <c r="E161" s="352"/>
      <c r="F161" s="352"/>
      <c r="G161" s="352"/>
      <c r="H161" s="352"/>
      <c r="I161" s="352"/>
      <c r="J161" s="352"/>
      <c r="K161" s="352"/>
      <c r="L161" s="352"/>
      <c r="M161" s="353"/>
      <c r="N161" s="354">
        <v>109</v>
      </c>
      <c r="O161" s="341"/>
      <c r="P161" s="355"/>
      <c r="Q161" s="318">
        <v>5.7983398927348162E-3</v>
      </c>
      <c r="R161" s="319"/>
      <c r="S161" s="356"/>
      <c r="T161" s="357" t="s">
        <v>446</v>
      </c>
      <c r="U161" s="341"/>
      <c r="V161" s="341"/>
      <c r="W161" s="358">
        <v>2.4335336636957763</v>
      </c>
      <c r="X161" s="319"/>
      <c r="Y161" s="319"/>
      <c r="Z161" s="319"/>
      <c r="AA161" s="340" t="s">
        <v>446</v>
      </c>
      <c r="AB161" s="341"/>
      <c r="AC161" s="341"/>
    </row>
    <row r="162" spans="1:29" s="63" customFormat="1" ht="15" customHeight="1">
      <c r="A162" s="349">
        <v>112</v>
      </c>
      <c r="B162" s="349"/>
      <c r="C162" s="350"/>
      <c r="D162" s="351" t="s">
        <v>561</v>
      </c>
      <c r="E162" s="352"/>
      <c r="F162" s="352"/>
      <c r="G162" s="352"/>
      <c r="H162" s="352"/>
      <c r="I162" s="352"/>
      <c r="J162" s="352"/>
      <c r="K162" s="352"/>
      <c r="L162" s="352"/>
      <c r="M162" s="353"/>
      <c r="N162" s="354">
        <v>110</v>
      </c>
      <c r="O162" s="341"/>
      <c r="P162" s="355"/>
      <c r="Q162" s="318">
        <v>5.5742264217020221E-3</v>
      </c>
      <c r="R162" s="319"/>
      <c r="S162" s="356"/>
      <c r="T162" s="357" t="s">
        <v>446</v>
      </c>
      <c r="U162" s="341"/>
      <c r="V162" s="341"/>
      <c r="W162" s="358">
        <v>2.4391078901174783</v>
      </c>
      <c r="X162" s="319"/>
      <c r="Y162" s="319"/>
      <c r="Z162" s="319"/>
      <c r="AA162" s="340" t="s">
        <v>446</v>
      </c>
      <c r="AB162" s="341"/>
      <c r="AC162" s="341"/>
    </row>
    <row r="163" spans="1:29" s="63" customFormat="1" ht="15" customHeight="1">
      <c r="A163" s="349">
        <v>113</v>
      </c>
      <c r="B163" s="349"/>
      <c r="C163" s="350"/>
      <c r="D163" s="351" t="s">
        <v>562</v>
      </c>
      <c r="E163" s="352"/>
      <c r="F163" s="352"/>
      <c r="G163" s="352"/>
      <c r="H163" s="352"/>
      <c r="I163" s="352"/>
      <c r="J163" s="352"/>
      <c r="K163" s="352"/>
      <c r="L163" s="352"/>
      <c r="M163" s="353"/>
      <c r="N163" s="354">
        <v>111</v>
      </c>
      <c r="O163" s="341"/>
      <c r="P163" s="355"/>
      <c r="Q163" s="318">
        <v>5.3558350123541487E-3</v>
      </c>
      <c r="R163" s="319"/>
      <c r="S163" s="356"/>
      <c r="T163" s="357" t="s">
        <v>446</v>
      </c>
      <c r="U163" s="341"/>
      <c r="V163" s="341"/>
      <c r="W163" s="358">
        <v>2.4444637251298325</v>
      </c>
      <c r="X163" s="319"/>
      <c r="Y163" s="319"/>
      <c r="Z163" s="319"/>
      <c r="AA163" s="340" t="s">
        <v>446</v>
      </c>
      <c r="AB163" s="341"/>
      <c r="AC163" s="341"/>
    </row>
    <row r="164" spans="1:29" s="63" customFormat="1" ht="15" customHeight="1">
      <c r="A164" s="349">
        <v>114</v>
      </c>
      <c r="B164" s="349"/>
      <c r="C164" s="350"/>
      <c r="D164" s="351" t="s">
        <v>563</v>
      </c>
      <c r="E164" s="352"/>
      <c r="F164" s="352"/>
      <c r="G164" s="352"/>
      <c r="H164" s="352"/>
      <c r="I164" s="352"/>
      <c r="J164" s="352"/>
      <c r="K164" s="352"/>
      <c r="L164" s="352"/>
      <c r="M164" s="353"/>
      <c r="N164" s="354">
        <v>112</v>
      </c>
      <c r="O164" s="341"/>
      <c r="P164" s="355"/>
      <c r="Q164" s="318">
        <v>5.1479340061177936E-3</v>
      </c>
      <c r="R164" s="319"/>
      <c r="S164" s="356"/>
      <c r="T164" s="357" t="s">
        <v>446</v>
      </c>
      <c r="U164" s="341"/>
      <c r="V164" s="341"/>
      <c r="W164" s="358">
        <v>2.4496116591359502</v>
      </c>
      <c r="X164" s="319"/>
      <c r="Y164" s="319"/>
      <c r="Z164" s="319"/>
      <c r="AA164" s="340" t="s">
        <v>446</v>
      </c>
      <c r="AB164" s="341"/>
      <c r="AC164" s="341"/>
    </row>
    <row r="165" spans="1:29" s="63" customFormat="1" ht="15" customHeight="1">
      <c r="A165" s="349">
        <v>115</v>
      </c>
      <c r="B165" s="349"/>
      <c r="C165" s="350"/>
      <c r="D165" s="351" t="s">
        <v>564</v>
      </c>
      <c r="E165" s="352"/>
      <c r="F165" s="352"/>
      <c r="G165" s="352"/>
      <c r="H165" s="352"/>
      <c r="I165" s="352"/>
      <c r="J165" s="352"/>
      <c r="K165" s="352"/>
      <c r="L165" s="352"/>
      <c r="M165" s="353"/>
      <c r="N165" s="354">
        <v>113</v>
      </c>
      <c r="O165" s="341"/>
      <c r="P165" s="355"/>
      <c r="Q165" s="318">
        <v>4.9514770928986707E-3</v>
      </c>
      <c r="R165" s="319"/>
      <c r="S165" s="356"/>
      <c r="T165" s="357" t="s">
        <v>446</v>
      </c>
      <c r="U165" s="341"/>
      <c r="V165" s="341"/>
      <c r="W165" s="358">
        <v>2.4545631362288489</v>
      </c>
      <c r="X165" s="319"/>
      <c r="Y165" s="319"/>
      <c r="Z165" s="319"/>
      <c r="AA165" s="340" t="s">
        <v>446</v>
      </c>
      <c r="AB165" s="341"/>
      <c r="AC165" s="341"/>
    </row>
    <row r="166" spans="1:29" s="63" customFormat="1" ht="15" customHeight="1">
      <c r="A166" s="349">
        <v>116</v>
      </c>
      <c r="B166" s="349"/>
      <c r="C166" s="350"/>
      <c r="D166" s="351" t="s">
        <v>565</v>
      </c>
      <c r="E166" s="352"/>
      <c r="F166" s="352"/>
      <c r="G166" s="352"/>
      <c r="H166" s="352"/>
      <c r="I166" s="352"/>
      <c r="J166" s="352"/>
      <c r="K166" s="352"/>
      <c r="L166" s="352"/>
      <c r="M166" s="353"/>
      <c r="N166" s="354">
        <v>114</v>
      </c>
      <c r="O166" s="341"/>
      <c r="P166" s="355"/>
      <c r="Q166" s="318">
        <v>4.7664642723415085E-3</v>
      </c>
      <c r="R166" s="319"/>
      <c r="S166" s="356"/>
      <c r="T166" s="357" t="s">
        <v>446</v>
      </c>
      <c r="U166" s="341"/>
      <c r="V166" s="341"/>
      <c r="W166" s="358">
        <v>2.4593296005011904</v>
      </c>
      <c r="X166" s="319"/>
      <c r="Y166" s="319"/>
      <c r="Z166" s="319"/>
      <c r="AA166" s="340" t="s">
        <v>446</v>
      </c>
      <c r="AB166" s="341"/>
      <c r="AC166" s="341"/>
    </row>
    <row r="167" spans="1:29" s="63" customFormat="1" ht="15" customHeight="1">
      <c r="A167" s="349">
        <v>117</v>
      </c>
      <c r="B167" s="349"/>
      <c r="C167" s="350"/>
      <c r="D167" s="351" t="s">
        <v>566</v>
      </c>
      <c r="E167" s="352"/>
      <c r="F167" s="352"/>
      <c r="G167" s="352"/>
      <c r="H167" s="352"/>
      <c r="I167" s="352"/>
      <c r="J167" s="352"/>
      <c r="K167" s="352"/>
      <c r="L167" s="352"/>
      <c r="M167" s="353"/>
      <c r="N167" s="354">
        <v>115</v>
      </c>
      <c r="O167" s="341"/>
      <c r="P167" s="355"/>
      <c r="Q167" s="318">
        <v>4.5900345278884203E-3</v>
      </c>
      <c r="R167" s="319"/>
      <c r="S167" s="356"/>
      <c r="T167" s="357" t="s">
        <v>446</v>
      </c>
      <c r="U167" s="341"/>
      <c r="V167" s="341"/>
      <c r="W167" s="358">
        <v>2.4639196350290788</v>
      </c>
      <c r="X167" s="319"/>
      <c r="Y167" s="319"/>
      <c r="Z167" s="319"/>
      <c r="AA167" s="340" t="s">
        <v>446</v>
      </c>
      <c r="AB167" s="341"/>
      <c r="AC167" s="341"/>
    </row>
    <row r="168" spans="1:29" s="63" customFormat="1" ht="15" customHeight="1">
      <c r="A168" s="349">
        <v>118</v>
      </c>
      <c r="B168" s="349"/>
      <c r="C168" s="350"/>
      <c r="D168" s="351" t="s">
        <v>567</v>
      </c>
      <c r="E168" s="352"/>
      <c r="F168" s="352"/>
      <c r="G168" s="352"/>
      <c r="H168" s="352"/>
      <c r="I168" s="352"/>
      <c r="J168" s="352"/>
      <c r="K168" s="352"/>
      <c r="L168" s="352"/>
      <c r="M168" s="353"/>
      <c r="N168" s="354">
        <v>116</v>
      </c>
      <c r="O168" s="341"/>
      <c r="P168" s="355"/>
      <c r="Q168" s="318">
        <v>4.4231415204265545E-3</v>
      </c>
      <c r="R168" s="319"/>
      <c r="S168" s="356"/>
      <c r="T168" s="357" t="s">
        <v>446</v>
      </c>
      <c r="U168" s="341"/>
      <c r="V168" s="341"/>
      <c r="W168" s="358">
        <v>2.4683427765495054</v>
      </c>
      <c r="X168" s="319"/>
      <c r="Y168" s="319"/>
      <c r="Z168" s="319"/>
      <c r="AA168" s="340" t="s">
        <v>446</v>
      </c>
      <c r="AB168" s="341"/>
      <c r="AC168" s="341"/>
    </row>
    <row r="169" spans="1:29" s="63" customFormat="1" ht="15" customHeight="1">
      <c r="A169" s="349">
        <v>119</v>
      </c>
      <c r="B169" s="349"/>
      <c r="C169" s="350"/>
      <c r="D169" s="351" t="s">
        <v>568</v>
      </c>
      <c r="E169" s="352"/>
      <c r="F169" s="352"/>
      <c r="G169" s="352"/>
      <c r="H169" s="352"/>
      <c r="I169" s="352"/>
      <c r="J169" s="352"/>
      <c r="K169" s="352"/>
      <c r="L169" s="352"/>
      <c r="M169" s="353"/>
      <c r="N169" s="354">
        <v>117</v>
      </c>
      <c r="O169" s="341"/>
      <c r="P169" s="355"/>
      <c r="Q169" s="318">
        <v>4.2657852507606009E-3</v>
      </c>
      <c r="R169" s="319"/>
      <c r="S169" s="356"/>
      <c r="T169" s="357" t="s">
        <v>446</v>
      </c>
      <c r="U169" s="341"/>
      <c r="V169" s="341"/>
      <c r="W169" s="358">
        <v>2.472608561800266</v>
      </c>
      <c r="X169" s="319"/>
      <c r="Y169" s="319"/>
      <c r="Z169" s="319"/>
      <c r="AA169" s="340" t="s">
        <v>446</v>
      </c>
      <c r="AB169" s="341"/>
      <c r="AC169" s="341"/>
    </row>
    <row r="170" spans="1:29" s="63" customFormat="1" ht="15" customHeight="1">
      <c r="A170" s="349">
        <v>120</v>
      </c>
      <c r="B170" s="349"/>
      <c r="C170" s="350"/>
      <c r="D170" s="351" t="s">
        <v>569</v>
      </c>
      <c r="E170" s="352"/>
      <c r="F170" s="352"/>
      <c r="G170" s="352"/>
      <c r="H170" s="352"/>
      <c r="I170" s="352"/>
      <c r="J170" s="352"/>
      <c r="K170" s="352"/>
      <c r="L170" s="352"/>
      <c r="M170" s="353"/>
      <c r="N170" s="354">
        <v>118</v>
      </c>
      <c r="O170" s="341"/>
      <c r="P170" s="355"/>
      <c r="Q170" s="318">
        <v>4.1141510395945602E-3</v>
      </c>
      <c r="R170" s="319"/>
      <c r="S170" s="356"/>
      <c r="T170" s="357" t="s">
        <v>446</v>
      </c>
      <c r="U170" s="341"/>
      <c r="V170" s="341"/>
      <c r="W170" s="358">
        <v>2.4767227128398606</v>
      </c>
      <c r="X170" s="319"/>
      <c r="Y170" s="319"/>
      <c r="Z170" s="319"/>
      <c r="AA170" s="340" t="s">
        <v>446</v>
      </c>
      <c r="AB170" s="341"/>
      <c r="AC170" s="341"/>
    </row>
    <row r="171" spans="1:29" s="63" customFormat="1" ht="15" customHeight="1">
      <c r="A171" s="349">
        <v>121</v>
      </c>
      <c r="B171" s="349"/>
      <c r="C171" s="350"/>
      <c r="D171" s="351" t="s">
        <v>570</v>
      </c>
      <c r="E171" s="352"/>
      <c r="F171" s="352"/>
      <c r="G171" s="352"/>
      <c r="H171" s="352"/>
      <c r="I171" s="352"/>
      <c r="J171" s="352"/>
      <c r="K171" s="352"/>
      <c r="L171" s="352"/>
      <c r="M171" s="353"/>
      <c r="N171" s="354">
        <v>119</v>
      </c>
      <c r="O171" s="341"/>
      <c r="P171" s="355"/>
      <c r="Q171" s="318">
        <v>3.9701462171635171E-3</v>
      </c>
      <c r="R171" s="319"/>
      <c r="S171" s="356"/>
      <c r="T171" s="357" t="s">
        <v>446</v>
      </c>
      <c r="U171" s="341"/>
      <c r="V171" s="341"/>
      <c r="W171" s="358">
        <v>2.4806928590570241</v>
      </c>
      <c r="X171" s="319"/>
      <c r="Y171" s="319"/>
      <c r="Z171" s="319"/>
      <c r="AA171" s="340" t="s">
        <v>446</v>
      </c>
      <c r="AB171" s="341"/>
      <c r="AC171" s="341"/>
    </row>
    <row r="172" spans="1:29" s="63" customFormat="1" ht="15" customHeight="1">
      <c r="A172" s="349">
        <v>122</v>
      </c>
      <c r="B172" s="349"/>
      <c r="C172" s="350"/>
      <c r="D172" s="351" t="s">
        <v>571</v>
      </c>
      <c r="E172" s="352"/>
      <c r="F172" s="352"/>
      <c r="G172" s="352"/>
      <c r="H172" s="352"/>
      <c r="I172" s="352"/>
      <c r="J172" s="352"/>
      <c r="K172" s="352"/>
      <c r="L172" s="352"/>
      <c r="M172" s="353"/>
      <c r="N172" s="354">
        <v>120</v>
      </c>
      <c r="O172" s="341"/>
      <c r="P172" s="355"/>
      <c r="Q172" s="318">
        <v>3.8328171098100938E-3</v>
      </c>
      <c r="R172" s="319"/>
      <c r="S172" s="356"/>
      <c r="T172" s="357" t="s">
        <v>446</v>
      </c>
      <c r="U172" s="341"/>
      <c r="V172" s="341"/>
      <c r="W172" s="358">
        <v>2.4845256761668342</v>
      </c>
      <c r="X172" s="319"/>
      <c r="Y172" s="319"/>
      <c r="Z172" s="319"/>
      <c r="AA172" s="340" t="s">
        <v>446</v>
      </c>
      <c r="AB172" s="341"/>
      <c r="AC172" s="341"/>
    </row>
    <row r="173" spans="1:29" s="63" customFormat="1" ht="15" customHeight="1">
      <c r="A173" s="349">
        <v>123</v>
      </c>
      <c r="B173" s="349"/>
      <c r="C173" s="350"/>
      <c r="D173" s="351" t="s">
        <v>572</v>
      </c>
      <c r="E173" s="352"/>
      <c r="F173" s="352"/>
      <c r="G173" s="352"/>
      <c r="H173" s="352"/>
      <c r="I173" s="352"/>
      <c r="J173" s="352"/>
      <c r="K173" s="352"/>
      <c r="L173" s="352"/>
      <c r="M173" s="353"/>
      <c r="N173" s="354">
        <v>0</v>
      </c>
      <c r="O173" s="341"/>
      <c r="P173" s="355"/>
      <c r="Q173" s="318">
        <v>-4.6720505520276845E-3</v>
      </c>
      <c r="R173" s="319"/>
      <c r="S173" s="356"/>
      <c r="T173" s="357" t="s">
        <v>446</v>
      </c>
      <c r="U173" s="341"/>
      <c r="V173" s="341"/>
      <c r="W173" s="339">
        <v>2.4798536256148065</v>
      </c>
      <c r="X173" s="319"/>
      <c r="Y173" s="319"/>
      <c r="Z173" s="319"/>
      <c r="AA173" s="340" t="s">
        <v>446</v>
      </c>
      <c r="AB173" s="341"/>
      <c r="AC173" s="341"/>
    </row>
    <row r="174" spans="1:29" s="63" customFormat="1" ht="15" customHeight="1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8"/>
      <c r="N174" s="43"/>
      <c r="O174" s="56"/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</row>
    <row r="175" spans="1:29" s="63" customFormat="1" ht="15" customHeight="1">
      <c r="B175" s="86"/>
      <c r="M175" s="64"/>
      <c r="N175" s="65"/>
      <c r="O175" s="65"/>
      <c r="P175" s="65"/>
      <c r="Q175" s="65"/>
      <c r="R175" s="65"/>
      <c r="S175" s="65"/>
      <c r="T175" s="65"/>
      <c r="U175" s="65"/>
      <c r="V175" s="65"/>
      <c r="W175" s="65"/>
    </row>
    <row r="176" spans="1:29" s="63" customFormat="1" ht="15" customHeight="1">
      <c r="B176" s="86"/>
      <c r="M176" s="64"/>
      <c r="N176" s="65"/>
      <c r="O176" s="65"/>
      <c r="P176" s="65"/>
      <c r="Q176" s="65"/>
      <c r="R176" s="65"/>
      <c r="S176" s="65"/>
      <c r="T176" s="65"/>
      <c r="U176" s="65"/>
      <c r="V176" s="65"/>
      <c r="W176" s="65"/>
    </row>
    <row r="177" spans="1:33" ht="15" customHeight="1">
      <c r="A177" s="51"/>
      <c r="B177" s="51"/>
      <c r="C177" s="51"/>
      <c r="D177" s="51"/>
      <c r="E177" s="51"/>
      <c r="F177" s="51"/>
      <c r="G177" s="51"/>
      <c r="N177" s="39"/>
      <c r="O177" s="27"/>
      <c r="P177" s="27"/>
      <c r="Q177" s="27"/>
      <c r="R177" s="27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s="63" customFormat="1" ht="14.25" customHeight="1">
      <c r="A178" s="70"/>
      <c r="B178" s="86" t="s">
        <v>7</v>
      </c>
      <c r="M178" s="64"/>
      <c r="N178" s="65"/>
      <c r="O178" s="65"/>
      <c r="P178" s="65"/>
      <c r="Q178" s="65"/>
      <c r="R178" s="65"/>
      <c r="S178" s="65"/>
      <c r="T178" s="65"/>
      <c r="U178" s="65"/>
      <c r="V178" s="65"/>
      <c r="W178" s="65"/>
    </row>
    <row r="179" spans="1:33" s="63" customFormat="1" ht="14.25" customHeight="1">
      <c r="A179" s="113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114"/>
      <c r="N179" s="115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</row>
    <row r="180" spans="1:33" s="63" customFormat="1" ht="14.25" customHeight="1">
      <c r="A180" s="57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8"/>
      <c r="N180" s="39"/>
      <c r="O180" s="53"/>
      <c r="P180" s="53"/>
      <c r="Q180" s="53"/>
      <c r="R180" s="53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</row>
    <row r="181" spans="1:33" s="63" customFormat="1" ht="14.25" customHeight="1">
      <c r="A181" s="57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8"/>
      <c r="N181" s="39"/>
      <c r="O181" s="53"/>
      <c r="P181" s="53"/>
      <c r="Q181" s="53"/>
      <c r="R181" s="53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</row>
    <row r="182" spans="1:33" s="63" customFormat="1" ht="14.25" customHeight="1">
      <c r="A182" s="57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8"/>
      <c r="N182" s="39"/>
      <c r="O182" s="53"/>
      <c r="P182" s="53"/>
      <c r="Q182" s="53"/>
      <c r="R182" s="53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</row>
    <row r="183" spans="1:33" s="63" customFormat="1" ht="14.25" customHeight="1">
      <c r="A183" s="57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8"/>
      <c r="N183" s="39"/>
      <c r="O183" s="53"/>
      <c r="P183" s="53"/>
      <c r="Q183" s="53"/>
      <c r="R183" s="53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</row>
    <row r="184" spans="1:33" s="63" customFormat="1" ht="14.25" customHeight="1">
      <c r="A184" s="57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8"/>
      <c r="N184" s="39"/>
      <c r="O184" s="53"/>
      <c r="P184" s="53"/>
      <c r="Q184" s="53"/>
      <c r="R184" s="53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</row>
    <row r="185" spans="1:33" s="63" customFormat="1" ht="14.25" customHeight="1">
      <c r="A185" s="57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8"/>
      <c r="N185" s="39"/>
      <c r="O185" s="53"/>
      <c r="P185" s="53"/>
      <c r="Q185" s="53"/>
      <c r="R185" s="53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</row>
    <row r="186" spans="1:33" s="63" customFormat="1" ht="14.25" customHeight="1">
      <c r="A186" s="57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8"/>
      <c r="N186" s="39"/>
      <c r="O186" s="53"/>
      <c r="P186" s="53"/>
      <c r="Q186" s="53"/>
      <c r="R186" s="53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</row>
    <row r="187" spans="1:33" s="63" customFormat="1" ht="14.25" customHeight="1">
      <c r="A187" s="57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8"/>
      <c r="N187" s="39"/>
      <c r="O187" s="53"/>
      <c r="P187" s="53"/>
      <c r="Q187" s="53"/>
      <c r="R187" s="53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</row>
    <row r="188" spans="1:33" s="63" customFormat="1" ht="14.25" customHeight="1">
      <c r="A188" s="57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8"/>
      <c r="N188" s="39"/>
      <c r="O188" s="53"/>
      <c r="P188" s="53"/>
      <c r="Q188" s="53"/>
      <c r="R188" s="53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</row>
    <row r="189" spans="1:33" s="63" customFormat="1" ht="14.25" customHeight="1">
      <c r="A189" s="57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8"/>
      <c r="N189" s="39"/>
      <c r="O189" s="53"/>
      <c r="P189" s="53"/>
      <c r="Q189" s="53"/>
      <c r="R189" s="53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</row>
    <row r="190" spans="1:33" s="63" customFormat="1" ht="14.25" customHeight="1">
      <c r="A190" s="57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8"/>
      <c r="N190" s="39"/>
      <c r="O190" s="53"/>
      <c r="P190" s="53"/>
      <c r="Q190" s="53"/>
      <c r="R190" s="53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</row>
    <row r="191" spans="1:33" s="63" customFormat="1" ht="14.25" customHeight="1">
      <c r="A191" s="57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8"/>
      <c r="N191" s="39"/>
      <c r="O191" s="53"/>
      <c r="P191" s="53"/>
      <c r="Q191" s="53"/>
      <c r="R191" s="53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</row>
    <row r="192" spans="1:33" s="63" customFormat="1" ht="14.25" customHeight="1">
      <c r="A192" s="57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8"/>
      <c r="N192" s="39"/>
      <c r="O192" s="53"/>
      <c r="P192" s="53"/>
      <c r="Q192" s="53"/>
      <c r="R192" s="53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</row>
    <row r="193" spans="1:29" s="63" customFormat="1" ht="14.25" customHeight="1">
      <c r="A193" s="57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8"/>
      <c r="N193" s="39"/>
      <c r="O193" s="53"/>
      <c r="P193" s="53"/>
      <c r="Q193" s="53"/>
      <c r="R193" s="53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</row>
    <row r="194" spans="1:29" s="63" customFormat="1" ht="14.25" customHeight="1">
      <c r="A194" s="57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8"/>
      <c r="N194" s="39"/>
      <c r="O194" s="53"/>
      <c r="P194" s="53"/>
      <c r="Q194" s="53"/>
      <c r="R194" s="53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</row>
    <row r="195" spans="1:29" s="63" customFormat="1" ht="14.25" customHeight="1">
      <c r="A195" s="57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8"/>
      <c r="N195" s="39"/>
      <c r="O195" s="53"/>
      <c r="P195" s="53"/>
      <c r="Q195" s="53"/>
      <c r="R195" s="53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</row>
    <row r="196" spans="1:29" s="63" customFormat="1" ht="14.25" customHeight="1">
      <c r="A196" s="57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8"/>
      <c r="N196" s="39"/>
      <c r="O196" s="53"/>
      <c r="P196" s="53"/>
      <c r="Q196" s="53"/>
      <c r="R196" s="53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</row>
    <row r="197" spans="1:29" s="63" customFormat="1" ht="14.25" customHeight="1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8"/>
      <c r="N197" s="43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</row>
    <row r="198" spans="1:29" s="63" customFormat="1" ht="14.25" customHeight="1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8"/>
      <c r="N198" s="43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</row>
    <row r="199" spans="1:29" s="63" customFormat="1" ht="14.25" customHeight="1" thickBot="1">
      <c r="A199" s="71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2"/>
      <c r="M199" s="2"/>
      <c r="N199" s="2"/>
      <c r="O199" s="2"/>
      <c r="P199" s="2"/>
      <c r="Q199" s="2"/>
      <c r="R199" s="2"/>
      <c r="S199" s="177" t="s">
        <v>449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s="63" customFormat="1" ht="14.25" customHeight="1">
      <c r="A200" s="71"/>
      <c r="B200" s="342" t="s">
        <v>25</v>
      </c>
      <c r="C200" s="342"/>
      <c r="D200" s="342"/>
      <c r="E200" s="342" t="s">
        <v>28</v>
      </c>
      <c r="F200" s="342"/>
      <c r="G200" s="342"/>
      <c r="H200" s="342"/>
      <c r="I200" s="342"/>
      <c r="J200" s="342"/>
      <c r="K200" s="342"/>
      <c r="L200" s="344" t="s">
        <v>75</v>
      </c>
      <c r="M200" s="345"/>
      <c r="N200" s="345"/>
      <c r="O200" s="346"/>
      <c r="P200" s="346"/>
      <c r="Q200" s="346"/>
      <c r="R200" s="346"/>
      <c r="S200" s="346"/>
      <c r="T200" s="347"/>
      <c r="U200" s="146"/>
      <c r="V200" s="144"/>
      <c r="W200" s="144"/>
      <c r="X200" s="144"/>
      <c r="Y200" s="144"/>
      <c r="Z200" s="98"/>
      <c r="AA200" s="98"/>
      <c r="AB200" s="98"/>
      <c r="AC200" s="98"/>
    </row>
    <row r="201" spans="1:29" s="63" customFormat="1" ht="14.25" customHeight="1">
      <c r="A201" s="71"/>
      <c r="B201" s="343"/>
      <c r="C201" s="343"/>
      <c r="D201" s="343"/>
      <c r="E201" s="343"/>
      <c r="F201" s="343"/>
      <c r="G201" s="343"/>
      <c r="H201" s="343"/>
      <c r="I201" s="343"/>
      <c r="J201" s="343"/>
      <c r="K201" s="343"/>
      <c r="L201" s="348" t="s">
        <v>573</v>
      </c>
      <c r="M201" s="348"/>
      <c r="N201" s="348"/>
      <c r="O201" s="348" t="s">
        <v>574</v>
      </c>
      <c r="P201" s="348"/>
      <c r="Q201" s="348"/>
      <c r="R201" s="348" t="s">
        <v>575</v>
      </c>
      <c r="S201" s="348"/>
      <c r="T201" s="348"/>
      <c r="U201" s="146"/>
      <c r="V201" s="144"/>
      <c r="W201" s="144"/>
      <c r="X201" s="144"/>
      <c r="Y201" s="144"/>
      <c r="Z201" s="98"/>
      <c r="AA201" s="98"/>
      <c r="AB201" s="98"/>
      <c r="AC201" s="98"/>
    </row>
    <row r="202" spans="1:29" s="63" customFormat="1" ht="14.25" customHeight="1">
      <c r="A202" s="71"/>
      <c r="B202" s="315">
        <v>1</v>
      </c>
      <c r="C202" s="338"/>
      <c r="D202" s="338"/>
      <c r="E202" s="315" t="s">
        <v>450</v>
      </c>
      <c r="F202" s="315"/>
      <c r="G202" s="315"/>
      <c r="H202" s="315"/>
      <c r="I202" s="315"/>
      <c r="J202" s="315"/>
      <c r="K202" s="315"/>
      <c r="L202" s="317">
        <v>0</v>
      </c>
      <c r="M202" s="317"/>
      <c r="N202" s="317"/>
      <c r="O202" s="317">
        <v>0</v>
      </c>
      <c r="P202" s="317"/>
      <c r="Q202" s="317"/>
      <c r="R202" s="317">
        <v>0</v>
      </c>
      <c r="S202" s="317"/>
      <c r="T202" s="317"/>
      <c r="U202" s="146"/>
      <c r="V202" s="144"/>
      <c r="W202" s="144"/>
      <c r="X202" s="144"/>
      <c r="Y202" s="144"/>
      <c r="Z202" s="98"/>
      <c r="AA202" s="98"/>
      <c r="AB202" s="98"/>
      <c r="AC202" s="98"/>
    </row>
    <row r="203" spans="1:29" s="63" customFormat="1" ht="14.25" customHeight="1">
      <c r="A203" s="71"/>
      <c r="B203" s="315">
        <v>2</v>
      </c>
      <c r="C203" s="338"/>
      <c r="D203" s="338"/>
      <c r="E203" s="315" t="s">
        <v>451</v>
      </c>
      <c r="F203" s="315"/>
      <c r="G203" s="315"/>
      <c r="H203" s="315"/>
      <c r="I203" s="315"/>
      <c r="J203" s="315"/>
      <c r="K203" s="315"/>
      <c r="L203" s="317">
        <v>0</v>
      </c>
      <c r="M203" s="317"/>
      <c r="N203" s="317"/>
      <c r="O203" s="317">
        <v>0</v>
      </c>
      <c r="P203" s="317"/>
      <c r="Q203" s="317"/>
      <c r="R203" s="317">
        <v>0</v>
      </c>
      <c r="S203" s="317"/>
      <c r="T203" s="317"/>
      <c r="U203" s="146"/>
      <c r="V203" s="144"/>
      <c r="W203" s="144"/>
      <c r="X203" s="144"/>
      <c r="Y203" s="144"/>
      <c r="Z203" s="98"/>
      <c r="AA203" s="98"/>
      <c r="AB203" s="98"/>
      <c r="AC203" s="98"/>
    </row>
    <row r="204" spans="1:29" s="63" customFormat="1" ht="14.25" customHeight="1">
      <c r="A204" s="71"/>
      <c r="B204" s="315">
        <v>3</v>
      </c>
      <c r="C204" s="338"/>
      <c r="D204" s="338"/>
      <c r="E204" s="315" t="s">
        <v>452</v>
      </c>
      <c r="F204" s="315"/>
      <c r="G204" s="315"/>
      <c r="H204" s="315"/>
      <c r="I204" s="315"/>
      <c r="J204" s="315"/>
      <c r="K204" s="315"/>
      <c r="L204" s="317">
        <v>0</v>
      </c>
      <c r="M204" s="317"/>
      <c r="N204" s="317"/>
      <c r="O204" s="317">
        <v>-0.76101482302419754</v>
      </c>
      <c r="P204" s="317"/>
      <c r="Q204" s="317"/>
      <c r="R204" s="317">
        <v>-0.76101482302419754</v>
      </c>
      <c r="S204" s="317"/>
      <c r="T204" s="317"/>
      <c r="U204" s="146"/>
      <c r="V204" s="144"/>
      <c r="W204" s="144"/>
      <c r="X204" s="144"/>
      <c r="Y204" s="144"/>
      <c r="Z204" s="98"/>
      <c r="AA204" s="98"/>
      <c r="AB204" s="98"/>
      <c r="AC204" s="98"/>
    </row>
    <row r="205" spans="1:29" s="63" customFormat="1" ht="14.25" customHeight="1">
      <c r="A205" s="71"/>
      <c r="B205" s="315">
        <v>4</v>
      </c>
      <c r="C205" s="338"/>
      <c r="D205" s="338"/>
      <c r="E205" s="315" t="s">
        <v>453</v>
      </c>
      <c r="F205" s="315"/>
      <c r="G205" s="315"/>
      <c r="H205" s="315"/>
      <c r="I205" s="315"/>
      <c r="J205" s="315"/>
      <c r="K205" s="315"/>
      <c r="L205" s="317">
        <v>0</v>
      </c>
      <c r="M205" s="317"/>
      <c r="N205" s="317"/>
      <c r="O205" s="317">
        <v>-0.33923036867236078</v>
      </c>
      <c r="P205" s="317"/>
      <c r="Q205" s="317"/>
      <c r="R205" s="317">
        <v>-0.33923036867236078</v>
      </c>
      <c r="S205" s="317"/>
      <c r="T205" s="317"/>
      <c r="U205" s="146"/>
      <c r="V205" s="144"/>
      <c r="W205" s="144"/>
      <c r="X205" s="144"/>
      <c r="Y205" s="144"/>
      <c r="Z205" s="98"/>
      <c r="AA205" s="98"/>
      <c r="AB205" s="98"/>
      <c r="AC205" s="98"/>
    </row>
    <row r="206" spans="1:29" s="63" customFormat="1" ht="14.25" customHeight="1">
      <c r="A206" s="71"/>
      <c r="B206" s="315">
        <v>5</v>
      </c>
      <c r="C206" s="338"/>
      <c r="D206" s="338"/>
      <c r="E206" s="315" t="s">
        <v>454</v>
      </c>
      <c r="F206" s="315"/>
      <c r="G206" s="315"/>
      <c r="H206" s="315"/>
      <c r="I206" s="315"/>
      <c r="J206" s="315"/>
      <c r="K206" s="315"/>
      <c r="L206" s="317">
        <v>0</v>
      </c>
      <c r="M206" s="317"/>
      <c r="N206" s="317"/>
      <c r="O206" s="317">
        <v>-0.1979783391050205</v>
      </c>
      <c r="P206" s="317"/>
      <c r="Q206" s="317"/>
      <c r="R206" s="317">
        <v>-0.1979783391050205</v>
      </c>
      <c r="S206" s="317"/>
      <c r="T206" s="317"/>
      <c r="U206" s="146"/>
      <c r="V206" s="144"/>
      <c r="W206" s="144"/>
      <c r="X206" s="144"/>
      <c r="Y206" s="144"/>
      <c r="Z206" s="98"/>
      <c r="AA206" s="98"/>
      <c r="AB206" s="98"/>
      <c r="AC206" s="98"/>
    </row>
    <row r="207" spans="1:29" s="63" customFormat="1" ht="14.25" customHeight="1">
      <c r="A207" s="71"/>
      <c r="B207" s="315">
        <v>6</v>
      </c>
      <c r="C207" s="338"/>
      <c r="D207" s="338"/>
      <c r="E207" s="315" t="s">
        <v>455</v>
      </c>
      <c r="F207" s="315"/>
      <c r="G207" s="315"/>
      <c r="H207" s="315"/>
      <c r="I207" s="315"/>
      <c r="J207" s="315"/>
      <c r="K207" s="315"/>
      <c r="L207" s="317">
        <v>0</v>
      </c>
      <c r="M207" s="317"/>
      <c r="N207" s="317"/>
      <c r="O207" s="317">
        <v>-0.15540584441708916</v>
      </c>
      <c r="P207" s="317"/>
      <c r="Q207" s="317"/>
      <c r="R207" s="317">
        <v>-0.15540584441708916</v>
      </c>
      <c r="S207" s="317"/>
      <c r="T207" s="317"/>
      <c r="U207" s="146"/>
      <c r="V207" s="144"/>
      <c r="W207" s="144"/>
      <c r="X207" s="144"/>
      <c r="Y207" s="144"/>
      <c r="Z207" s="98"/>
      <c r="AA207" s="98"/>
      <c r="AB207" s="98"/>
      <c r="AC207" s="98"/>
    </row>
    <row r="208" spans="1:29" s="63" customFormat="1" ht="14.25" customHeight="1">
      <c r="A208" s="71"/>
      <c r="B208" s="315">
        <v>7</v>
      </c>
      <c r="C208" s="338"/>
      <c r="D208" s="338"/>
      <c r="E208" s="315" t="s">
        <v>456</v>
      </c>
      <c r="F208" s="315"/>
      <c r="G208" s="315"/>
      <c r="H208" s="315"/>
      <c r="I208" s="315"/>
      <c r="J208" s="315"/>
      <c r="K208" s="315"/>
      <c r="L208" s="317">
        <v>0</v>
      </c>
      <c r="M208" s="317"/>
      <c r="N208" s="317"/>
      <c r="O208" s="317">
        <v>-0.14441612064928222</v>
      </c>
      <c r="P208" s="317"/>
      <c r="Q208" s="317"/>
      <c r="R208" s="317">
        <v>-0.14441612064928222</v>
      </c>
      <c r="S208" s="317"/>
      <c r="T208" s="317"/>
      <c r="U208" s="146"/>
      <c r="V208" s="144"/>
      <c r="W208" s="144"/>
      <c r="X208" s="144"/>
      <c r="Y208" s="144"/>
      <c r="Z208" s="98"/>
      <c r="AA208" s="98"/>
      <c r="AB208" s="98"/>
      <c r="AC208" s="98"/>
    </row>
    <row r="209" spans="1:29" s="63" customFormat="1" ht="14.25" customHeight="1">
      <c r="A209" s="71"/>
      <c r="B209" s="315">
        <v>8</v>
      </c>
      <c r="C209" s="338"/>
      <c r="D209" s="338"/>
      <c r="E209" s="315" t="s">
        <v>457</v>
      </c>
      <c r="F209" s="315"/>
      <c r="G209" s="315"/>
      <c r="H209" s="315"/>
      <c r="I209" s="315"/>
      <c r="J209" s="315"/>
      <c r="K209" s="315"/>
      <c r="L209" s="317">
        <v>0</v>
      </c>
      <c r="M209" s="317"/>
      <c r="N209" s="317"/>
      <c r="O209" s="317">
        <v>-0.141516282980092</v>
      </c>
      <c r="P209" s="317"/>
      <c r="Q209" s="317"/>
      <c r="R209" s="317">
        <v>-0.141516282980092</v>
      </c>
      <c r="S209" s="317"/>
      <c r="T209" s="317"/>
      <c r="U209" s="146"/>
      <c r="V209" s="144"/>
      <c r="W209" s="144"/>
      <c r="X209" s="144"/>
      <c r="Y209" s="144"/>
      <c r="Z209" s="98"/>
      <c r="AA209" s="98"/>
      <c r="AB209" s="98"/>
      <c r="AC209" s="98"/>
    </row>
    <row r="210" spans="1:29" s="63" customFormat="1" ht="14.25" customHeight="1">
      <c r="A210" s="71"/>
      <c r="B210" s="315">
        <v>9</v>
      </c>
      <c r="C210" s="338"/>
      <c r="D210" s="338"/>
      <c r="E210" s="315" t="s">
        <v>458</v>
      </c>
      <c r="F210" s="315"/>
      <c r="G210" s="315"/>
      <c r="H210" s="315"/>
      <c r="I210" s="315"/>
      <c r="J210" s="315"/>
      <c r="K210" s="315"/>
      <c r="L210" s="317">
        <v>0</v>
      </c>
      <c r="M210" s="317"/>
      <c r="N210" s="317"/>
      <c r="O210" s="317">
        <v>-0.13992798957289665</v>
      </c>
      <c r="P210" s="317"/>
      <c r="Q210" s="317"/>
      <c r="R210" s="317">
        <v>-0.13992798957289665</v>
      </c>
      <c r="S210" s="317"/>
      <c r="T210" s="317"/>
      <c r="U210" s="146"/>
      <c r="V210" s="144"/>
      <c r="W210" s="144"/>
      <c r="X210" s="144"/>
      <c r="Y210" s="144"/>
      <c r="Z210" s="98"/>
      <c r="AA210" s="98"/>
      <c r="AB210" s="98"/>
      <c r="AC210" s="98"/>
    </row>
    <row r="211" spans="1:29" s="63" customFormat="1" ht="14.25" customHeight="1">
      <c r="A211" s="71"/>
      <c r="B211" s="315">
        <v>10</v>
      </c>
      <c r="C211" s="338"/>
      <c r="D211" s="338"/>
      <c r="E211" s="315" t="s">
        <v>459</v>
      </c>
      <c r="F211" s="315"/>
      <c r="G211" s="315"/>
      <c r="H211" s="315"/>
      <c r="I211" s="315"/>
      <c r="J211" s="315"/>
      <c r="K211" s="315"/>
      <c r="L211" s="317">
        <v>0</v>
      </c>
      <c r="M211" s="317"/>
      <c r="N211" s="317"/>
      <c r="O211" s="317">
        <v>-0.1385125756620198</v>
      </c>
      <c r="P211" s="317"/>
      <c r="Q211" s="317"/>
      <c r="R211" s="317">
        <v>-0.1385125756620198</v>
      </c>
      <c r="S211" s="317"/>
      <c r="T211" s="317"/>
      <c r="U211" s="146"/>
      <c r="V211" s="144"/>
      <c r="W211" s="144"/>
      <c r="X211" s="144"/>
      <c r="Y211" s="144"/>
      <c r="Z211" s="98"/>
      <c r="AA211" s="98"/>
      <c r="AB211" s="98"/>
      <c r="AC211" s="98"/>
    </row>
    <row r="212" spans="1:29" s="63" customFormat="1" ht="14.25" customHeight="1">
      <c r="A212" s="71"/>
      <c r="B212" s="315">
        <v>11</v>
      </c>
      <c r="C212" s="338"/>
      <c r="D212" s="338"/>
      <c r="E212" s="315" t="s">
        <v>460</v>
      </c>
      <c r="F212" s="315"/>
      <c r="G212" s="315"/>
      <c r="H212" s="315"/>
      <c r="I212" s="315"/>
      <c r="J212" s="315"/>
      <c r="K212" s="315"/>
      <c r="L212" s="317">
        <v>0</v>
      </c>
      <c r="M212" s="317"/>
      <c r="N212" s="317"/>
      <c r="O212" s="317">
        <v>-0.13719909994662771</v>
      </c>
      <c r="P212" s="317"/>
      <c r="Q212" s="317"/>
      <c r="R212" s="317">
        <v>-0.13719909994662771</v>
      </c>
      <c r="S212" s="317"/>
      <c r="T212" s="317"/>
      <c r="U212" s="146"/>
      <c r="V212" s="144"/>
      <c r="W212" s="144"/>
      <c r="X212" s="144"/>
      <c r="Y212" s="144"/>
      <c r="Z212" s="98"/>
      <c r="AA212" s="98"/>
      <c r="AB212" s="98"/>
      <c r="AC212" s="98"/>
    </row>
    <row r="213" spans="1:29" s="63" customFormat="1" ht="14.25" customHeight="1">
      <c r="A213" s="71"/>
      <c r="B213" s="315">
        <v>12</v>
      </c>
      <c r="C213" s="338"/>
      <c r="D213" s="338"/>
      <c r="E213" s="315" t="s">
        <v>461</v>
      </c>
      <c r="F213" s="315"/>
      <c r="G213" s="315"/>
      <c r="H213" s="315"/>
      <c r="I213" s="315"/>
      <c r="J213" s="315"/>
      <c r="K213" s="315"/>
      <c r="L213" s="317">
        <v>0</v>
      </c>
      <c r="M213" s="317"/>
      <c r="N213" s="317"/>
      <c r="O213" s="317">
        <v>-0.13597281978761089</v>
      </c>
      <c r="P213" s="317"/>
      <c r="Q213" s="317"/>
      <c r="R213" s="317">
        <v>-0.13597281978761089</v>
      </c>
      <c r="S213" s="317"/>
      <c r="T213" s="317"/>
      <c r="U213" s="146"/>
      <c r="V213" s="144"/>
      <c r="W213" s="144"/>
      <c r="X213" s="144"/>
      <c r="Y213" s="144"/>
      <c r="Z213" s="98"/>
      <c r="AA213" s="98"/>
      <c r="AB213" s="98"/>
      <c r="AC213" s="98"/>
    </row>
    <row r="214" spans="1:29" s="63" customFormat="1" ht="14.25" customHeight="1">
      <c r="A214" s="71"/>
      <c r="B214" s="315">
        <v>13</v>
      </c>
      <c r="C214" s="338"/>
      <c r="D214" s="338"/>
      <c r="E214" s="315" t="s">
        <v>462</v>
      </c>
      <c r="F214" s="315"/>
      <c r="G214" s="315"/>
      <c r="H214" s="315"/>
      <c r="I214" s="315"/>
      <c r="J214" s="315"/>
      <c r="K214" s="315"/>
      <c r="L214" s="317">
        <v>0</v>
      </c>
      <c r="M214" s="317"/>
      <c r="N214" s="317"/>
      <c r="O214" s="317">
        <v>-0.13482240006652546</v>
      </c>
      <c r="P214" s="317"/>
      <c r="Q214" s="317"/>
      <c r="R214" s="317">
        <v>-0.13482240006652546</v>
      </c>
      <c r="S214" s="317"/>
      <c r="T214" s="317"/>
      <c r="U214" s="146"/>
      <c r="V214" s="144"/>
      <c r="W214" s="144"/>
      <c r="X214" s="144"/>
      <c r="Y214" s="144"/>
      <c r="Z214" s="98"/>
      <c r="AA214" s="98"/>
      <c r="AB214" s="98"/>
      <c r="AC214" s="98"/>
    </row>
    <row r="215" spans="1:29" s="63" customFormat="1" ht="14.25" customHeight="1">
      <c r="A215" s="71"/>
      <c r="B215" s="315">
        <v>14</v>
      </c>
      <c r="C215" s="338"/>
      <c r="D215" s="338"/>
      <c r="E215" s="315" t="s">
        <v>463</v>
      </c>
      <c r="F215" s="315"/>
      <c r="G215" s="315"/>
      <c r="H215" s="315"/>
      <c r="I215" s="315"/>
      <c r="J215" s="315"/>
      <c r="K215" s="315"/>
      <c r="L215" s="317">
        <v>0</v>
      </c>
      <c r="M215" s="317"/>
      <c r="N215" s="317"/>
      <c r="O215" s="317">
        <v>-0.1337392107011226</v>
      </c>
      <c r="P215" s="317"/>
      <c r="Q215" s="317"/>
      <c r="R215" s="317">
        <v>-0.1337392107011226</v>
      </c>
      <c r="S215" s="317"/>
      <c r="T215" s="317"/>
      <c r="U215" s="146"/>
      <c r="V215" s="144"/>
      <c r="W215" s="144"/>
      <c r="X215" s="144"/>
      <c r="Y215" s="144"/>
      <c r="Z215" s="98"/>
      <c r="AA215" s="98"/>
      <c r="AB215" s="98"/>
      <c r="AC215" s="98"/>
    </row>
    <row r="216" spans="1:29" s="63" customFormat="1" ht="14.25" customHeight="1">
      <c r="A216" s="71"/>
      <c r="B216" s="315">
        <v>15</v>
      </c>
      <c r="C216" s="338"/>
      <c r="D216" s="338"/>
      <c r="E216" s="315" t="s">
        <v>464</v>
      </c>
      <c r="F216" s="315"/>
      <c r="G216" s="315"/>
      <c r="H216" s="315"/>
      <c r="I216" s="315"/>
      <c r="J216" s="315"/>
      <c r="K216" s="315"/>
      <c r="L216" s="317">
        <v>0</v>
      </c>
      <c r="M216" s="317"/>
      <c r="N216" s="317"/>
      <c r="O216" s="317">
        <v>-0.13271649479875691</v>
      </c>
      <c r="P216" s="317"/>
      <c r="Q216" s="317"/>
      <c r="R216" s="317">
        <v>-0.13271649479875691</v>
      </c>
      <c r="S216" s="317"/>
      <c r="T216" s="317"/>
      <c r="U216" s="146"/>
      <c r="V216" s="144"/>
      <c r="W216" s="144"/>
      <c r="X216" s="144"/>
      <c r="Y216" s="144"/>
      <c r="Z216" s="98"/>
      <c r="AA216" s="98"/>
      <c r="AB216" s="98"/>
      <c r="AC216" s="98"/>
    </row>
    <row r="217" spans="1:29" s="63" customFormat="1" ht="14.25" customHeight="1">
      <c r="A217" s="71"/>
      <c r="B217" s="315">
        <v>16</v>
      </c>
      <c r="C217" s="338"/>
      <c r="D217" s="338"/>
      <c r="E217" s="315" t="s">
        <v>465</v>
      </c>
      <c r="F217" s="315"/>
      <c r="G217" s="315"/>
      <c r="H217" s="315"/>
      <c r="I217" s="315"/>
      <c r="J217" s="315"/>
      <c r="K217" s="315"/>
      <c r="L217" s="317">
        <v>0</v>
      </c>
      <c r="M217" s="317"/>
      <c r="N217" s="317"/>
      <c r="O217" s="317">
        <v>-0.13174878799446788</v>
      </c>
      <c r="P217" s="317"/>
      <c r="Q217" s="317"/>
      <c r="R217" s="317">
        <v>-0.13174878799446788</v>
      </c>
      <c r="S217" s="317"/>
      <c r="T217" s="317"/>
      <c r="U217" s="146"/>
      <c r="V217" s="144"/>
      <c r="W217" s="144"/>
      <c r="X217" s="144"/>
      <c r="Y217" s="144"/>
      <c r="Z217" s="98"/>
      <c r="AA217" s="98"/>
      <c r="AB217" s="98"/>
      <c r="AC217" s="98"/>
    </row>
    <row r="218" spans="1:29" s="63" customFormat="1" ht="14.25" customHeight="1">
      <c r="A218" s="71"/>
      <c r="B218" s="315">
        <v>17</v>
      </c>
      <c r="C218" s="338"/>
      <c r="D218" s="338"/>
      <c r="E218" s="315" t="s">
        <v>466</v>
      </c>
      <c r="F218" s="315"/>
      <c r="G218" s="315"/>
      <c r="H218" s="315"/>
      <c r="I218" s="315"/>
      <c r="J218" s="315"/>
      <c r="K218" s="315"/>
      <c r="L218" s="317">
        <v>0</v>
      </c>
      <c r="M218" s="317"/>
      <c r="N218" s="317"/>
      <c r="O218" s="317">
        <v>-0.13083151267636595</v>
      </c>
      <c r="P218" s="317"/>
      <c r="Q218" s="317"/>
      <c r="R218" s="317">
        <v>-0.13083151267636595</v>
      </c>
      <c r="S218" s="317"/>
      <c r="T218" s="317"/>
      <c r="U218" s="146"/>
      <c r="V218" s="144"/>
      <c r="W218" s="144"/>
      <c r="X218" s="144"/>
      <c r="Y218" s="144"/>
      <c r="Z218" s="98"/>
      <c r="AA218" s="98"/>
      <c r="AB218" s="98"/>
      <c r="AC218" s="98"/>
    </row>
    <row r="219" spans="1:29" s="63" customFormat="1" ht="14.25" customHeight="1">
      <c r="A219" s="71"/>
      <c r="B219" s="315">
        <v>18</v>
      </c>
      <c r="C219" s="338"/>
      <c r="D219" s="338"/>
      <c r="E219" s="315" t="s">
        <v>467</v>
      </c>
      <c r="F219" s="315"/>
      <c r="G219" s="315"/>
      <c r="H219" s="315"/>
      <c r="I219" s="315"/>
      <c r="J219" s="315"/>
      <c r="K219" s="315"/>
      <c r="L219" s="317">
        <v>-6.3079326303139283E-2</v>
      </c>
      <c r="M219" s="317"/>
      <c r="N219" s="317"/>
      <c r="O219" s="317">
        <v>-0.92560664203347187</v>
      </c>
      <c r="P219" s="317"/>
      <c r="Q219" s="317"/>
      <c r="R219" s="317">
        <v>-0.98868596833661115</v>
      </c>
      <c r="S219" s="317"/>
      <c r="T219" s="317"/>
      <c r="U219" s="146"/>
      <c r="V219" s="144"/>
      <c r="W219" s="144"/>
      <c r="X219" s="144"/>
      <c r="Y219" s="144"/>
      <c r="Z219" s="98"/>
      <c r="AA219" s="98"/>
      <c r="AB219" s="98"/>
      <c r="AC219" s="98"/>
    </row>
    <row r="220" spans="1:29" s="63" customFormat="1" ht="14.25" customHeight="1">
      <c r="A220" s="71"/>
      <c r="B220" s="315">
        <v>19</v>
      </c>
      <c r="C220" s="338"/>
      <c r="D220" s="338"/>
      <c r="E220" s="315" t="s">
        <v>468</v>
      </c>
      <c r="F220" s="315"/>
      <c r="G220" s="315"/>
      <c r="H220" s="315"/>
      <c r="I220" s="315"/>
      <c r="J220" s="315"/>
      <c r="K220" s="315"/>
      <c r="L220" s="317">
        <v>-5.349623315711316E-2</v>
      </c>
      <c r="M220" s="317"/>
      <c r="N220" s="317"/>
      <c r="O220" s="317">
        <v>-0.8421441555498177</v>
      </c>
      <c r="P220" s="317"/>
      <c r="Q220" s="317"/>
      <c r="R220" s="317">
        <v>-0.89564038870693086</v>
      </c>
      <c r="S220" s="317"/>
      <c r="T220" s="317"/>
      <c r="U220" s="146"/>
      <c r="V220" s="144"/>
      <c r="W220" s="144"/>
      <c r="X220" s="144"/>
      <c r="Y220" s="144"/>
      <c r="Z220" s="98"/>
      <c r="AA220" s="98"/>
      <c r="AB220" s="98"/>
      <c r="AC220" s="98"/>
    </row>
    <row r="221" spans="1:29" s="63" customFormat="1" ht="14.25" customHeight="1">
      <c r="A221" s="71"/>
      <c r="B221" s="315">
        <v>20</v>
      </c>
      <c r="C221" s="338"/>
      <c r="D221" s="338"/>
      <c r="E221" s="315" t="s">
        <v>469</v>
      </c>
      <c r="F221" s="315"/>
      <c r="G221" s="315"/>
      <c r="H221" s="315"/>
      <c r="I221" s="315"/>
      <c r="J221" s="315"/>
      <c r="K221" s="315"/>
      <c r="L221" s="317">
        <v>-4.7234270920171184E-2</v>
      </c>
      <c r="M221" s="317"/>
      <c r="N221" s="317"/>
      <c r="O221" s="317">
        <v>-0.80943488021034682</v>
      </c>
      <c r="P221" s="317"/>
      <c r="Q221" s="317"/>
      <c r="R221" s="317">
        <v>-0.856669151130518</v>
      </c>
      <c r="S221" s="317"/>
      <c r="T221" s="317"/>
      <c r="U221" s="146"/>
      <c r="V221" s="144"/>
      <c r="W221" s="144"/>
      <c r="X221" s="144"/>
      <c r="Y221" s="144"/>
      <c r="Z221" s="98"/>
      <c r="AA221" s="98"/>
      <c r="AB221" s="98"/>
      <c r="AC221" s="98"/>
    </row>
    <row r="222" spans="1:29" s="63" customFormat="1" ht="14.25" customHeight="1">
      <c r="A222" s="71"/>
      <c r="B222" s="315">
        <v>21</v>
      </c>
      <c r="C222" s="338"/>
      <c r="D222" s="338"/>
      <c r="E222" s="315" t="s">
        <v>470</v>
      </c>
      <c r="F222" s="315"/>
      <c r="G222" s="315"/>
      <c r="H222" s="315"/>
      <c r="I222" s="315"/>
      <c r="J222" s="315"/>
      <c r="K222" s="315"/>
      <c r="L222" s="317">
        <v>-4.2683917124008985E-2</v>
      </c>
      <c r="M222" s="317"/>
      <c r="N222" s="317"/>
      <c r="O222" s="317">
        <v>-0.78597378006293184</v>
      </c>
      <c r="P222" s="317"/>
      <c r="Q222" s="317"/>
      <c r="R222" s="317">
        <v>-0.82865769718694082</v>
      </c>
      <c r="S222" s="317"/>
      <c r="T222" s="317"/>
      <c r="U222" s="146"/>
      <c r="V222" s="144"/>
      <c r="W222" s="144"/>
      <c r="X222" s="144"/>
      <c r="Y222" s="144"/>
      <c r="Z222" s="98"/>
      <c r="AA222" s="98"/>
      <c r="AB222" s="98"/>
      <c r="AC222" s="98"/>
    </row>
    <row r="223" spans="1:29" s="63" customFormat="1" ht="14.25" customHeight="1">
      <c r="A223" s="71"/>
      <c r="B223" s="315">
        <v>22</v>
      </c>
      <c r="C223" s="338"/>
      <c r="D223" s="338"/>
      <c r="E223" s="315" t="s">
        <v>471</v>
      </c>
      <c r="F223" s="315"/>
      <c r="G223" s="315"/>
      <c r="H223" s="315"/>
      <c r="I223" s="315"/>
      <c r="J223" s="315"/>
      <c r="K223" s="315"/>
      <c r="L223" s="317">
        <v>-3.9163152664833945E-2</v>
      </c>
      <c r="M223" s="317"/>
      <c r="N223" s="317"/>
      <c r="O223" s="317">
        <v>-0.76759443028322494</v>
      </c>
      <c r="P223" s="317"/>
      <c r="Q223" s="317"/>
      <c r="R223" s="317">
        <v>-0.80675758294805888</v>
      </c>
      <c r="S223" s="317"/>
      <c r="T223" s="317"/>
      <c r="U223" s="146"/>
      <c r="V223" s="144"/>
      <c r="W223" s="144"/>
      <c r="X223" s="144"/>
      <c r="Y223" s="144"/>
      <c r="Z223" s="98"/>
      <c r="AA223" s="98"/>
      <c r="AB223" s="98"/>
      <c r="AC223" s="98"/>
    </row>
    <row r="224" spans="1:29" s="63" customFormat="1" ht="14.25" customHeight="1">
      <c r="A224" s="71"/>
      <c r="B224" s="315">
        <v>23</v>
      </c>
      <c r="C224" s="338"/>
      <c r="D224" s="338"/>
      <c r="E224" s="315" t="s">
        <v>472</v>
      </c>
      <c r="F224" s="315"/>
      <c r="G224" s="315"/>
      <c r="H224" s="315"/>
      <c r="I224" s="315"/>
      <c r="J224" s="315"/>
      <c r="K224" s="315"/>
      <c r="L224" s="317">
        <v>-3.6539047128769653E-2</v>
      </c>
      <c r="M224" s="317"/>
      <c r="N224" s="317"/>
      <c r="O224" s="317">
        <v>-0.75278377927361362</v>
      </c>
      <c r="P224" s="317"/>
      <c r="Q224" s="317"/>
      <c r="R224" s="317">
        <v>-0.78932282640238327</v>
      </c>
      <c r="S224" s="317"/>
      <c r="T224" s="317"/>
      <c r="U224" s="146"/>
      <c r="V224" s="144"/>
      <c r="W224" s="144"/>
      <c r="X224" s="144"/>
      <c r="Y224" s="144"/>
      <c r="Z224" s="98"/>
      <c r="AA224" s="98"/>
      <c r="AB224" s="98"/>
      <c r="AC224" s="98"/>
    </row>
    <row r="225" spans="1:29" s="63" customFormat="1" ht="14.25" customHeight="1">
      <c r="A225" s="71"/>
      <c r="B225" s="315">
        <v>24</v>
      </c>
      <c r="C225" s="338"/>
      <c r="D225" s="338"/>
      <c r="E225" s="315" t="s">
        <v>473</v>
      </c>
      <c r="F225" s="315"/>
      <c r="G225" s="315"/>
      <c r="H225" s="315"/>
      <c r="I225" s="315"/>
      <c r="J225" s="315"/>
      <c r="K225" s="315"/>
      <c r="L225" s="317">
        <v>-3.4495838059552961E-2</v>
      </c>
      <c r="M225" s="317"/>
      <c r="N225" s="317"/>
      <c r="O225" s="317">
        <v>-0.7406294410401415</v>
      </c>
      <c r="P225" s="317"/>
      <c r="Q225" s="317"/>
      <c r="R225" s="317">
        <v>-0.77512527909969442</v>
      </c>
      <c r="S225" s="317"/>
      <c r="T225" s="317"/>
      <c r="U225" s="146"/>
      <c r="V225" s="144"/>
      <c r="W225" s="144"/>
      <c r="X225" s="144"/>
      <c r="Y225" s="144"/>
      <c r="Z225" s="98"/>
      <c r="AA225" s="98"/>
      <c r="AB225" s="98"/>
      <c r="AC225" s="98"/>
    </row>
    <row r="226" spans="1:29" s="63" customFormat="1" ht="14.25" customHeight="1">
      <c r="A226" s="71"/>
      <c r="B226" s="315">
        <v>25</v>
      </c>
      <c r="C226" s="338"/>
      <c r="D226" s="338"/>
      <c r="E226" s="315" t="s">
        <v>474</v>
      </c>
      <c r="F226" s="315"/>
      <c r="G226" s="315"/>
      <c r="H226" s="315"/>
      <c r="I226" s="315"/>
      <c r="J226" s="315"/>
      <c r="K226" s="315"/>
      <c r="L226" s="317">
        <v>-3.4027507314249306E-2</v>
      </c>
      <c r="M226" s="317"/>
      <c r="N226" s="317"/>
      <c r="O226" s="317">
        <v>-0.73899025556158904</v>
      </c>
      <c r="P226" s="317"/>
      <c r="Q226" s="317"/>
      <c r="R226" s="317">
        <v>-0.77301776287583834</v>
      </c>
      <c r="S226" s="317"/>
      <c r="T226" s="317"/>
      <c r="U226" s="146"/>
      <c r="V226" s="144"/>
      <c r="W226" s="144"/>
      <c r="X226" s="144"/>
      <c r="Y226" s="144"/>
      <c r="Z226" s="98"/>
      <c r="AA226" s="98"/>
      <c r="AB226" s="98"/>
      <c r="AC226" s="98"/>
    </row>
    <row r="227" spans="1:29" s="63" customFormat="1" ht="14.25" customHeight="1">
      <c r="A227" s="71"/>
      <c r="B227" s="315">
        <v>26</v>
      </c>
      <c r="C227" s="338"/>
      <c r="D227" s="338"/>
      <c r="E227" s="315" t="s">
        <v>475</v>
      </c>
      <c r="F227" s="315"/>
      <c r="G227" s="315"/>
      <c r="H227" s="315"/>
      <c r="I227" s="315"/>
      <c r="J227" s="315"/>
      <c r="K227" s="315"/>
      <c r="L227" s="317">
        <v>-3.363336489314861E-2</v>
      </c>
      <c r="M227" s="317"/>
      <c r="N227" s="317"/>
      <c r="O227" s="317">
        <v>-0.73683682858245447</v>
      </c>
      <c r="P227" s="317"/>
      <c r="Q227" s="317"/>
      <c r="R227" s="317">
        <v>-0.77047019347560308</v>
      </c>
      <c r="S227" s="317"/>
      <c r="T227" s="317"/>
      <c r="U227" s="146"/>
      <c r="V227" s="144"/>
      <c r="W227" s="144"/>
      <c r="X227" s="144"/>
      <c r="Y227" s="144"/>
      <c r="Z227" s="98"/>
      <c r="AA227" s="98"/>
      <c r="AB227" s="98"/>
      <c r="AC227" s="98"/>
    </row>
    <row r="228" spans="1:29" s="63" customFormat="1" ht="14.25" customHeight="1">
      <c r="A228" s="71"/>
      <c r="B228" s="315">
        <v>27</v>
      </c>
      <c r="C228" s="338"/>
      <c r="D228" s="338"/>
      <c r="E228" s="315" t="s">
        <v>476</v>
      </c>
      <c r="F228" s="315"/>
      <c r="G228" s="315"/>
      <c r="H228" s="315"/>
      <c r="I228" s="315"/>
      <c r="J228" s="315"/>
      <c r="K228" s="315"/>
      <c r="L228" s="317">
        <v>-3.3282200547546381E-2</v>
      </c>
      <c r="M228" s="317"/>
      <c r="N228" s="317"/>
      <c r="O228" s="317">
        <v>-0.73455202463321712</v>
      </c>
      <c r="P228" s="317"/>
      <c r="Q228" s="317"/>
      <c r="R228" s="317">
        <v>-0.7678342251807635</v>
      </c>
      <c r="S228" s="317"/>
      <c r="T228" s="317"/>
      <c r="U228" s="146"/>
      <c r="V228" s="144"/>
      <c r="W228" s="144"/>
      <c r="X228" s="144"/>
      <c r="Y228" s="144"/>
      <c r="Z228" s="98"/>
      <c r="AA228" s="98"/>
      <c r="AB228" s="98"/>
      <c r="AC228" s="98"/>
    </row>
    <row r="229" spans="1:29" s="63" customFormat="1" ht="14.25" customHeight="1">
      <c r="A229" s="71"/>
      <c r="B229" s="315">
        <v>28</v>
      </c>
      <c r="C229" s="338"/>
      <c r="D229" s="338"/>
      <c r="E229" s="315" t="s">
        <v>477</v>
      </c>
      <c r="F229" s="315"/>
      <c r="G229" s="315"/>
      <c r="H229" s="315"/>
      <c r="I229" s="315"/>
      <c r="J229" s="315"/>
      <c r="K229" s="315"/>
      <c r="L229" s="317">
        <v>-3.2956674266415575E-2</v>
      </c>
      <c r="M229" s="317"/>
      <c r="N229" s="317"/>
      <c r="O229" s="317">
        <v>-0.73230535563197918</v>
      </c>
      <c r="P229" s="317"/>
      <c r="Q229" s="317"/>
      <c r="R229" s="317">
        <v>-0.76526202989839476</v>
      </c>
      <c r="S229" s="317"/>
      <c r="T229" s="317"/>
      <c r="U229" s="146"/>
      <c r="V229" s="144"/>
      <c r="W229" s="144"/>
      <c r="X229" s="144"/>
      <c r="Y229" s="144"/>
      <c r="Z229" s="98"/>
      <c r="AA229" s="98"/>
      <c r="AB229" s="98"/>
      <c r="AC229" s="98"/>
    </row>
    <row r="230" spans="1:29" s="63" customFormat="1" ht="14.25" customHeight="1">
      <c r="A230" s="71"/>
      <c r="B230" s="315">
        <v>29</v>
      </c>
      <c r="C230" s="338"/>
      <c r="D230" s="338"/>
      <c r="E230" s="315" t="s">
        <v>478</v>
      </c>
      <c r="F230" s="315"/>
      <c r="G230" s="315"/>
      <c r="H230" s="315"/>
      <c r="I230" s="315"/>
      <c r="J230" s="315"/>
      <c r="K230" s="315"/>
      <c r="L230" s="317">
        <v>-3.2650014480850587E-2</v>
      </c>
      <c r="M230" s="317"/>
      <c r="N230" s="317"/>
      <c r="O230" s="317">
        <v>-0.73014813768850217</v>
      </c>
      <c r="P230" s="317"/>
      <c r="Q230" s="317"/>
      <c r="R230" s="317">
        <v>-0.76279815216935276</v>
      </c>
      <c r="S230" s="317"/>
      <c r="T230" s="317"/>
      <c r="U230" s="146"/>
      <c r="V230" s="144"/>
      <c r="W230" s="144"/>
      <c r="X230" s="144"/>
      <c r="Y230" s="144"/>
      <c r="Z230" s="98"/>
      <c r="AA230" s="98"/>
      <c r="AB230" s="98"/>
      <c r="AC230" s="98"/>
    </row>
    <row r="231" spans="1:29" s="63" customFormat="1" ht="14.25" customHeight="1">
      <c r="A231" s="71"/>
      <c r="B231" s="315">
        <v>30</v>
      </c>
      <c r="C231" s="338"/>
      <c r="D231" s="338"/>
      <c r="E231" s="315" t="s">
        <v>479</v>
      </c>
      <c r="F231" s="315"/>
      <c r="G231" s="315"/>
      <c r="H231" s="315"/>
      <c r="I231" s="315"/>
      <c r="J231" s="315"/>
      <c r="K231" s="315"/>
      <c r="L231" s="317">
        <v>-3.2359068308096539E-2</v>
      </c>
      <c r="M231" s="317"/>
      <c r="N231" s="317"/>
      <c r="O231" s="317">
        <v>-0.72808911455410907</v>
      </c>
      <c r="P231" s="317"/>
      <c r="Q231" s="317"/>
      <c r="R231" s="317">
        <v>-0.76044818286220561</v>
      </c>
      <c r="S231" s="317"/>
      <c r="T231" s="317"/>
      <c r="U231" s="146"/>
      <c r="V231" s="144"/>
      <c r="W231" s="144"/>
      <c r="X231" s="144"/>
      <c r="Y231" s="144"/>
      <c r="Z231" s="98"/>
      <c r="AA231" s="98"/>
      <c r="AB231" s="98"/>
      <c r="AC231" s="98"/>
    </row>
    <row r="232" spans="1:29" s="63" customFormat="1" ht="14.25" customHeight="1">
      <c r="A232" s="71"/>
      <c r="B232" s="315">
        <v>31</v>
      </c>
      <c r="C232" s="338"/>
      <c r="D232" s="338"/>
      <c r="E232" s="315" t="s">
        <v>480</v>
      </c>
      <c r="F232" s="315"/>
      <c r="G232" s="315"/>
      <c r="H232" s="315"/>
      <c r="I232" s="315"/>
      <c r="J232" s="315"/>
      <c r="K232" s="315"/>
      <c r="L232" s="317">
        <v>-3.2081589455401627E-2</v>
      </c>
      <c r="M232" s="317"/>
      <c r="N232" s="317"/>
      <c r="O232" s="317">
        <v>-0.72612456962417582</v>
      </c>
      <c r="P232" s="317"/>
      <c r="Q232" s="317"/>
      <c r="R232" s="317">
        <v>-0.75820615907957745</v>
      </c>
      <c r="S232" s="317"/>
      <c r="T232" s="317"/>
      <c r="U232" s="146"/>
      <c r="V232" s="144"/>
      <c r="W232" s="144"/>
      <c r="X232" s="144"/>
      <c r="Y232" s="144"/>
      <c r="Z232" s="98"/>
      <c r="AA232" s="98"/>
      <c r="AB232" s="98"/>
      <c r="AC232" s="98"/>
    </row>
    <row r="233" spans="1:29" s="63" customFormat="1" ht="14.25" customHeight="1">
      <c r="A233" s="71"/>
      <c r="B233" s="315">
        <v>32</v>
      </c>
      <c r="C233" s="338"/>
      <c r="D233" s="338"/>
      <c r="E233" s="315" t="s">
        <v>481</v>
      </c>
      <c r="F233" s="315"/>
      <c r="G233" s="315"/>
      <c r="H233" s="315"/>
      <c r="I233" s="315"/>
      <c r="J233" s="315"/>
      <c r="K233" s="315"/>
      <c r="L233" s="317">
        <v>-3.181631419124642E-2</v>
      </c>
      <c r="M233" s="317"/>
      <c r="N233" s="317"/>
      <c r="O233" s="317">
        <v>-0.72424842236102904</v>
      </c>
      <c r="P233" s="317"/>
      <c r="Q233" s="317"/>
      <c r="R233" s="317">
        <v>-0.75606473655227546</v>
      </c>
      <c r="S233" s="317"/>
      <c r="T233" s="317"/>
      <c r="U233" s="146"/>
      <c r="V233" s="144"/>
      <c r="W233" s="144"/>
      <c r="X233" s="144"/>
      <c r="Y233" s="144"/>
      <c r="Z233" s="98"/>
      <c r="AA233" s="98"/>
      <c r="AB233" s="98"/>
      <c r="AC233" s="98"/>
    </row>
    <row r="234" spans="1:29" s="63" customFormat="1" ht="14.25" customHeight="1">
      <c r="A234" s="71"/>
      <c r="B234" s="315">
        <v>33</v>
      </c>
      <c r="C234" s="338"/>
      <c r="D234" s="338"/>
      <c r="E234" s="315" t="s">
        <v>482</v>
      </c>
      <c r="F234" s="315"/>
      <c r="G234" s="315"/>
      <c r="H234" s="315"/>
      <c r="I234" s="315"/>
      <c r="J234" s="315"/>
      <c r="K234" s="315"/>
      <c r="L234" s="317">
        <v>-0.34634741695427351</v>
      </c>
      <c r="M234" s="317"/>
      <c r="N234" s="317"/>
      <c r="O234" s="317">
        <v>-1.1796801058949313</v>
      </c>
      <c r="P234" s="317"/>
      <c r="Q234" s="317"/>
      <c r="R234" s="317">
        <v>-1.5260275228492048</v>
      </c>
      <c r="S234" s="317"/>
      <c r="T234" s="317"/>
      <c r="U234" s="146"/>
      <c r="V234" s="144"/>
      <c r="W234" s="144"/>
      <c r="X234" s="144"/>
      <c r="Y234" s="144"/>
      <c r="Z234" s="98"/>
      <c r="AA234" s="98"/>
      <c r="AB234" s="98"/>
      <c r="AC234" s="98"/>
    </row>
    <row r="235" spans="1:29" s="63" customFormat="1" ht="14.25" customHeight="1">
      <c r="A235" s="71"/>
      <c r="B235" s="315">
        <v>34</v>
      </c>
      <c r="C235" s="338"/>
      <c r="D235" s="338"/>
      <c r="E235" s="315" t="s">
        <v>483</v>
      </c>
      <c r="F235" s="315"/>
      <c r="G235" s="315"/>
      <c r="H235" s="315"/>
      <c r="I235" s="315"/>
      <c r="J235" s="315"/>
      <c r="K235" s="315"/>
      <c r="L235" s="317">
        <v>-0.32797806577491428</v>
      </c>
      <c r="M235" s="317"/>
      <c r="N235" s="317"/>
      <c r="O235" s="317">
        <v>-1.1149563368178406</v>
      </c>
      <c r="P235" s="317"/>
      <c r="Q235" s="317"/>
      <c r="R235" s="317">
        <v>-1.4429344025927549</v>
      </c>
      <c r="S235" s="317"/>
      <c r="T235" s="317"/>
      <c r="U235" s="146"/>
      <c r="V235" s="144"/>
      <c r="W235" s="144"/>
      <c r="X235" s="144"/>
      <c r="Y235" s="144"/>
      <c r="Z235" s="98"/>
      <c r="AA235" s="98"/>
      <c r="AB235" s="98"/>
      <c r="AC235" s="98"/>
    </row>
    <row r="236" spans="1:29" s="63" customFormat="1" ht="14.25" customHeight="1">
      <c r="A236" s="71"/>
      <c r="B236" s="315">
        <v>35</v>
      </c>
      <c r="C236" s="338"/>
      <c r="D236" s="338"/>
      <c r="E236" s="315" t="s">
        <v>484</v>
      </c>
      <c r="F236" s="315"/>
      <c r="G236" s="315"/>
      <c r="H236" s="315"/>
      <c r="I236" s="315"/>
      <c r="J236" s="315"/>
      <c r="K236" s="315"/>
      <c r="L236" s="317">
        <v>-0.31294082481849728</v>
      </c>
      <c r="M236" s="317"/>
      <c r="N236" s="317"/>
      <c r="O236" s="317">
        <v>-1.093890077117976</v>
      </c>
      <c r="P236" s="317"/>
      <c r="Q236" s="317"/>
      <c r="R236" s="317">
        <v>-1.4068309019364733</v>
      </c>
      <c r="S236" s="317"/>
      <c r="T236" s="317"/>
      <c r="U236" s="146"/>
      <c r="V236" s="144"/>
      <c r="W236" s="144"/>
      <c r="X236" s="144"/>
      <c r="Y236" s="144"/>
      <c r="Z236" s="98"/>
      <c r="AA236" s="98"/>
      <c r="AB236" s="98"/>
      <c r="AC236" s="98"/>
    </row>
    <row r="237" spans="1:29" s="63" customFormat="1" ht="14.25" customHeight="1">
      <c r="A237" s="71"/>
      <c r="B237" s="315">
        <v>36</v>
      </c>
      <c r="C237" s="338"/>
      <c r="D237" s="338"/>
      <c r="E237" s="315" t="s">
        <v>485</v>
      </c>
      <c r="F237" s="315"/>
      <c r="G237" s="315"/>
      <c r="H237" s="315"/>
      <c r="I237" s="315"/>
      <c r="J237" s="315"/>
      <c r="K237" s="315"/>
      <c r="L237" s="317">
        <v>-0.30109185890765389</v>
      </c>
      <c r="M237" s="317"/>
      <c r="N237" s="317"/>
      <c r="O237" s="317">
        <v>-1.0777363483953195</v>
      </c>
      <c r="P237" s="317"/>
      <c r="Q237" s="317"/>
      <c r="R237" s="317">
        <v>-1.3788282073029734</v>
      </c>
      <c r="S237" s="317"/>
      <c r="T237" s="317"/>
      <c r="U237" s="146"/>
      <c r="V237" s="144"/>
      <c r="W237" s="144"/>
      <c r="X237" s="144"/>
      <c r="Y237" s="144"/>
      <c r="Z237" s="98"/>
      <c r="AA237" s="98"/>
      <c r="AB237" s="98"/>
      <c r="AC237" s="98"/>
    </row>
    <row r="238" spans="1:29" s="63" customFormat="1" ht="14.25" customHeight="1">
      <c r="A238" s="71"/>
      <c r="B238" s="315">
        <v>37</v>
      </c>
      <c r="C238" s="338"/>
      <c r="D238" s="338"/>
      <c r="E238" s="315" t="s">
        <v>486</v>
      </c>
      <c r="F238" s="315"/>
      <c r="G238" s="315"/>
      <c r="H238" s="315"/>
      <c r="I238" s="315"/>
      <c r="J238" s="315"/>
      <c r="K238" s="315"/>
      <c r="L238" s="317">
        <v>-0.2917338822101101</v>
      </c>
      <c r="M238" s="317"/>
      <c r="N238" s="317"/>
      <c r="O238" s="317">
        <v>-1.0643995272630491</v>
      </c>
      <c r="P238" s="317"/>
      <c r="Q238" s="317"/>
      <c r="R238" s="317">
        <v>-1.3561334094731592</v>
      </c>
      <c r="S238" s="317"/>
      <c r="T238" s="317"/>
      <c r="U238" s="146"/>
      <c r="V238" s="144"/>
      <c r="W238" s="144"/>
      <c r="X238" s="144"/>
      <c r="Y238" s="144"/>
      <c r="Z238" s="98"/>
      <c r="AA238" s="98"/>
      <c r="AB238" s="98"/>
      <c r="AC238" s="98"/>
    </row>
    <row r="239" spans="1:29" s="63" customFormat="1" ht="14.25" customHeight="1">
      <c r="A239" s="71"/>
      <c r="B239" s="315">
        <v>38</v>
      </c>
      <c r="C239" s="338"/>
      <c r="D239" s="338"/>
      <c r="E239" s="315" t="s">
        <v>487</v>
      </c>
      <c r="F239" s="315"/>
      <c r="G239" s="315"/>
      <c r="H239" s="315"/>
      <c r="I239" s="315"/>
      <c r="J239" s="315"/>
      <c r="K239" s="315"/>
      <c r="L239" s="317">
        <v>-0.28401315163364416</v>
      </c>
      <c r="M239" s="317"/>
      <c r="N239" s="317"/>
      <c r="O239" s="317">
        <v>-1.0530315194159812</v>
      </c>
      <c r="P239" s="317"/>
      <c r="Q239" s="317"/>
      <c r="R239" s="317">
        <v>-1.3370446710496253</v>
      </c>
      <c r="S239" s="317"/>
      <c r="T239" s="317"/>
      <c r="U239" s="146"/>
      <c r="V239" s="144"/>
      <c r="W239" s="144"/>
      <c r="X239" s="144"/>
      <c r="Y239" s="144"/>
      <c r="Z239" s="98"/>
      <c r="AA239" s="98"/>
      <c r="AB239" s="98"/>
      <c r="AC239" s="98"/>
    </row>
    <row r="240" spans="1:29" s="63" customFormat="1" ht="14.25" customHeight="1">
      <c r="A240" s="71"/>
      <c r="B240" s="315">
        <v>39</v>
      </c>
      <c r="C240" s="338"/>
      <c r="D240" s="338"/>
      <c r="E240" s="315" t="s">
        <v>488</v>
      </c>
      <c r="F240" s="315"/>
      <c r="G240" s="315"/>
      <c r="H240" s="315"/>
      <c r="I240" s="315"/>
      <c r="J240" s="315"/>
      <c r="K240" s="315"/>
      <c r="L240" s="317">
        <v>-0.27745011392994456</v>
      </c>
      <c r="M240" s="317"/>
      <c r="N240" s="317"/>
      <c r="O240" s="317">
        <v>-1.0432498315083194</v>
      </c>
      <c r="P240" s="317"/>
      <c r="Q240" s="317"/>
      <c r="R240" s="317">
        <v>-1.320699945438264</v>
      </c>
      <c r="S240" s="317"/>
      <c r="T240" s="317"/>
      <c r="U240" s="146"/>
      <c r="V240" s="144"/>
      <c r="W240" s="144"/>
      <c r="X240" s="144"/>
      <c r="Y240" s="144"/>
      <c r="Z240" s="98"/>
      <c r="AA240" s="98"/>
      <c r="AB240" s="98"/>
      <c r="AC240" s="98"/>
    </row>
    <row r="241" spans="1:29" s="63" customFormat="1" ht="14.25" customHeight="1">
      <c r="A241" s="71"/>
      <c r="B241" s="315">
        <v>40</v>
      </c>
      <c r="C241" s="338"/>
      <c r="D241" s="338"/>
      <c r="E241" s="315" t="s">
        <v>489</v>
      </c>
      <c r="F241" s="315"/>
      <c r="G241" s="315"/>
      <c r="H241" s="315"/>
      <c r="I241" s="315"/>
      <c r="J241" s="315"/>
      <c r="K241" s="315"/>
      <c r="L241" s="317">
        <v>-0.2718044989592272</v>
      </c>
      <c r="M241" s="317"/>
      <c r="N241" s="317"/>
      <c r="O241" s="317">
        <v>-1.0347816778676133</v>
      </c>
      <c r="P241" s="317"/>
      <c r="Q241" s="317"/>
      <c r="R241" s="317">
        <v>-1.3065861768268405</v>
      </c>
      <c r="S241" s="317"/>
      <c r="T241" s="317"/>
      <c r="U241" s="146"/>
      <c r="V241" s="144"/>
      <c r="W241" s="144"/>
      <c r="X241" s="144"/>
      <c r="Y241" s="144"/>
      <c r="Z241" s="98"/>
      <c r="AA241" s="98"/>
      <c r="AB241" s="98"/>
      <c r="AC241" s="98"/>
    </row>
    <row r="242" spans="1:29" s="63" customFormat="1" ht="14.25" customHeight="1">
      <c r="A242" s="71"/>
      <c r="B242" s="315">
        <v>41</v>
      </c>
      <c r="C242" s="338"/>
      <c r="D242" s="338"/>
      <c r="E242" s="315" t="s">
        <v>490</v>
      </c>
      <c r="F242" s="315"/>
      <c r="G242" s="315"/>
      <c r="H242" s="315"/>
      <c r="I242" s="315"/>
      <c r="J242" s="315"/>
      <c r="K242" s="315"/>
      <c r="L242" s="317">
        <v>-0.26696249802142802</v>
      </c>
      <c r="M242" s="317"/>
      <c r="N242" s="317"/>
      <c r="O242" s="317">
        <v>-1.0274513746423963</v>
      </c>
      <c r="P242" s="317"/>
      <c r="Q242" s="317"/>
      <c r="R242" s="317">
        <v>-1.2944138726638243</v>
      </c>
      <c r="S242" s="317"/>
      <c r="T242" s="317"/>
      <c r="U242" s="146"/>
      <c r="V242" s="144"/>
      <c r="W242" s="144"/>
      <c r="X242" s="144"/>
      <c r="Y242" s="144"/>
      <c r="Z242" s="98"/>
      <c r="AA242" s="98"/>
      <c r="AB242" s="98"/>
      <c r="AC242" s="98"/>
    </row>
    <row r="243" spans="1:29" s="63" customFormat="1" ht="14.25" customHeight="1">
      <c r="A243" s="71"/>
      <c r="B243" s="315">
        <v>42</v>
      </c>
      <c r="C243" s="338"/>
      <c r="D243" s="338"/>
      <c r="E243" s="315" t="s">
        <v>491</v>
      </c>
      <c r="F243" s="315"/>
      <c r="G243" s="315"/>
      <c r="H243" s="315"/>
      <c r="I243" s="315"/>
      <c r="J243" s="315"/>
      <c r="K243" s="315"/>
      <c r="L243" s="317">
        <v>-0.26281950203355109</v>
      </c>
      <c r="M243" s="317"/>
      <c r="N243" s="317"/>
      <c r="O243" s="317">
        <v>-1.0211131384153305</v>
      </c>
      <c r="P243" s="317"/>
      <c r="Q243" s="317"/>
      <c r="R243" s="317">
        <v>-1.2839326404488816</v>
      </c>
      <c r="S243" s="317"/>
      <c r="T243" s="317"/>
      <c r="U243" s="146"/>
      <c r="V243" s="144"/>
      <c r="W243" s="144"/>
      <c r="X243" s="144"/>
      <c r="Y243" s="144"/>
      <c r="Z243" s="98"/>
      <c r="AA243" s="98"/>
      <c r="AB243" s="98"/>
      <c r="AC243" s="98"/>
    </row>
    <row r="244" spans="1:29" s="63" customFormat="1" ht="14.25" customHeight="1">
      <c r="A244" s="71"/>
      <c r="B244" s="315">
        <v>43</v>
      </c>
      <c r="C244" s="338"/>
      <c r="D244" s="338"/>
      <c r="E244" s="315" t="s">
        <v>492</v>
      </c>
      <c r="F244" s="315"/>
      <c r="G244" s="315"/>
      <c r="H244" s="315"/>
      <c r="I244" s="315"/>
      <c r="J244" s="315"/>
      <c r="K244" s="315"/>
      <c r="L244" s="317">
        <v>-0.26174417709086129</v>
      </c>
      <c r="M244" s="317"/>
      <c r="N244" s="317"/>
      <c r="O244" s="317">
        <v>-1.0199871074348721</v>
      </c>
      <c r="P244" s="317"/>
      <c r="Q244" s="317"/>
      <c r="R244" s="317">
        <v>-1.2817312845257334</v>
      </c>
      <c r="S244" s="317"/>
      <c r="T244" s="317"/>
      <c r="U244" s="146"/>
      <c r="V244" s="144"/>
      <c r="W244" s="144"/>
      <c r="X244" s="144"/>
      <c r="Y244" s="144"/>
      <c r="Z244" s="98"/>
      <c r="AA244" s="98"/>
      <c r="AB244" s="98"/>
      <c r="AC244" s="98"/>
    </row>
    <row r="245" spans="1:29" s="63" customFormat="1" ht="14.25" customHeight="1">
      <c r="A245" s="71"/>
      <c r="B245" s="315">
        <v>44</v>
      </c>
      <c r="C245" s="338"/>
      <c r="D245" s="338"/>
      <c r="E245" s="315" t="s">
        <v>493</v>
      </c>
      <c r="F245" s="315"/>
      <c r="G245" s="315"/>
      <c r="H245" s="315"/>
      <c r="I245" s="315"/>
      <c r="J245" s="315"/>
      <c r="K245" s="315"/>
      <c r="L245" s="317">
        <v>-0.26067401243636823</v>
      </c>
      <c r="M245" s="317"/>
      <c r="N245" s="317"/>
      <c r="O245" s="317">
        <v>-1.0185323550842895</v>
      </c>
      <c r="P245" s="317"/>
      <c r="Q245" s="317"/>
      <c r="R245" s="317">
        <v>-1.2792063675206577</v>
      </c>
      <c r="S245" s="317"/>
      <c r="T245" s="317"/>
      <c r="U245" s="146"/>
      <c r="V245" s="144"/>
      <c r="W245" s="144"/>
      <c r="X245" s="144"/>
      <c r="Y245" s="144"/>
      <c r="Z245" s="98"/>
      <c r="AA245" s="98"/>
      <c r="AB245" s="98"/>
      <c r="AC245" s="98"/>
    </row>
    <row r="246" spans="1:29" s="63" customFormat="1" ht="14.25" customHeight="1">
      <c r="A246" s="71"/>
      <c r="B246" s="315">
        <v>45</v>
      </c>
      <c r="C246" s="338"/>
      <c r="D246" s="338"/>
      <c r="E246" s="315" t="s">
        <v>494</v>
      </c>
      <c r="F246" s="315"/>
      <c r="G246" s="315"/>
      <c r="H246" s="315"/>
      <c r="I246" s="315"/>
      <c r="J246" s="315"/>
      <c r="K246" s="315"/>
      <c r="L246" s="317">
        <v>-0.25966348909136627</v>
      </c>
      <c r="M246" s="317"/>
      <c r="N246" s="317"/>
      <c r="O246" s="317">
        <v>-1.0170192155442237</v>
      </c>
      <c r="P246" s="317"/>
      <c r="Q246" s="317"/>
      <c r="R246" s="317">
        <v>-1.27668270463559</v>
      </c>
      <c r="S246" s="317"/>
      <c r="T246" s="317"/>
      <c r="U246" s="146"/>
      <c r="V246" s="144"/>
      <c r="W246" s="144"/>
      <c r="X246" s="144"/>
      <c r="Y246" s="144"/>
      <c r="Z246" s="98"/>
      <c r="AA246" s="98"/>
      <c r="AB246" s="98"/>
      <c r="AC246" s="98"/>
    </row>
    <row r="247" spans="1:29" s="63" customFormat="1" ht="14.25" customHeight="1">
      <c r="A247" s="71"/>
      <c r="B247" s="315">
        <v>46</v>
      </c>
      <c r="C247" s="338"/>
      <c r="D247" s="338"/>
      <c r="E247" s="315" t="s">
        <v>495</v>
      </c>
      <c r="F247" s="315"/>
      <c r="G247" s="315"/>
      <c r="H247" s="315"/>
      <c r="I247" s="315"/>
      <c r="J247" s="315"/>
      <c r="K247" s="315"/>
      <c r="L247" s="317">
        <v>-0.25870734590913713</v>
      </c>
      <c r="M247" s="317"/>
      <c r="N247" s="317"/>
      <c r="O247" s="317">
        <v>-1.0155447370721049</v>
      </c>
      <c r="P247" s="317"/>
      <c r="Q247" s="317"/>
      <c r="R247" s="317">
        <v>-1.274252082981242</v>
      </c>
      <c r="S247" s="317"/>
      <c r="T247" s="317"/>
      <c r="U247" s="146"/>
      <c r="V247" s="144"/>
      <c r="W247" s="144"/>
      <c r="X247" s="144"/>
      <c r="Y247" s="144"/>
      <c r="Z247" s="98"/>
      <c r="AA247" s="98"/>
      <c r="AB247" s="98"/>
      <c r="AC247" s="98"/>
    </row>
    <row r="248" spans="1:29" s="63" customFormat="1" ht="14.25" customHeight="1">
      <c r="A248" s="71"/>
      <c r="B248" s="315">
        <v>47</v>
      </c>
      <c r="C248" s="338"/>
      <c r="D248" s="338"/>
      <c r="E248" s="315" t="s">
        <v>496</v>
      </c>
      <c r="F248" s="315"/>
      <c r="G248" s="315"/>
      <c r="H248" s="315"/>
      <c r="I248" s="315"/>
      <c r="J248" s="315"/>
      <c r="K248" s="315"/>
      <c r="L248" s="317">
        <v>-0.25780794811949281</v>
      </c>
      <c r="M248" s="317"/>
      <c r="N248" s="317"/>
      <c r="O248" s="317">
        <v>-1.0141310254539349</v>
      </c>
      <c r="P248" s="317"/>
      <c r="Q248" s="317"/>
      <c r="R248" s="317">
        <v>-1.2719389735734277</v>
      </c>
      <c r="S248" s="317"/>
      <c r="T248" s="317"/>
      <c r="U248" s="146"/>
      <c r="V248" s="144"/>
      <c r="W248" s="144"/>
      <c r="X248" s="144"/>
      <c r="Y248" s="144"/>
      <c r="Z248" s="98"/>
      <c r="AA248" s="98"/>
      <c r="AB248" s="98"/>
      <c r="AC248" s="98"/>
    </row>
    <row r="249" spans="1:29" s="63" customFormat="1" ht="14.25" customHeight="1">
      <c r="A249" s="71"/>
      <c r="B249" s="315">
        <v>48</v>
      </c>
      <c r="C249" s="338"/>
      <c r="D249" s="338"/>
      <c r="E249" s="315" t="s">
        <v>497</v>
      </c>
      <c r="F249" s="315"/>
      <c r="G249" s="315"/>
      <c r="H249" s="315"/>
      <c r="I249" s="315"/>
      <c r="J249" s="315"/>
      <c r="K249" s="315"/>
      <c r="L249" s="317">
        <v>-0.80365454914215206</v>
      </c>
      <c r="M249" s="317"/>
      <c r="N249" s="317"/>
      <c r="O249" s="317">
        <v>-0.73689164850065936</v>
      </c>
      <c r="P249" s="317"/>
      <c r="Q249" s="317"/>
      <c r="R249" s="317">
        <v>-1.5405461976428114</v>
      </c>
      <c r="S249" s="317"/>
      <c r="T249" s="317"/>
      <c r="U249" s="146"/>
      <c r="V249" s="144"/>
      <c r="W249" s="144"/>
      <c r="X249" s="144"/>
      <c r="Y249" s="144"/>
      <c r="Z249" s="98"/>
      <c r="AA249" s="98"/>
      <c r="AB249" s="98"/>
      <c r="AC249" s="98"/>
    </row>
    <row r="250" spans="1:29" s="63" customFormat="1" ht="14.25" customHeight="1">
      <c r="A250" s="71"/>
      <c r="B250" s="315">
        <v>49</v>
      </c>
      <c r="C250" s="338"/>
      <c r="D250" s="338"/>
      <c r="E250" s="315" t="s">
        <v>498</v>
      </c>
      <c r="F250" s="315"/>
      <c r="G250" s="315"/>
      <c r="H250" s="315"/>
      <c r="I250" s="315"/>
      <c r="J250" s="315"/>
      <c r="K250" s="315"/>
      <c r="L250" s="317">
        <v>-0.78787319432080949</v>
      </c>
      <c r="M250" s="317"/>
      <c r="N250" s="317"/>
      <c r="O250" s="317">
        <v>-0.7095265883947377</v>
      </c>
      <c r="P250" s="317"/>
      <c r="Q250" s="317"/>
      <c r="R250" s="317">
        <v>-1.4973997827155472</v>
      </c>
      <c r="S250" s="317"/>
      <c r="T250" s="317"/>
      <c r="U250" s="146"/>
      <c r="V250" s="144"/>
      <c r="W250" s="144"/>
      <c r="X250" s="144"/>
      <c r="Y250" s="144"/>
      <c r="Z250" s="98"/>
      <c r="AA250" s="98"/>
      <c r="AB250" s="98"/>
      <c r="AC250" s="98"/>
    </row>
    <row r="251" spans="1:29" s="63" customFormat="1" ht="14.25" customHeight="1">
      <c r="A251" s="71"/>
      <c r="B251" s="315">
        <v>50</v>
      </c>
      <c r="C251" s="338"/>
      <c r="D251" s="338"/>
      <c r="E251" s="315" t="s">
        <v>499</v>
      </c>
      <c r="F251" s="315"/>
      <c r="G251" s="315"/>
      <c r="H251" s="315"/>
      <c r="I251" s="315"/>
      <c r="J251" s="315"/>
      <c r="K251" s="315"/>
      <c r="L251" s="317">
        <v>-0.7741394975106175</v>
      </c>
      <c r="M251" s="317"/>
      <c r="N251" s="317"/>
      <c r="O251" s="317">
        <v>-0.7040918235134086</v>
      </c>
      <c r="P251" s="317"/>
      <c r="Q251" s="317"/>
      <c r="R251" s="317">
        <v>-1.4782313210240261</v>
      </c>
      <c r="S251" s="317"/>
      <c r="T251" s="317"/>
      <c r="U251" s="146"/>
      <c r="V251" s="144"/>
      <c r="W251" s="144"/>
      <c r="X251" s="144"/>
      <c r="Y251" s="144"/>
      <c r="Z251" s="98"/>
      <c r="AA251" s="98"/>
      <c r="AB251" s="98"/>
      <c r="AC251" s="98"/>
    </row>
    <row r="252" spans="1:29" s="63" customFormat="1" ht="14.25" customHeight="1">
      <c r="A252" s="71"/>
      <c r="B252" s="315">
        <v>51</v>
      </c>
      <c r="C252" s="338"/>
      <c r="D252" s="338"/>
      <c r="E252" s="315" t="s">
        <v>500</v>
      </c>
      <c r="F252" s="315"/>
      <c r="G252" s="315"/>
      <c r="H252" s="315"/>
      <c r="I252" s="315"/>
      <c r="J252" s="315"/>
      <c r="K252" s="315"/>
      <c r="L252" s="317">
        <v>-0.76277663535222473</v>
      </c>
      <c r="M252" s="317"/>
      <c r="N252" s="317"/>
      <c r="O252" s="317">
        <v>-0.69997534255890059</v>
      </c>
      <c r="P252" s="317"/>
      <c r="Q252" s="317"/>
      <c r="R252" s="317">
        <v>-1.4627519779111253</v>
      </c>
      <c r="S252" s="317"/>
      <c r="T252" s="317"/>
      <c r="U252" s="146"/>
      <c r="V252" s="144"/>
      <c r="W252" s="144"/>
      <c r="X252" s="144"/>
      <c r="Y252" s="144"/>
      <c r="Z252" s="98"/>
      <c r="AA252" s="98"/>
      <c r="AB252" s="98"/>
      <c r="AC252" s="98"/>
    </row>
    <row r="253" spans="1:29" s="63" customFormat="1" ht="14.25" customHeight="1">
      <c r="A253" s="71"/>
      <c r="B253" s="315">
        <v>52</v>
      </c>
      <c r="C253" s="338"/>
      <c r="D253" s="338"/>
      <c r="E253" s="315" t="s">
        <v>501</v>
      </c>
      <c r="F253" s="315"/>
      <c r="G253" s="315"/>
      <c r="H253" s="315"/>
      <c r="I253" s="315"/>
      <c r="J253" s="315"/>
      <c r="K253" s="315"/>
      <c r="L253" s="317">
        <v>-0.75340308852389626</v>
      </c>
      <c r="M253" s="317"/>
      <c r="N253" s="317"/>
      <c r="O253" s="317">
        <v>-0.69654169392947551</v>
      </c>
      <c r="P253" s="317"/>
      <c r="Q253" s="317"/>
      <c r="R253" s="317">
        <v>-1.4499447824533718</v>
      </c>
      <c r="S253" s="317"/>
      <c r="T253" s="317"/>
      <c r="U253" s="146"/>
      <c r="V253" s="144"/>
      <c r="W253" s="144"/>
      <c r="X253" s="144"/>
      <c r="Y253" s="144"/>
      <c r="Z253" s="98"/>
      <c r="AA253" s="98"/>
      <c r="AB253" s="98"/>
      <c r="AC253" s="98"/>
    </row>
    <row r="254" spans="1:29" s="63" customFormat="1" ht="14.25" customHeight="1">
      <c r="A254" s="71"/>
      <c r="B254" s="315">
        <v>53</v>
      </c>
      <c r="C254" s="338"/>
      <c r="D254" s="338"/>
      <c r="E254" s="315" t="s">
        <v>502</v>
      </c>
      <c r="F254" s="315"/>
      <c r="G254" s="315"/>
      <c r="H254" s="315"/>
      <c r="I254" s="315"/>
      <c r="J254" s="315"/>
      <c r="K254" s="315"/>
      <c r="L254" s="317">
        <v>-0.74533522132398389</v>
      </c>
      <c r="M254" s="317"/>
      <c r="N254" s="317"/>
      <c r="O254" s="317">
        <v>-0.69357252219219845</v>
      </c>
      <c r="P254" s="317"/>
      <c r="Q254" s="317"/>
      <c r="R254" s="317">
        <v>-1.4389077435161823</v>
      </c>
      <c r="S254" s="317"/>
      <c r="T254" s="317"/>
      <c r="U254" s="146"/>
      <c r="V254" s="144"/>
      <c r="W254" s="144"/>
      <c r="X254" s="144"/>
      <c r="Y254" s="144"/>
      <c r="Z254" s="98"/>
      <c r="AA254" s="98"/>
      <c r="AB254" s="98"/>
      <c r="AC254" s="98"/>
    </row>
    <row r="255" spans="1:29" s="63" customFormat="1" ht="14.25" customHeight="1">
      <c r="A255" s="71"/>
      <c r="B255" s="315">
        <v>54</v>
      </c>
      <c r="C255" s="338"/>
      <c r="D255" s="338"/>
      <c r="E255" s="315" t="s">
        <v>503</v>
      </c>
      <c r="F255" s="315"/>
      <c r="G255" s="315"/>
      <c r="H255" s="315"/>
      <c r="I255" s="315"/>
      <c r="J255" s="315"/>
      <c r="K255" s="315"/>
      <c r="L255" s="317">
        <v>-0.73828595109444173</v>
      </c>
      <c r="M255" s="317"/>
      <c r="N255" s="317"/>
      <c r="O255" s="317">
        <v>-0.69095121657483105</v>
      </c>
      <c r="P255" s="317"/>
      <c r="Q255" s="317"/>
      <c r="R255" s="317">
        <v>-1.4292371676692728</v>
      </c>
      <c r="S255" s="317"/>
      <c r="T255" s="317"/>
      <c r="U255" s="146"/>
      <c r="V255" s="144"/>
      <c r="W255" s="144"/>
      <c r="X255" s="144"/>
      <c r="Y255" s="144"/>
      <c r="Z255" s="98"/>
      <c r="AA255" s="98"/>
      <c r="AB255" s="98"/>
      <c r="AC255" s="98"/>
    </row>
    <row r="256" spans="1:29" s="63" customFormat="1" ht="14.25" customHeight="1">
      <c r="A256" s="71"/>
      <c r="B256" s="315">
        <v>55</v>
      </c>
      <c r="C256" s="338"/>
      <c r="D256" s="338"/>
      <c r="E256" s="315" t="s">
        <v>504</v>
      </c>
      <c r="F256" s="315"/>
      <c r="G256" s="315"/>
      <c r="H256" s="315"/>
      <c r="I256" s="315"/>
      <c r="J256" s="315"/>
      <c r="K256" s="315"/>
      <c r="L256" s="317">
        <v>-0.73660603612211162</v>
      </c>
      <c r="M256" s="317"/>
      <c r="N256" s="317"/>
      <c r="O256" s="317">
        <v>-0.69034188756518233</v>
      </c>
      <c r="P256" s="317"/>
      <c r="Q256" s="317"/>
      <c r="R256" s="317">
        <v>-1.426947923687294</v>
      </c>
      <c r="S256" s="317"/>
      <c r="T256" s="317"/>
      <c r="U256" s="146"/>
      <c r="V256" s="144"/>
      <c r="W256" s="144"/>
      <c r="X256" s="144"/>
      <c r="Y256" s="144"/>
      <c r="Z256" s="98"/>
      <c r="AA256" s="98"/>
      <c r="AB256" s="98"/>
      <c r="AC256" s="98"/>
    </row>
    <row r="257" spans="1:29" s="63" customFormat="1" ht="14.25" customHeight="1">
      <c r="A257" s="71"/>
      <c r="B257" s="315">
        <v>56</v>
      </c>
      <c r="C257" s="338"/>
      <c r="D257" s="338"/>
      <c r="E257" s="315" t="s">
        <v>505</v>
      </c>
      <c r="F257" s="315"/>
      <c r="G257" s="315"/>
      <c r="H257" s="315"/>
      <c r="I257" s="315"/>
      <c r="J257" s="315"/>
      <c r="K257" s="315"/>
      <c r="L257" s="317">
        <v>-0.72994527593550629</v>
      </c>
      <c r="M257" s="317"/>
      <c r="N257" s="317"/>
      <c r="O257" s="317">
        <v>-0.687742127695401</v>
      </c>
      <c r="P257" s="317"/>
      <c r="Q257" s="317"/>
      <c r="R257" s="317">
        <v>-1.4176874036309073</v>
      </c>
      <c r="S257" s="317"/>
      <c r="T257" s="317"/>
      <c r="U257" s="146"/>
      <c r="V257" s="144"/>
      <c r="W257" s="144"/>
      <c r="X257" s="144"/>
      <c r="Y257" s="144"/>
      <c r="Z257" s="98"/>
      <c r="AA257" s="98"/>
      <c r="AB257" s="98"/>
      <c r="AC257" s="98"/>
    </row>
    <row r="258" spans="1:29" s="63" customFormat="1" ht="14.25" customHeight="1">
      <c r="A258" s="71"/>
      <c r="B258" s="315">
        <v>57</v>
      </c>
      <c r="C258" s="338"/>
      <c r="D258" s="338"/>
      <c r="E258" s="315" t="s">
        <v>506</v>
      </c>
      <c r="F258" s="315"/>
      <c r="G258" s="315"/>
      <c r="H258" s="315"/>
      <c r="I258" s="315"/>
      <c r="J258" s="315"/>
      <c r="K258" s="315"/>
      <c r="L258" s="317">
        <v>-0.72853452780918815</v>
      </c>
      <c r="M258" s="317"/>
      <c r="N258" s="317"/>
      <c r="O258" s="317">
        <v>-0.68721496348871369</v>
      </c>
      <c r="P258" s="317"/>
      <c r="Q258" s="317"/>
      <c r="R258" s="317">
        <v>-1.4157494912979018</v>
      </c>
      <c r="S258" s="317"/>
      <c r="T258" s="317"/>
      <c r="U258" s="146"/>
      <c r="V258" s="144"/>
      <c r="W258" s="144"/>
      <c r="X258" s="144"/>
      <c r="Y258" s="144"/>
      <c r="Z258" s="98"/>
      <c r="AA258" s="98"/>
      <c r="AB258" s="98"/>
      <c r="AC258" s="98"/>
    </row>
    <row r="259" spans="1:29" s="63" customFormat="1" ht="14.25" customHeight="1">
      <c r="A259" s="71"/>
      <c r="B259" s="315">
        <v>58</v>
      </c>
      <c r="C259" s="338"/>
      <c r="D259" s="338"/>
      <c r="E259" s="315" t="s">
        <v>507</v>
      </c>
      <c r="F259" s="315"/>
      <c r="G259" s="315"/>
      <c r="H259" s="315"/>
      <c r="I259" s="315"/>
      <c r="J259" s="315"/>
      <c r="K259" s="315"/>
      <c r="L259" s="317">
        <v>-0.72695023576443418</v>
      </c>
      <c r="M259" s="317"/>
      <c r="N259" s="317"/>
      <c r="O259" s="317">
        <v>-0.68663020695112209</v>
      </c>
      <c r="P259" s="317"/>
      <c r="Q259" s="317"/>
      <c r="R259" s="317">
        <v>-1.4135804427155563</v>
      </c>
      <c r="S259" s="317"/>
      <c r="T259" s="317"/>
      <c r="U259" s="146"/>
      <c r="V259" s="144"/>
      <c r="W259" s="144"/>
      <c r="X259" s="144"/>
      <c r="Y259" s="144"/>
      <c r="Z259" s="98"/>
      <c r="AA259" s="98"/>
      <c r="AB259" s="98"/>
      <c r="AC259" s="98"/>
    </row>
    <row r="260" spans="1:29" s="63" customFormat="1" ht="14.25" customHeight="1">
      <c r="A260" s="71"/>
      <c r="B260" s="315">
        <v>59</v>
      </c>
      <c r="C260" s="338"/>
      <c r="D260" s="338"/>
      <c r="E260" s="315" t="s">
        <v>508</v>
      </c>
      <c r="F260" s="315"/>
      <c r="G260" s="315"/>
      <c r="H260" s="315"/>
      <c r="I260" s="315"/>
      <c r="J260" s="315"/>
      <c r="K260" s="315"/>
      <c r="L260" s="317">
        <v>-0.72540543540640101</v>
      </c>
      <c r="M260" s="317"/>
      <c r="N260" s="317"/>
      <c r="O260" s="317">
        <v>-0.68603621123770608</v>
      </c>
      <c r="P260" s="317"/>
      <c r="Q260" s="317"/>
      <c r="R260" s="317">
        <v>-1.4114416466441071</v>
      </c>
      <c r="S260" s="317"/>
      <c r="T260" s="317"/>
      <c r="U260" s="146"/>
      <c r="V260" s="144"/>
      <c r="W260" s="144"/>
      <c r="X260" s="144"/>
      <c r="Y260" s="144"/>
      <c r="Z260" s="98"/>
      <c r="AA260" s="98"/>
      <c r="AB260" s="98"/>
      <c r="AC260" s="98"/>
    </row>
    <row r="261" spans="1:29" s="63" customFormat="1" ht="14.25" customHeight="1">
      <c r="A261" s="71"/>
      <c r="B261" s="315">
        <v>60</v>
      </c>
      <c r="C261" s="338"/>
      <c r="D261" s="338"/>
      <c r="E261" s="315" t="s">
        <v>509</v>
      </c>
      <c r="F261" s="315"/>
      <c r="G261" s="315"/>
      <c r="H261" s="315"/>
      <c r="I261" s="315"/>
      <c r="J261" s="315"/>
      <c r="K261" s="315"/>
      <c r="L261" s="317">
        <v>-0.72393166538518017</v>
      </c>
      <c r="M261" s="317"/>
      <c r="N261" s="317"/>
      <c r="O261" s="317">
        <v>-0.68545878308441388</v>
      </c>
      <c r="P261" s="317"/>
      <c r="Q261" s="317"/>
      <c r="R261" s="317">
        <v>-1.409390448469594</v>
      </c>
      <c r="S261" s="317"/>
      <c r="T261" s="317"/>
      <c r="U261" s="146"/>
      <c r="V261" s="144"/>
      <c r="W261" s="144"/>
      <c r="X261" s="144"/>
      <c r="Y261" s="144"/>
      <c r="Z261" s="98"/>
      <c r="AA261" s="98"/>
      <c r="AB261" s="98"/>
      <c r="AC261" s="98"/>
    </row>
    <row r="262" spans="1:29" s="63" customFormat="1" ht="14.25" customHeight="1">
      <c r="A262" s="71"/>
      <c r="B262" s="315">
        <v>61</v>
      </c>
      <c r="C262" s="338"/>
      <c r="D262" s="338"/>
      <c r="E262" s="315" t="s">
        <v>510</v>
      </c>
      <c r="F262" s="315"/>
      <c r="G262" s="315"/>
      <c r="H262" s="315"/>
      <c r="I262" s="315"/>
      <c r="J262" s="315"/>
      <c r="K262" s="315"/>
      <c r="L262" s="317">
        <v>-0.72252803568630952</v>
      </c>
      <c r="M262" s="317"/>
      <c r="N262" s="317"/>
      <c r="O262" s="317">
        <v>-0.68490352425669698</v>
      </c>
      <c r="P262" s="317"/>
      <c r="Q262" s="317"/>
      <c r="R262" s="317">
        <v>-1.4074315599430065</v>
      </c>
      <c r="S262" s="317"/>
      <c r="T262" s="317"/>
      <c r="U262" s="146"/>
      <c r="V262" s="144"/>
      <c r="W262" s="144"/>
      <c r="X262" s="144"/>
      <c r="Y262" s="144"/>
      <c r="Z262" s="98"/>
      <c r="AA262" s="98"/>
      <c r="AB262" s="98"/>
      <c r="AC262" s="98"/>
    </row>
    <row r="263" spans="1:29" s="63" customFormat="1" ht="14.25" customHeight="1">
      <c r="A263" s="71"/>
      <c r="B263" s="315">
        <v>62</v>
      </c>
      <c r="C263" s="338"/>
      <c r="D263" s="338"/>
      <c r="E263" s="315" t="s">
        <v>511</v>
      </c>
      <c r="F263" s="315"/>
      <c r="G263" s="315"/>
      <c r="H263" s="315"/>
      <c r="I263" s="315"/>
      <c r="J263" s="315"/>
      <c r="K263" s="315"/>
      <c r="L263" s="317">
        <v>-0.72118815367616662</v>
      </c>
      <c r="M263" s="317"/>
      <c r="N263" s="317"/>
      <c r="O263" s="317">
        <v>-0.68437033269219683</v>
      </c>
      <c r="P263" s="317"/>
      <c r="Q263" s="317"/>
      <c r="R263" s="317">
        <v>-1.4055584863683634</v>
      </c>
      <c r="S263" s="317"/>
      <c r="T263" s="317"/>
      <c r="U263" s="146"/>
      <c r="V263" s="144"/>
      <c r="W263" s="144"/>
      <c r="X263" s="144"/>
      <c r="Y263" s="144"/>
      <c r="Z263" s="98"/>
      <c r="AA263" s="98"/>
      <c r="AB263" s="98"/>
      <c r="AC263" s="98"/>
    </row>
    <row r="264" spans="1:29" s="63" customFormat="1" ht="14.25" customHeight="1">
      <c r="A264" s="71"/>
      <c r="B264" s="315">
        <v>63</v>
      </c>
      <c r="C264" s="338"/>
      <c r="D264" s="338"/>
      <c r="E264" s="315" t="s">
        <v>512</v>
      </c>
      <c r="F264" s="315"/>
      <c r="G264" s="315"/>
      <c r="H264" s="315"/>
      <c r="I264" s="315"/>
      <c r="J264" s="315"/>
      <c r="K264" s="315"/>
      <c r="L264" s="317">
        <v>-1.3611698474534251</v>
      </c>
      <c r="M264" s="317"/>
      <c r="N264" s="317"/>
      <c r="O264" s="317">
        <v>-0.44341183801179795</v>
      </c>
      <c r="P264" s="317"/>
      <c r="Q264" s="317"/>
      <c r="R264" s="317">
        <v>-1.804581685465223</v>
      </c>
      <c r="S264" s="317"/>
      <c r="T264" s="317"/>
      <c r="U264" s="146"/>
      <c r="V264" s="144"/>
      <c r="W264" s="144"/>
      <c r="X264" s="144"/>
      <c r="Y264" s="144"/>
      <c r="Z264" s="98"/>
      <c r="AA264" s="98"/>
      <c r="AB264" s="98"/>
      <c r="AC264" s="98"/>
    </row>
    <row r="265" spans="1:29" s="63" customFormat="1" ht="14.25" customHeight="1">
      <c r="A265" s="71"/>
      <c r="B265" s="315">
        <v>64</v>
      </c>
      <c r="C265" s="338"/>
      <c r="D265" s="338"/>
      <c r="E265" s="315" t="s">
        <v>513</v>
      </c>
      <c r="F265" s="315"/>
      <c r="G265" s="315"/>
      <c r="H265" s="315"/>
      <c r="I265" s="315"/>
      <c r="J265" s="315"/>
      <c r="K265" s="315"/>
      <c r="L265" s="317">
        <v>-1.3414854917911612</v>
      </c>
      <c r="M265" s="317"/>
      <c r="N265" s="317"/>
      <c r="O265" s="317">
        <v>-0.42623283687817093</v>
      </c>
      <c r="P265" s="317"/>
      <c r="Q265" s="317"/>
      <c r="R265" s="317">
        <v>-1.7677183286693321</v>
      </c>
      <c r="S265" s="317"/>
      <c r="T265" s="317"/>
      <c r="U265" s="146"/>
      <c r="V265" s="144"/>
      <c r="W265" s="144"/>
      <c r="X265" s="144"/>
      <c r="Y265" s="144"/>
      <c r="Z265" s="98"/>
      <c r="AA265" s="98"/>
      <c r="AB265" s="98"/>
      <c r="AC265" s="98"/>
    </row>
    <row r="266" spans="1:29" s="63" customFormat="1" ht="14.25" customHeight="1">
      <c r="A266" s="71"/>
      <c r="B266" s="315">
        <v>65</v>
      </c>
      <c r="C266" s="338"/>
      <c r="D266" s="338"/>
      <c r="E266" s="315" t="s">
        <v>514</v>
      </c>
      <c r="F266" s="315"/>
      <c r="G266" s="315"/>
      <c r="H266" s="315"/>
      <c r="I266" s="315"/>
      <c r="J266" s="315"/>
      <c r="K266" s="315"/>
      <c r="L266" s="317">
        <v>-1.3253574054471251</v>
      </c>
      <c r="M266" s="317"/>
      <c r="N266" s="317"/>
      <c r="O266" s="317">
        <v>-0.42394848821913911</v>
      </c>
      <c r="P266" s="317"/>
      <c r="Q266" s="317"/>
      <c r="R266" s="317">
        <v>-1.7493058936662642</v>
      </c>
      <c r="S266" s="317"/>
      <c r="T266" s="317"/>
      <c r="U266" s="146"/>
      <c r="V266" s="144"/>
      <c r="W266" s="144"/>
      <c r="X266" s="144"/>
      <c r="Y266" s="144"/>
      <c r="Z266" s="98"/>
      <c r="AA266" s="98"/>
      <c r="AB266" s="98"/>
      <c r="AC266" s="98"/>
    </row>
    <row r="267" spans="1:29" s="63" customFormat="1" ht="14.25" customHeight="1">
      <c r="A267" s="71"/>
      <c r="B267" s="315">
        <v>66</v>
      </c>
      <c r="C267" s="338"/>
      <c r="D267" s="338"/>
      <c r="E267" s="315" t="s">
        <v>515</v>
      </c>
      <c r="F267" s="315"/>
      <c r="G267" s="315"/>
      <c r="H267" s="315"/>
      <c r="I267" s="315"/>
      <c r="J267" s="315"/>
      <c r="K267" s="315"/>
      <c r="L267" s="317">
        <v>-1.3115847393891045</v>
      </c>
      <c r="M267" s="317"/>
      <c r="N267" s="317"/>
      <c r="O267" s="317">
        <v>-0.42251123749110775</v>
      </c>
      <c r="P267" s="317"/>
      <c r="Q267" s="317"/>
      <c r="R267" s="317">
        <v>-1.7340959768802122</v>
      </c>
      <c r="S267" s="317"/>
      <c r="T267" s="317"/>
      <c r="U267" s="146"/>
      <c r="V267" s="144"/>
      <c r="W267" s="144"/>
      <c r="X267" s="144"/>
      <c r="Y267" s="144"/>
      <c r="Z267" s="98"/>
      <c r="AA267" s="98"/>
      <c r="AB267" s="98"/>
      <c r="AC267" s="98"/>
    </row>
    <row r="268" spans="1:29" s="63" customFormat="1" ht="14.25" customHeight="1">
      <c r="A268" s="71"/>
      <c r="B268" s="315">
        <v>67</v>
      </c>
      <c r="C268" s="338"/>
      <c r="D268" s="338"/>
      <c r="E268" s="315" t="s">
        <v>516</v>
      </c>
      <c r="F268" s="315"/>
      <c r="G268" s="315"/>
      <c r="H268" s="315"/>
      <c r="I268" s="315"/>
      <c r="J268" s="315"/>
      <c r="K268" s="315"/>
      <c r="L268" s="317">
        <v>-1.2996272634836714</v>
      </c>
      <c r="M268" s="317"/>
      <c r="N268" s="317"/>
      <c r="O268" s="317">
        <v>-0.42131516917152112</v>
      </c>
      <c r="P268" s="317"/>
      <c r="Q268" s="317"/>
      <c r="R268" s="317">
        <v>-1.7209424326551925</v>
      </c>
      <c r="S268" s="317"/>
      <c r="T268" s="317"/>
      <c r="U268" s="146"/>
      <c r="V268" s="144"/>
      <c r="W268" s="144"/>
      <c r="X268" s="144"/>
      <c r="Y268" s="144"/>
      <c r="Z268" s="98"/>
      <c r="AA268" s="98"/>
      <c r="AB268" s="98"/>
      <c r="AC268" s="98"/>
    </row>
    <row r="269" spans="1:29" s="63" customFormat="1" ht="14.25" customHeight="1">
      <c r="A269" s="71"/>
      <c r="B269" s="315">
        <v>68</v>
      </c>
      <c r="C269" s="338"/>
      <c r="D269" s="338"/>
      <c r="E269" s="315" t="s">
        <v>517</v>
      </c>
      <c r="F269" s="315"/>
      <c r="G269" s="315"/>
      <c r="H269" s="315"/>
      <c r="I269" s="315"/>
      <c r="J269" s="315"/>
      <c r="K269" s="315"/>
      <c r="L269" s="317">
        <v>-1.2891078518123322</v>
      </c>
      <c r="M269" s="317"/>
      <c r="N269" s="317"/>
      <c r="O269" s="317">
        <v>-0.42026331112765547</v>
      </c>
      <c r="P269" s="317"/>
      <c r="Q269" s="317"/>
      <c r="R269" s="317">
        <v>-1.7093711629399877</v>
      </c>
      <c r="S269" s="317"/>
      <c r="T269" s="317"/>
      <c r="U269" s="146"/>
      <c r="V269" s="144"/>
      <c r="W269" s="144"/>
      <c r="X269" s="144"/>
      <c r="Y269" s="144"/>
      <c r="Z269" s="98"/>
      <c r="AA269" s="98"/>
      <c r="AB269" s="98"/>
      <c r="AC269" s="98"/>
    </row>
    <row r="270" spans="1:29" s="63" customFormat="1" ht="14.25" customHeight="1">
      <c r="A270" s="71"/>
      <c r="B270" s="315">
        <v>69</v>
      </c>
      <c r="C270" s="338"/>
      <c r="D270" s="338"/>
      <c r="E270" s="315" t="s">
        <v>518</v>
      </c>
      <c r="F270" s="315"/>
      <c r="G270" s="315"/>
      <c r="H270" s="315"/>
      <c r="I270" s="315"/>
      <c r="J270" s="315"/>
      <c r="K270" s="315"/>
      <c r="L270" s="317">
        <v>-1.2798290356585085</v>
      </c>
      <c r="M270" s="317"/>
      <c r="N270" s="317"/>
      <c r="O270" s="317">
        <v>-0.41932901142445189</v>
      </c>
      <c r="P270" s="317"/>
      <c r="Q270" s="317"/>
      <c r="R270" s="317">
        <v>-1.6991580470829604</v>
      </c>
      <c r="S270" s="317"/>
      <c r="T270" s="317"/>
      <c r="U270" s="146"/>
      <c r="V270" s="144"/>
      <c r="W270" s="144"/>
      <c r="X270" s="144"/>
      <c r="Y270" s="144"/>
      <c r="Z270" s="98"/>
      <c r="AA270" s="98"/>
      <c r="AB270" s="98"/>
      <c r="AC270" s="98"/>
    </row>
    <row r="271" spans="1:29" s="63" customFormat="1" ht="14.25" customHeight="1">
      <c r="A271" s="71"/>
      <c r="B271" s="315">
        <v>70</v>
      </c>
      <c r="C271" s="338"/>
      <c r="D271" s="338"/>
      <c r="E271" s="315" t="s">
        <v>519</v>
      </c>
      <c r="F271" s="315"/>
      <c r="G271" s="315"/>
      <c r="H271" s="315"/>
      <c r="I271" s="315"/>
      <c r="J271" s="315"/>
      <c r="K271" s="315"/>
      <c r="L271" s="317">
        <v>-1.2774249560063566</v>
      </c>
      <c r="M271" s="317"/>
      <c r="N271" s="317"/>
      <c r="O271" s="317">
        <v>-0.41908372687657902</v>
      </c>
      <c r="P271" s="317"/>
      <c r="Q271" s="317"/>
      <c r="R271" s="317">
        <v>-1.6965086828829357</v>
      </c>
      <c r="S271" s="317"/>
      <c r="T271" s="317"/>
      <c r="U271" s="146"/>
      <c r="V271" s="144"/>
      <c r="W271" s="144"/>
      <c r="X271" s="144"/>
      <c r="Y271" s="144"/>
      <c r="Z271" s="98"/>
      <c r="AA271" s="98"/>
      <c r="AB271" s="98"/>
      <c r="AC271" s="98"/>
    </row>
    <row r="272" spans="1:29" s="63" customFormat="1" ht="14.25" customHeight="1">
      <c r="A272" s="71"/>
      <c r="B272" s="315">
        <v>71</v>
      </c>
      <c r="C272" s="338"/>
      <c r="D272" s="338"/>
      <c r="E272" s="315" t="s">
        <v>520</v>
      </c>
      <c r="F272" s="315"/>
      <c r="G272" s="315"/>
      <c r="H272" s="315"/>
      <c r="I272" s="315"/>
      <c r="J272" s="315"/>
      <c r="K272" s="315"/>
      <c r="L272" s="317">
        <v>-1.2683872134485437</v>
      </c>
      <c r="M272" s="317"/>
      <c r="N272" s="317"/>
      <c r="O272" s="317">
        <v>-0.41817922815425845</v>
      </c>
      <c r="P272" s="317"/>
      <c r="Q272" s="317"/>
      <c r="R272" s="317">
        <v>-1.6865664416028021</v>
      </c>
      <c r="S272" s="317"/>
      <c r="T272" s="317"/>
      <c r="U272" s="146"/>
      <c r="V272" s="144"/>
      <c r="W272" s="144"/>
      <c r="X272" s="144"/>
      <c r="Y272" s="144"/>
      <c r="Z272" s="98"/>
      <c r="AA272" s="98"/>
      <c r="AB272" s="98"/>
      <c r="AC272" s="98"/>
    </row>
    <row r="273" spans="1:29" s="63" customFormat="1" ht="14.25" customHeight="1">
      <c r="A273" s="71"/>
      <c r="B273" s="315">
        <v>72</v>
      </c>
      <c r="C273" s="338"/>
      <c r="D273" s="338"/>
      <c r="E273" s="315" t="s">
        <v>521</v>
      </c>
      <c r="F273" s="315"/>
      <c r="G273" s="315"/>
      <c r="H273" s="315"/>
      <c r="I273" s="315"/>
      <c r="J273" s="315"/>
      <c r="K273" s="315"/>
      <c r="L273" s="317">
        <v>-1.2664424065796709</v>
      </c>
      <c r="M273" s="317"/>
      <c r="N273" s="317"/>
      <c r="O273" s="317">
        <v>-0.41796617229010735</v>
      </c>
      <c r="P273" s="317"/>
      <c r="Q273" s="317"/>
      <c r="R273" s="317">
        <v>-1.6844085788697782</v>
      </c>
      <c r="S273" s="317"/>
      <c r="T273" s="317"/>
      <c r="U273" s="146"/>
      <c r="V273" s="144"/>
      <c r="W273" s="144"/>
      <c r="X273" s="144"/>
      <c r="Y273" s="144"/>
      <c r="Z273" s="98"/>
      <c r="AA273" s="98"/>
      <c r="AB273" s="98"/>
      <c r="AC273" s="98"/>
    </row>
    <row r="274" spans="1:29" s="63" customFormat="1" ht="14.25" customHeight="1">
      <c r="A274" s="71"/>
      <c r="B274" s="315">
        <v>73</v>
      </c>
      <c r="C274" s="338"/>
      <c r="D274" s="338"/>
      <c r="E274" s="315" t="s">
        <v>522</v>
      </c>
      <c r="F274" s="315"/>
      <c r="G274" s="315"/>
      <c r="H274" s="315"/>
      <c r="I274" s="315"/>
      <c r="J274" s="315"/>
      <c r="K274" s="315"/>
      <c r="L274" s="317">
        <v>-1.2641838360138991</v>
      </c>
      <c r="M274" s="317"/>
      <c r="N274" s="317"/>
      <c r="O274" s="317">
        <v>-0.41774740768687479</v>
      </c>
      <c r="P274" s="317"/>
      <c r="Q274" s="317"/>
      <c r="R274" s="317">
        <v>-1.6819312437007738</v>
      </c>
      <c r="S274" s="317"/>
      <c r="T274" s="317"/>
      <c r="U274" s="146"/>
      <c r="V274" s="144"/>
      <c r="W274" s="144"/>
      <c r="X274" s="144"/>
      <c r="Y274" s="144"/>
      <c r="Z274" s="98"/>
      <c r="AA274" s="98"/>
      <c r="AB274" s="98"/>
      <c r="AC274" s="98"/>
    </row>
    <row r="275" spans="1:29" s="63" customFormat="1" ht="14.25" customHeight="1">
      <c r="A275" s="71"/>
      <c r="B275" s="315">
        <v>74</v>
      </c>
      <c r="C275" s="338"/>
      <c r="D275" s="338"/>
      <c r="E275" s="315" t="s">
        <v>523</v>
      </c>
      <c r="F275" s="315"/>
      <c r="G275" s="315"/>
      <c r="H275" s="315"/>
      <c r="I275" s="315"/>
      <c r="J275" s="315"/>
      <c r="K275" s="315"/>
      <c r="L275" s="317">
        <v>-1.2619712021809448</v>
      </c>
      <c r="M275" s="317"/>
      <c r="N275" s="317"/>
      <c r="O275" s="317">
        <v>-0.41752859120833818</v>
      </c>
      <c r="P275" s="317"/>
      <c r="Q275" s="317"/>
      <c r="R275" s="317">
        <v>-1.679499793389283</v>
      </c>
      <c r="S275" s="317"/>
      <c r="T275" s="317"/>
      <c r="U275" s="146"/>
      <c r="V275" s="144"/>
      <c r="W275" s="144"/>
      <c r="X275" s="144"/>
      <c r="Y275" s="144"/>
      <c r="Z275" s="98"/>
      <c r="AA275" s="98"/>
      <c r="AB275" s="98"/>
      <c r="AC275" s="98"/>
    </row>
    <row r="276" spans="1:29" s="63" customFormat="1" ht="14.25" customHeight="1">
      <c r="A276" s="71"/>
      <c r="B276" s="315">
        <v>75</v>
      </c>
      <c r="C276" s="338"/>
      <c r="D276" s="338"/>
      <c r="E276" s="315" t="s">
        <v>524</v>
      </c>
      <c r="F276" s="315"/>
      <c r="G276" s="315"/>
      <c r="H276" s="315"/>
      <c r="I276" s="315"/>
      <c r="J276" s="315"/>
      <c r="K276" s="315"/>
      <c r="L276" s="317">
        <v>-1.2598591806536774</v>
      </c>
      <c r="M276" s="317"/>
      <c r="N276" s="317"/>
      <c r="O276" s="317">
        <v>-0.41731617749292127</v>
      </c>
      <c r="P276" s="317"/>
      <c r="Q276" s="317"/>
      <c r="R276" s="317">
        <v>-1.6771753581465987</v>
      </c>
      <c r="S276" s="317"/>
      <c r="T276" s="317"/>
      <c r="U276" s="146"/>
      <c r="V276" s="144"/>
      <c r="W276" s="144"/>
      <c r="X276" s="144"/>
      <c r="Y276" s="144"/>
      <c r="Z276" s="98"/>
      <c r="AA276" s="98"/>
      <c r="AB276" s="98"/>
      <c r="AC276" s="98"/>
    </row>
    <row r="277" spans="1:29" s="63" customFormat="1" ht="14.25" customHeight="1">
      <c r="A277" s="71"/>
      <c r="B277" s="315">
        <v>76</v>
      </c>
      <c r="C277" s="338"/>
      <c r="D277" s="338"/>
      <c r="E277" s="315" t="s">
        <v>525</v>
      </c>
      <c r="F277" s="315"/>
      <c r="G277" s="315"/>
      <c r="H277" s="315"/>
      <c r="I277" s="315"/>
      <c r="J277" s="315"/>
      <c r="K277" s="315"/>
      <c r="L277" s="317">
        <v>-1.2578487976288244</v>
      </c>
      <c r="M277" s="317"/>
      <c r="N277" s="317"/>
      <c r="O277" s="317">
        <v>-0.41711166570621572</v>
      </c>
      <c r="P277" s="317"/>
      <c r="Q277" s="317"/>
      <c r="R277" s="317">
        <v>-1.6749604633350401</v>
      </c>
      <c r="S277" s="317"/>
      <c r="T277" s="317"/>
      <c r="U277" s="146"/>
      <c r="V277" s="144"/>
      <c r="W277" s="144"/>
      <c r="X277" s="144"/>
      <c r="Y277" s="144"/>
      <c r="Z277" s="98"/>
      <c r="AA277" s="98"/>
      <c r="AB277" s="98"/>
      <c r="AC277" s="98"/>
    </row>
    <row r="278" spans="1:29" s="63" customFormat="1" ht="14.25" customHeight="1">
      <c r="A278" s="71"/>
      <c r="B278" s="315">
        <v>77</v>
      </c>
      <c r="C278" s="338"/>
      <c r="D278" s="338"/>
      <c r="E278" s="315" t="s">
        <v>526</v>
      </c>
      <c r="F278" s="315"/>
      <c r="G278" s="315"/>
      <c r="H278" s="315"/>
      <c r="I278" s="315"/>
      <c r="J278" s="315"/>
      <c r="K278" s="315"/>
      <c r="L278" s="317">
        <v>-1.255931948568545</v>
      </c>
      <c r="M278" s="317"/>
      <c r="N278" s="317"/>
      <c r="O278" s="317">
        <v>-0.4169149941503747</v>
      </c>
      <c r="P278" s="317"/>
      <c r="Q278" s="317"/>
      <c r="R278" s="317">
        <v>-1.6728469427189196</v>
      </c>
      <c r="S278" s="317"/>
      <c r="T278" s="317"/>
      <c r="U278" s="146"/>
      <c r="V278" s="144"/>
      <c r="W278" s="144"/>
      <c r="X278" s="144"/>
      <c r="Y278" s="144"/>
      <c r="Z278" s="98"/>
      <c r="AA278" s="98"/>
      <c r="AB278" s="98"/>
      <c r="AC278" s="98"/>
    </row>
    <row r="279" spans="1:29" s="63" customFormat="1" ht="14.25" customHeight="1">
      <c r="A279" s="71"/>
      <c r="B279" s="315">
        <v>78</v>
      </c>
      <c r="C279" s="338"/>
      <c r="D279" s="338"/>
      <c r="E279" s="315" t="s">
        <v>527</v>
      </c>
      <c r="F279" s="315"/>
      <c r="G279" s="315"/>
      <c r="H279" s="315"/>
      <c r="I279" s="315"/>
      <c r="J279" s="315"/>
      <c r="K279" s="315"/>
      <c r="L279" s="317">
        <v>-1.528623341980051</v>
      </c>
      <c r="M279" s="317"/>
      <c r="N279" s="317"/>
      <c r="O279" s="317">
        <v>-0.52752793820900479</v>
      </c>
      <c r="P279" s="317"/>
      <c r="Q279" s="317"/>
      <c r="R279" s="317">
        <v>-2.0561512801890558</v>
      </c>
      <c r="S279" s="317"/>
      <c r="T279" s="317"/>
      <c r="U279" s="146"/>
      <c r="V279" s="144"/>
      <c r="W279" s="144"/>
      <c r="X279" s="144"/>
      <c r="Y279" s="144"/>
      <c r="Z279" s="98"/>
      <c r="AA279" s="98"/>
      <c r="AB279" s="98"/>
      <c r="AC279" s="98"/>
    </row>
    <row r="280" spans="1:29" s="63" customFormat="1" ht="14.25" customHeight="1">
      <c r="A280" s="71"/>
      <c r="B280" s="315">
        <v>79</v>
      </c>
      <c r="C280" s="338"/>
      <c r="D280" s="338"/>
      <c r="E280" s="315" t="s">
        <v>528</v>
      </c>
      <c r="F280" s="315"/>
      <c r="G280" s="315"/>
      <c r="H280" s="315"/>
      <c r="I280" s="315"/>
      <c r="J280" s="315"/>
      <c r="K280" s="315"/>
      <c r="L280" s="317">
        <v>-1.5084675134346526</v>
      </c>
      <c r="M280" s="317"/>
      <c r="N280" s="317"/>
      <c r="O280" s="317">
        <v>-0.47733726654541897</v>
      </c>
      <c r="P280" s="317"/>
      <c r="Q280" s="317"/>
      <c r="R280" s="317">
        <v>-1.9858047799800715</v>
      </c>
      <c r="S280" s="317"/>
      <c r="T280" s="317"/>
      <c r="U280" s="146"/>
      <c r="V280" s="144"/>
      <c r="W280" s="144"/>
      <c r="X280" s="144"/>
      <c r="Y280" s="144"/>
      <c r="Z280" s="98"/>
      <c r="AA280" s="98"/>
      <c r="AB280" s="98"/>
      <c r="AC280" s="98"/>
    </row>
    <row r="281" spans="1:29" s="63" customFormat="1" ht="14.25" customHeight="1">
      <c r="A281" s="71"/>
      <c r="B281" s="315">
        <v>80</v>
      </c>
      <c r="C281" s="338"/>
      <c r="D281" s="338"/>
      <c r="E281" s="315" t="s">
        <v>529</v>
      </c>
      <c r="F281" s="315"/>
      <c r="G281" s="315"/>
      <c r="H281" s="315"/>
      <c r="I281" s="315"/>
      <c r="J281" s="315"/>
      <c r="K281" s="315"/>
      <c r="L281" s="317">
        <v>-1.4959832699460662</v>
      </c>
      <c r="M281" s="317"/>
      <c r="N281" s="317"/>
      <c r="O281" s="317">
        <v>-0.47507138733635657</v>
      </c>
      <c r="P281" s="317"/>
      <c r="Q281" s="317"/>
      <c r="R281" s="317">
        <v>-1.9710546572824228</v>
      </c>
      <c r="S281" s="317"/>
      <c r="T281" s="317"/>
      <c r="U281" s="146"/>
      <c r="V281" s="144"/>
      <c r="W281" s="144"/>
      <c r="X281" s="144"/>
      <c r="Y281" s="144"/>
      <c r="Z281" s="98"/>
      <c r="AA281" s="98"/>
      <c r="AB281" s="98"/>
      <c r="AC281" s="98"/>
    </row>
    <row r="282" spans="1:29" s="63" customFormat="1" ht="14.25" customHeight="1">
      <c r="A282" s="71"/>
      <c r="B282" s="315">
        <v>81</v>
      </c>
      <c r="C282" s="338"/>
      <c r="D282" s="338"/>
      <c r="E282" s="315" t="s">
        <v>530</v>
      </c>
      <c r="F282" s="315"/>
      <c r="G282" s="315"/>
      <c r="H282" s="315"/>
      <c r="I282" s="315"/>
      <c r="J282" s="315"/>
      <c r="K282" s="315"/>
      <c r="L282" s="317">
        <v>-1.4852733980287525</v>
      </c>
      <c r="M282" s="317"/>
      <c r="N282" s="317"/>
      <c r="O282" s="317">
        <v>-0.47423058166486953</v>
      </c>
      <c r="P282" s="317"/>
      <c r="Q282" s="317"/>
      <c r="R282" s="317">
        <v>-1.959503979693622</v>
      </c>
      <c r="S282" s="317"/>
      <c r="T282" s="317"/>
      <c r="U282" s="146"/>
      <c r="V282" s="144"/>
      <c r="W282" s="144"/>
      <c r="X282" s="144"/>
      <c r="Y282" s="144"/>
      <c r="Z282" s="98"/>
      <c r="AA282" s="98"/>
      <c r="AB282" s="98"/>
      <c r="AC282" s="98"/>
    </row>
    <row r="283" spans="1:29" s="63" customFormat="1" ht="14.25" customHeight="1">
      <c r="A283" s="71"/>
      <c r="B283" s="315">
        <v>82</v>
      </c>
      <c r="C283" s="338"/>
      <c r="D283" s="338"/>
      <c r="E283" s="315" t="s">
        <v>531</v>
      </c>
      <c r="F283" s="315"/>
      <c r="G283" s="315"/>
      <c r="H283" s="315"/>
      <c r="I283" s="315"/>
      <c r="J283" s="315"/>
      <c r="K283" s="315"/>
      <c r="L283" s="317">
        <v>-1.4757392985867952</v>
      </c>
      <c r="M283" s="317"/>
      <c r="N283" s="317"/>
      <c r="O283" s="317">
        <v>-0.47361754234316322</v>
      </c>
      <c r="P283" s="317"/>
      <c r="Q283" s="317"/>
      <c r="R283" s="317">
        <v>-1.9493568409299584</v>
      </c>
      <c r="S283" s="317"/>
      <c r="T283" s="317"/>
      <c r="U283" s="146"/>
      <c r="V283" s="144"/>
      <c r="W283" s="144"/>
      <c r="X283" s="144"/>
      <c r="Y283" s="144"/>
      <c r="Z283" s="98"/>
      <c r="AA283" s="98"/>
      <c r="AB283" s="98"/>
      <c r="AC283" s="98"/>
    </row>
    <row r="284" spans="1:29" s="63" customFormat="1" ht="14.25" customHeight="1">
      <c r="A284" s="71"/>
      <c r="B284" s="315">
        <v>83</v>
      </c>
      <c r="C284" s="338"/>
      <c r="D284" s="338"/>
      <c r="E284" s="315" t="s">
        <v>532</v>
      </c>
      <c r="F284" s="315"/>
      <c r="G284" s="315"/>
      <c r="H284" s="315"/>
      <c r="I284" s="315"/>
      <c r="J284" s="315"/>
      <c r="K284" s="315"/>
      <c r="L284" s="317">
        <v>-1.467220489734089</v>
      </c>
      <c r="M284" s="317"/>
      <c r="N284" s="317"/>
      <c r="O284" s="317">
        <v>-0.47308395419349836</v>
      </c>
      <c r="P284" s="317"/>
      <c r="Q284" s="317"/>
      <c r="R284" s="317">
        <v>-1.9403044439275874</v>
      </c>
      <c r="S284" s="317"/>
      <c r="T284" s="317"/>
      <c r="U284" s="146"/>
      <c r="V284" s="144"/>
      <c r="W284" s="144"/>
      <c r="X284" s="144"/>
      <c r="Y284" s="144"/>
      <c r="Z284" s="98"/>
      <c r="AA284" s="98"/>
      <c r="AB284" s="98"/>
      <c r="AC284" s="98"/>
    </row>
    <row r="285" spans="1:29" s="63" customFormat="1" ht="14.25" customHeight="1">
      <c r="A285" s="71"/>
      <c r="B285" s="315">
        <v>84</v>
      </c>
      <c r="C285" s="338"/>
      <c r="D285" s="338"/>
      <c r="E285" s="315" t="s">
        <v>533</v>
      </c>
      <c r="F285" s="315"/>
      <c r="G285" s="315"/>
      <c r="H285" s="315"/>
      <c r="I285" s="315"/>
      <c r="J285" s="315"/>
      <c r="K285" s="315"/>
      <c r="L285" s="317">
        <v>-1.4648497310367325</v>
      </c>
      <c r="M285" s="317"/>
      <c r="N285" s="317"/>
      <c r="O285" s="317">
        <v>-0.47292851552356296</v>
      </c>
      <c r="P285" s="317"/>
      <c r="Q285" s="317"/>
      <c r="R285" s="317">
        <v>-1.9377782465602955</v>
      </c>
      <c r="S285" s="317"/>
      <c r="T285" s="317"/>
      <c r="U285" s="146"/>
      <c r="V285" s="144"/>
      <c r="W285" s="144"/>
      <c r="X285" s="144"/>
      <c r="Y285" s="144"/>
      <c r="Z285" s="98"/>
      <c r="AA285" s="98"/>
      <c r="AB285" s="98"/>
      <c r="AC285" s="98"/>
    </row>
    <row r="286" spans="1:29" s="63" customFormat="1" ht="14.25" customHeight="1">
      <c r="A286" s="71"/>
      <c r="B286" s="315">
        <v>85</v>
      </c>
      <c r="C286" s="338"/>
      <c r="D286" s="338"/>
      <c r="E286" s="315" t="s">
        <v>534</v>
      </c>
      <c r="F286" s="315"/>
      <c r="G286" s="315"/>
      <c r="H286" s="315"/>
      <c r="I286" s="315"/>
      <c r="J286" s="315"/>
      <c r="K286" s="315"/>
      <c r="L286" s="317">
        <v>-1.4621686297957126</v>
      </c>
      <c r="M286" s="317"/>
      <c r="N286" s="317"/>
      <c r="O286" s="317">
        <v>-0.47277309128048728</v>
      </c>
      <c r="P286" s="317"/>
      <c r="Q286" s="317"/>
      <c r="R286" s="317">
        <v>-1.9349417210761999</v>
      </c>
      <c r="S286" s="317"/>
      <c r="T286" s="317"/>
      <c r="U286" s="146"/>
      <c r="V286" s="144"/>
      <c r="W286" s="144"/>
      <c r="X286" s="144"/>
      <c r="Y286" s="144"/>
      <c r="Z286" s="98"/>
      <c r="AA286" s="98"/>
      <c r="AB286" s="98"/>
      <c r="AC286" s="98"/>
    </row>
    <row r="287" spans="1:29" s="63" customFormat="1" ht="14.25" customHeight="1">
      <c r="A287" s="71"/>
      <c r="B287" s="315">
        <v>86</v>
      </c>
      <c r="C287" s="338"/>
      <c r="D287" s="338"/>
      <c r="E287" s="315" t="s">
        <v>535</v>
      </c>
      <c r="F287" s="315"/>
      <c r="G287" s="315"/>
      <c r="H287" s="315"/>
      <c r="I287" s="315"/>
      <c r="J287" s="315"/>
      <c r="K287" s="315"/>
      <c r="L287" s="317">
        <v>-1.4595159584970929</v>
      </c>
      <c r="M287" s="317"/>
      <c r="N287" s="317"/>
      <c r="O287" s="317">
        <v>-0.47261676489824822</v>
      </c>
      <c r="P287" s="317"/>
      <c r="Q287" s="317"/>
      <c r="R287" s="317">
        <v>-1.9321327233953411</v>
      </c>
      <c r="S287" s="317"/>
      <c r="T287" s="317"/>
      <c r="U287" s="146"/>
      <c r="V287" s="144"/>
      <c r="W287" s="144"/>
      <c r="X287" s="144"/>
      <c r="Y287" s="144"/>
      <c r="Z287" s="98"/>
      <c r="AA287" s="98"/>
      <c r="AB287" s="98"/>
      <c r="AC287" s="98"/>
    </row>
    <row r="288" spans="1:29" s="63" customFormat="1" ht="14.25" customHeight="1">
      <c r="A288" s="71"/>
      <c r="B288" s="315">
        <v>87</v>
      </c>
      <c r="C288" s="338"/>
      <c r="D288" s="338"/>
      <c r="E288" s="315" t="s">
        <v>536</v>
      </c>
      <c r="F288" s="315"/>
      <c r="G288" s="315"/>
      <c r="H288" s="315"/>
      <c r="I288" s="315"/>
      <c r="J288" s="315"/>
      <c r="K288" s="315"/>
      <c r="L288" s="317">
        <v>-1.4569782251264485</v>
      </c>
      <c r="M288" s="317"/>
      <c r="N288" s="317"/>
      <c r="O288" s="317">
        <v>-0.47246410723573717</v>
      </c>
      <c r="P288" s="317"/>
      <c r="Q288" s="317"/>
      <c r="R288" s="317">
        <v>-1.9294423323621857</v>
      </c>
      <c r="S288" s="317"/>
      <c r="T288" s="317"/>
      <c r="U288" s="146"/>
      <c r="V288" s="144"/>
      <c r="W288" s="144"/>
      <c r="X288" s="144"/>
      <c r="Y288" s="144"/>
      <c r="Z288" s="98"/>
      <c r="AA288" s="98"/>
      <c r="AB288" s="98"/>
      <c r="AC288" s="98"/>
    </row>
    <row r="289" spans="1:29" s="63" customFormat="1" ht="14.25" customHeight="1">
      <c r="A289" s="71"/>
      <c r="B289" s="315">
        <v>88</v>
      </c>
      <c r="C289" s="338"/>
      <c r="D289" s="338"/>
      <c r="E289" s="315" t="s">
        <v>537</v>
      </c>
      <c r="F289" s="315"/>
      <c r="G289" s="315"/>
      <c r="H289" s="315"/>
      <c r="I289" s="315"/>
      <c r="J289" s="315"/>
      <c r="K289" s="315"/>
      <c r="L289" s="317">
        <v>-1.454562637636414</v>
      </c>
      <c r="M289" s="317"/>
      <c r="N289" s="317"/>
      <c r="O289" s="317">
        <v>-0.47231647810122013</v>
      </c>
      <c r="P289" s="317"/>
      <c r="Q289" s="317"/>
      <c r="R289" s="317">
        <v>-1.9268791157376342</v>
      </c>
      <c r="S289" s="317"/>
      <c r="T289" s="317"/>
      <c r="U289" s="146"/>
      <c r="V289" s="144"/>
      <c r="W289" s="144"/>
      <c r="X289" s="144"/>
      <c r="Y289" s="144"/>
      <c r="Z289" s="98"/>
      <c r="AA289" s="98"/>
      <c r="AB289" s="98"/>
      <c r="AC289" s="98"/>
    </row>
    <row r="290" spans="1:29" s="63" customFormat="1" ht="14.25" customHeight="1">
      <c r="A290" s="71"/>
      <c r="B290" s="315">
        <v>89</v>
      </c>
      <c r="C290" s="338"/>
      <c r="D290" s="338"/>
      <c r="E290" s="315" t="s">
        <v>538</v>
      </c>
      <c r="F290" s="315"/>
      <c r="G290" s="315"/>
      <c r="H290" s="315"/>
      <c r="I290" s="315"/>
      <c r="J290" s="315"/>
      <c r="K290" s="315"/>
      <c r="L290" s="317">
        <v>-1.4522607586929581</v>
      </c>
      <c r="M290" s="317"/>
      <c r="N290" s="317"/>
      <c r="O290" s="317">
        <v>-0.47217401439638707</v>
      </c>
      <c r="P290" s="317"/>
      <c r="Q290" s="317"/>
      <c r="R290" s="317">
        <v>-1.9244347730893452</v>
      </c>
      <c r="S290" s="317"/>
      <c r="T290" s="317"/>
      <c r="U290" s="146"/>
      <c r="V290" s="144"/>
      <c r="W290" s="144"/>
      <c r="X290" s="144"/>
      <c r="Y290" s="144"/>
      <c r="Z290" s="98"/>
      <c r="AA290" s="98"/>
      <c r="AB290" s="98"/>
      <c r="AC290" s="98"/>
    </row>
    <row r="291" spans="1:29" s="63" customFormat="1" ht="14.25" customHeight="1">
      <c r="A291" s="71"/>
      <c r="B291" s="315">
        <v>90</v>
      </c>
      <c r="C291" s="338"/>
      <c r="D291" s="338"/>
      <c r="E291" s="315" t="s">
        <v>539</v>
      </c>
      <c r="F291" s="315"/>
      <c r="G291" s="315"/>
      <c r="H291" s="315"/>
      <c r="I291" s="315"/>
      <c r="J291" s="315"/>
      <c r="K291" s="315"/>
      <c r="L291" s="317">
        <v>-1.4500629599067949</v>
      </c>
      <c r="M291" s="317"/>
      <c r="N291" s="317"/>
      <c r="O291" s="317">
        <v>-0.47203655742578121</v>
      </c>
      <c r="P291" s="317"/>
      <c r="Q291" s="317"/>
      <c r="R291" s="317">
        <v>-1.9220995173325761</v>
      </c>
      <c r="S291" s="317"/>
      <c r="T291" s="317"/>
      <c r="U291" s="146"/>
      <c r="V291" s="144"/>
      <c r="W291" s="144"/>
      <c r="X291" s="144"/>
      <c r="Y291" s="144"/>
      <c r="Z291" s="98"/>
      <c r="AA291" s="98"/>
      <c r="AB291" s="98"/>
      <c r="AC291" s="98"/>
    </row>
    <row r="292" spans="1:29" s="63" customFormat="1" ht="14.25" customHeight="1">
      <c r="A292" s="71"/>
      <c r="B292" s="315">
        <v>91</v>
      </c>
      <c r="C292" s="338"/>
      <c r="D292" s="338"/>
      <c r="E292" s="315" t="s">
        <v>540</v>
      </c>
      <c r="F292" s="315"/>
      <c r="G292" s="315"/>
      <c r="H292" s="315"/>
      <c r="I292" s="315"/>
      <c r="J292" s="315"/>
      <c r="K292" s="315"/>
      <c r="L292" s="317">
        <v>-1.4479603783563277</v>
      </c>
      <c r="M292" s="317"/>
      <c r="N292" s="317"/>
      <c r="O292" s="317">
        <v>-0.47190386837883125</v>
      </c>
      <c r="P292" s="317"/>
      <c r="Q292" s="317"/>
      <c r="R292" s="317">
        <v>-1.919864246735159</v>
      </c>
      <c r="S292" s="317"/>
      <c r="T292" s="317"/>
      <c r="U292" s="146"/>
      <c r="V292" s="144"/>
      <c r="W292" s="144"/>
      <c r="X292" s="144"/>
      <c r="Y292" s="144"/>
      <c r="Z292" s="98"/>
      <c r="AA292" s="98"/>
      <c r="AB292" s="98"/>
      <c r="AC292" s="98"/>
    </row>
    <row r="293" spans="1:29" s="63" customFormat="1" ht="14.25" customHeight="1">
      <c r="A293" s="71"/>
      <c r="B293" s="315">
        <v>92</v>
      </c>
      <c r="C293" s="338"/>
      <c r="D293" s="338"/>
      <c r="E293" s="315" t="s">
        <v>541</v>
      </c>
      <c r="F293" s="315"/>
      <c r="G293" s="315"/>
      <c r="H293" s="315"/>
      <c r="I293" s="315"/>
      <c r="J293" s="315"/>
      <c r="K293" s="315"/>
      <c r="L293" s="317">
        <v>-1.4459458953587134</v>
      </c>
      <c r="M293" s="317"/>
      <c r="N293" s="317"/>
      <c r="O293" s="317">
        <v>-0.47177568818597138</v>
      </c>
      <c r="P293" s="317"/>
      <c r="Q293" s="317"/>
      <c r="R293" s="317">
        <v>-1.9177215835446848</v>
      </c>
      <c r="S293" s="317"/>
      <c r="T293" s="317"/>
      <c r="U293" s="146"/>
      <c r="V293" s="144"/>
      <c r="W293" s="144"/>
      <c r="X293" s="144"/>
      <c r="Y293" s="144"/>
      <c r="Z293" s="98"/>
      <c r="AA293" s="98"/>
      <c r="AB293" s="98"/>
      <c r="AC293" s="98"/>
    </row>
    <row r="294" spans="1:29" s="63" customFormat="1" ht="14.25" customHeight="1">
      <c r="A294" s="71"/>
      <c r="B294" s="315">
        <v>93</v>
      </c>
      <c r="C294" s="338"/>
      <c r="D294" s="338"/>
      <c r="E294" s="315" t="s">
        <v>542</v>
      </c>
      <c r="F294" s="315"/>
      <c r="G294" s="315"/>
      <c r="H294" s="315"/>
      <c r="I294" s="315"/>
      <c r="J294" s="315"/>
      <c r="K294" s="315"/>
      <c r="L294" s="317">
        <v>-1.6392079277437688</v>
      </c>
      <c r="M294" s="317"/>
      <c r="N294" s="317"/>
      <c r="O294" s="317">
        <v>-0.60040077347593979</v>
      </c>
      <c r="P294" s="317"/>
      <c r="Q294" s="317"/>
      <c r="R294" s="317">
        <v>-2.2396087012197086</v>
      </c>
      <c r="S294" s="317"/>
      <c r="T294" s="317"/>
      <c r="U294" s="146"/>
      <c r="V294" s="144"/>
      <c r="W294" s="144"/>
      <c r="X294" s="144"/>
      <c r="Y294" s="144"/>
      <c r="Z294" s="98"/>
      <c r="AA294" s="98"/>
      <c r="AB294" s="98"/>
      <c r="AC294" s="98"/>
    </row>
    <row r="295" spans="1:29" s="63" customFormat="1" ht="14.25" customHeight="1">
      <c r="A295" s="71"/>
      <c r="B295" s="315">
        <v>94</v>
      </c>
      <c r="C295" s="338"/>
      <c r="D295" s="338"/>
      <c r="E295" s="315" t="s">
        <v>543</v>
      </c>
      <c r="F295" s="315"/>
      <c r="G295" s="315"/>
      <c r="H295" s="315"/>
      <c r="I295" s="315"/>
      <c r="J295" s="315"/>
      <c r="K295" s="315"/>
      <c r="L295" s="317">
        <v>-1.6205165540725375</v>
      </c>
      <c r="M295" s="317"/>
      <c r="N295" s="317"/>
      <c r="O295" s="317">
        <v>-0.53923716262147536</v>
      </c>
      <c r="P295" s="317"/>
      <c r="Q295" s="317"/>
      <c r="R295" s="317">
        <v>-2.1597537166940128</v>
      </c>
      <c r="S295" s="317"/>
      <c r="T295" s="317"/>
      <c r="U295" s="146"/>
      <c r="V295" s="144"/>
      <c r="W295" s="144"/>
      <c r="X295" s="144"/>
      <c r="Y295" s="144"/>
      <c r="Z295" s="98"/>
      <c r="AA295" s="98"/>
      <c r="AB295" s="98"/>
      <c r="AC295" s="98"/>
    </row>
    <row r="296" spans="1:29" s="63" customFormat="1" ht="14.25" customHeight="1">
      <c r="A296" s="71"/>
      <c r="B296" s="315">
        <v>95</v>
      </c>
      <c r="C296" s="338"/>
      <c r="D296" s="338"/>
      <c r="E296" s="315" t="s">
        <v>544</v>
      </c>
      <c r="F296" s="315"/>
      <c r="G296" s="315"/>
      <c r="H296" s="315"/>
      <c r="I296" s="315"/>
      <c r="J296" s="315"/>
      <c r="K296" s="315"/>
      <c r="L296" s="317">
        <v>-1.6109588744328107</v>
      </c>
      <c r="M296" s="317"/>
      <c r="N296" s="317"/>
      <c r="O296" s="317">
        <v>-0.53709068915850366</v>
      </c>
      <c r="P296" s="317"/>
      <c r="Q296" s="317"/>
      <c r="R296" s="317">
        <v>-2.1480495635913144</v>
      </c>
      <c r="S296" s="317"/>
      <c r="T296" s="317"/>
      <c r="U296" s="146"/>
      <c r="V296" s="144"/>
      <c r="W296" s="144"/>
      <c r="X296" s="144"/>
      <c r="Y296" s="144"/>
      <c r="Z296" s="98"/>
      <c r="AA296" s="98"/>
      <c r="AB296" s="98"/>
      <c r="AC296" s="98"/>
    </row>
    <row r="297" spans="1:29" s="63" customFormat="1" ht="14.25" customHeight="1">
      <c r="A297" s="71"/>
      <c r="B297" s="315">
        <v>96</v>
      </c>
      <c r="C297" s="338"/>
      <c r="D297" s="338"/>
      <c r="E297" s="315" t="s">
        <v>545</v>
      </c>
      <c r="F297" s="315"/>
      <c r="G297" s="315"/>
      <c r="H297" s="315"/>
      <c r="I297" s="315"/>
      <c r="J297" s="315"/>
      <c r="K297" s="315"/>
      <c r="L297" s="317">
        <v>-1.6025355681051678</v>
      </c>
      <c r="M297" s="317"/>
      <c r="N297" s="317"/>
      <c r="O297" s="317">
        <v>-0.53650700465937007</v>
      </c>
      <c r="P297" s="317"/>
      <c r="Q297" s="317"/>
      <c r="R297" s="317">
        <v>-2.1390425727645379</v>
      </c>
      <c r="S297" s="317"/>
      <c r="T297" s="317"/>
      <c r="U297" s="146"/>
      <c r="V297" s="144"/>
      <c r="W297" s="144"/>
      <c r="X297" s="144"/>
      <c r="Y297" s="144"/>
      <c r="Z297" s="98"/>
      <c r="AA297" s="98"/>
      <c r="AB297" s="98"/>
      <c r="AC297" s="98"/>
    </row>
    <row r="298" spans="1:29" s="63" customFormat="1" ht="14.25" customHeight="1">
      <c r="A298" s="71"/>
      <c r="B298" s="315">
        <v>97</v>
      </c>
      <c r="C298" s="338"/>
      <c r="D298" s="338"/>
      <c r="E298" s="315" t="s">
        <v>546</v>
      </c>
      <c r="F298" s="315"/>
      <c r="G298" s="315"/>
      <c r="H298" s="315"/>
      <c r="I298" s="315"/>
      <c r="J298" s="315"/>
      <c r="K298" s="315"/>
      <c r="L298" s="317">
        <v>-1.6001644387770853</v>
      </c>
      <c r="M298" s="317"/>
      <c r="N298" s="317"/>
      <c r="O298" s="317">
        <v>-0.53636678724728881</v>
      </c>
      <c r="P298" s="317"/>
      <c r="Q298" s="317"/>
      <c r="R298" s="317">
        <v>-2.1365312260243741</v>
      </c>
      <c r="S298" s="317"/>
      <c r="T298" s="317"/>
      <c r="U298" s="146"/>
      <c r="V298" s="144"/>
      <c r="W298" s="144"/>
      <c r="X298" s="144"/>
      <c r="Y298" s="144"/>
      <c r="Z298" s="98"/>
      <c r="AA298" s="98"/>
      <c r="AB298" s="98"/>
      <c r="AC298" s="98"/>
    </row>
    <row r="299" spans="1:29" s="63" customFormat="1" ht="14.25" customHeight="1">
      <c r="A299" s="71"/>
      <c r="B299" s="315">
        <v>98</v>
      </c>
      <c r="C299" s="338"/>
      <c r="D299" s="338"/>
      <c r="E299" s="315" t="s">
        <v>547</v>
      </c>
      <c r="F299" s="315"/>
      <c r="G299" s="315"/>
      <c r="H299" s="315"/>
      <c r="I299" s="315"/>
      <c r="J299" s="315"/>
      <c r="K299" s="315"/>
      <c r="L299" s="317">
        <v>-1.5916142465492555</v>
      </c>
      <c r="M299" s="317"/>
      <c r="N299" s="317"/>
      <c r="O299" s="317">
        <v>-0.53598365789184754</v>
      </c>
      <c r="P299" s="317"/>
      <c r="Q299" s="317"/>
      <c r="R299" s="317">
        <v>-2.1275979044411031</v>
      </c>
      <c r="S299" s="317"/>
      <c r="T299" s="317"/>
      <c r="U299" s="146"/>
      <c r="V299" s="144"/>
      <c r="W299" s="144"/>
      <c r="X299" s="144"/>
      <c r="Y299" s="144"/>
      <c r="Z299" s="98"/>
      <c r="AA299" s="98"/>
      <c r="AB299" s="98"/>
      <c r="AC299" s="98"/>
    </row>
    <row r="300" spans="1:29" s="63" customFormat="1" ht="14.25" customHeight="1">
      <c r="A300" s="71"/>
      <c r="B300" s="315">
        <v>99</v>
      </c>
      <c r="C300" s="338"/>
      <c r="D300" s="338"/>
      <c r="E300" s="315" t="s">
        <v>548</v>
      </c>
      <c r="F300" s="315"/>
      <c r="G300" s="315"/>
      <c r="H300" s="315"/>
      <c r="I300" s="315"/>
      <c r="J300" s="315"/>
      <c r="K300" s="315"/>
      <c r="L300" s="317">
        <v>-1.5895525872611671</v>
      </c>
      <c r="M300" s="317"/>
      <c r="N300" s="317"/>
      <c r="O300" s="317">
        <v>-0.53587767326916946</v>
      </c>
      <c r="P300" s="317"/>
      <c r="Q300" s="317"/>
      <c r="R300" s="317">
        <v>-2.1254302605303366</v>
      </c>
      <c r="S300" s="317"/>
      <c r="T300" s="317"/>
      <c r="U300" s="146"/>
      <c r="V300" s="144"/>
      <c r="W300" s="144"/>
      <c r="X300" s="144"/>
      <c r="Y300" s="144"/>
      <c r="Z300" s="98"/>
      <c r="AA300" s="98"/>
      <c r="AB300" s="98"/>
      <c r="AC300" s="98"/>
    </row>
    <row r="301" spans="1:29" s="63" customFormat="1" ht="14.25" customHeight="1">
      <c r="A301" s="71"/>
      <c r="B301" s="315">
        <v>100</v>
      </c>
      <c r="C301" s="338"/>
      <c r="D301" s="338"/>
      <c r="E301" s="315" t="s">
        <v>549</v>
      </c>
      <c r="F301" s="315"/>
      <c r="G301" s="315"/>
      <c r="H301" s="315"/>
      <c r="I301" s="315"/>
      <c r="J301" s="315"/>
      <c r="K301" s="315"/>
      <c r="L301" s="317">
        <v>-1.5871817002544475</v>
      </c>
      <c r="M301" s="317"/>
      <c r="N301" s="317"/>
      <c r="O301" s="317">
        <v>-0.53577780732325664</v>
      </c>
      <c r="P301" s="317"/>
      <c r="Q301" s="317"/>
      <c r="R301" s="317">
        <v>-2.1229595075777041</v>
      </c>
      <c r="S301" s="317"/>
      <c r="T301" s="317"/>
      <c r="U301" s="146"/>
      <c r="V301" s="144"/>
      <c r="W301" s="144"/>
      <c r="X301" s="144"/>
      <c r="Y301" s="144"/>
      <c r="Z301" s="98"/>
      <c r="AA301" s="98"/>
      <c r="AB301" s="98"/>
      <c r="AC301" s="98"/>
    </row>
    <row r="302" spans="1:29" s="63" customFormat="1" ht="14.25" customHeight="1">
      <c r="A302" s="71"/>
      <c r="B302" s="315">
        <v>101</v>
      </c>
      <c r="C302" s="338"/>
      <c r="D302" s="338"/>
      <c r="E302" s="315" t="s">
        <v>550</v>
      </c>
      <c r="F302" s="315"/>
      <c r="G302" s="315"/>
      <c r="H302" s="315"/>
      <c r="I302" s="315"/>
      <c r="J302" s="315"/>
      <c r="K302" s="315"/>
      <c r="L302" s="317">
        <v>-1.5848374189933345</v>
      </c>
      <c r="M302" s="317"/>
      <c r="N302" s="317"/>
      <c r="O302" s="317">
        <v>-0.53567746084013379</v>
      </c>
      <c r="P302" s="317"/>
      <c r="Q302" s="317"/>
      <c r="R302" s="317">
        <v>-2.1205148798334683</v>
      </c>
      <c r="S302" s="317"/>
      <c r="T302" s="317"/>
      <c r="U302" s="146"/>
      <c r="V302" s="144"/>
      <c r="W302" s="144"/>
      <c r="X302" s="144"/>
      <c r="Y302" s="144"/>
      <c r="Z302" s="98"/>
      <c r="AA302" s="98"/>
      <c r="AB302" s="98"/>
      <c r="AC302" s="98"/>
    </row>
    <row r="303" spans="1:29" s="63" customFormat="1" ht="14.25" customHeight="1">
      <c r="A303" s="71"/>
      <c r="B303" s="315">
        <v>102</v>
      </c>
      <c r="C303" s="338"/>
      <c r="D303" s="338"/>
      <c r="E303" s="315" t="s">
        <v>551</v>
      </c>
      <c r="F303" s="315"/>
      <c r="G303" s="315"/>
      <c r="H303" s="315"/>
      <c r="I303" s="315"/>
      <c r="J303" s="315"/>
      <c r="K303" s="315"/>
      <c r="L303" s="317">
        <v>-1.5826157171043431</v>
      </c>
      <c r="M303" s="317"/>
      <c r="N303" s="317"/>
      <c r="O303" s="317">
        <v>-0.53557906152263968</v>
      </c>
      <c r="P303" s="317"/>
      <c r="Q303" s="317"/>
      <c r="R303" s="317">
        <v>-2.1181947786269828</v>
      </c>
      <c r="S303" s="317"/>
      <c r="T303" s="317"/>
      <c r="U303" s="146"/>
      <c r="V303" s="144"/>
      <c r="W303" s="144"/>
      <c r="X303" s="144"/>
      <c r="Y303" s="144"/>
      <c r="Z303" s="98"/>
      <c r="AA303" s="98"/>
      <c r="AB303" s="98"/>
      <c r="AC303" s="98"/>
    </row>
    <row r="304" spans="1:29" s="63" customFormat="1" ht="14.25" customHeight="1">
      <c r="A304" s="71"/>
      <c r="B304" s="315">
        <v>103</v>
      </c>
      <c r="C304" s="338"/>
      <c r="D304" s="338"/>
      <c r="E304" s="315" t="s">
        <v>552</v>
      </c>
      <c r="F304" s="315"/>
      <c r="G304" s="315"/>
      <c r="H304" s="315"/>
      <c r="I304" s="315"/>
      <c r="J304" s="315"/>
      <c r="K304" s="315"/>
      <c r="L304" s="317">
        <v>-1.5805057257068711</v>
      </c>
      <c r="M304" s="317"/>
      <c r="N304" s="317"/>
      <c r="O304" s="317">
        <v>-0.53548349831089581</v>
      </c>
      <c r="P304" s="317"/>
      <c r="Q304" s="317"/>
      <c r="R304" s="317">
        <v>-2.1159892240177669</v>
      </c>
      <c r="S304" s="317"/>
      <c r="T304" s="317"/>
      <c r="U304" s="146"/>
      <c r="V304" s="144"/>
      <c r="W304" s="144"/>
      <c r="X304" s="144"/>
      <c r="Y304" s="144"/>
      <c r="Z304" s="98"/>
      <c r="AA304" s="98"/>
      <c r="AB304" s="98"/>
      <c r="AC304" s="98"/>
    </row>
    <row r="305" spans="1:29" s="63" customFormat="1" ht="14.25" customHeight="1">
      <c r="A305" s="71"/>
      <c r="B305" s="315">
        <v>104</v>
      </c>
      <c r="C305" s="338"/>
      <c r="D305" s="338"/>
      <c r="E305" s="315" t="s">
        <v>553</v>
      </c>
      <c r="F305" s="315"/>
      <c r="G305" s="315"/>
      <c r="H305" s="315"/>
      <c r="I305" s="315"/>
      <c r="J305" s="315"/>
      <c r="K305" s="315"/>
      <c r="L305" s="317">
        <v>-1.57846674568205</v>
      </c>
      <c r="M305" s="317"/>
      <c r="N305" s="317"/>
      <c r="O305" s="317">
        <v>-0.5353909176221805</v>
      </c>
      <c r="P305" s="317"/>
      <c r="Q305" s="317"/>
      <c r="R305" s="317">
        <v>-2.1138576633042305</v>
      </c>
      <c r="S305" s="317"/>
      <c r="T305" s="317"/>
      <c r="U305" s="146"/>
      <c r="V305" s="144"/>
      <c r="W305" s="144"/>
      <c r="X305" s="144"/>
      <c r="Y305" s="144"/>
      <c r="Z305" s="98"/>
      <c r="AA305" s="98"/>
      <c r="AB305" s="98"/>
      <c r="AC305" s="98"/>
    </row>
    <row r="306" spans="1:29" s="63" customFormat="1" ht="14.25" customHeight="1">
      <c r="A306" s="71"/>
      <c r="B306" s="315">
        <v>105</v>
      </c>
      <c r="C306" s="338"/>
      <c r="D306" s="338"/>
      <c r="E306" s="315" t="s">
        <v>554</v>
      </c>
      <c r="F306" s="315"/>
      <c r="G306" s="315"/>
      <c r="H306" s="315"/>
      <c r="I306" s="315"/>
      <c r="J306" s="315"/>
      <c r="K306" s="315"/>
      <c r="L306" s="317">
        <v>-1.576521008753673</v>
      </c>
      <c r="M306" s="317"/>
      <c r="N306" s="317"/>
      <c r="O306" s="317">
        <v>-0.53530128093370877</v>
      </c>
      <c r="P306" s="317"/>
      <c r="Q306" s="317"/>
      <c r="R306" s="317">
        <v>-2.1118222896873817</v>
      </c>
      <c r="S306" s="317"/>
      <c r="T306" s="317"/>
      <c r="U306" s="146"/>
      <c r="V306" s="144"/>
      <c r="W306" s="144"/>
      <c r="X306" s="144"/>
      <c r="Y306" s="144"/>
      <c r="Z306" s="98"/>
      <c r="AA306" s="98"/>
      <c r="AB306" s="98"/>
      <c r="AC306" s="98"/>
    </row>
    <row r="307" spans="1:29" s="63" customFormat="1" ht="14.25" customHeight="1">
      <c r="A307" s="71"/>
      <c r="B307" s="315">
        <v>106</v>
      </c>
      <c r="C307" s="338"/>
      <c r="D307" s="338"/>
      <c r="E307" s="315" t="s">
        <v>555</v>
      </c>
      <c r="F307" s="315"/>
      <c r="G307" s="315"/>
      <c r="H307" s="315"/>
      <c r="I307" s="315"/>
      <c r="J307" s="315"/>
      <c r="K307" s="315"/>
      <c r="L307" s="317">
        <v>-1.5746559918511593</v>
      </c>
      <c r="M307" s="317"/>
      <c r="N307" s="317"/>
      <c r="O307" s="317">
        <v>-0.53521449661957377</v>
      </c>
      <c r="P307" s="317"/>
      <c r="Q307" s="317"/>
      <c r="R307" s="317">
        <v>-2.1098704884707331</v>
      </c>
      <c r="S307" s="317"/>
      <c r="T307" s="317"/>
      <c r="U307" s="146"/>
      <c r="V307" s="144"/>
      <c r="W307" s="144"/>
      <c r="X307" s="144"/>
      <c r="Y307" s="144"/>
      <c r="Z307" s="98"/>
      <c r="AA307" s="98"/>
      <c r="AB307" s="98"/>
      <c r="AC307" s="98"/>
    </row>
    <row r="308" spans="1:29" s="63" customFormat="1" ht="14.25" customHeight="1">
      <c r="A308" s="71"/>
      <c r="B308" s="315">
        <v>107</v>
      </c>
      <c r="C308" s="338"/>
      <c r="D308" s="338"/>
      <c r="E308" s="315" t="s">
        <v>556</v>
      </c>
      <c r="F308" s="315"/>
      <c r="G308" s="315"/>
      <c r="H308" s="315"/>
      <c r="I308" s="315"/>
      <c r="J308" s="315"/>
      <c r="K308" s="315"/>
      <c r="L308" s="317">
        <v>-1.5728645012856646</v>
      </c>
      <c r="M308" s="317"/>
      <c r="N308" s="317"/>
      <c r="O308" s="317">
        <v>-0.5351304426653769</v>
      </c>
      <c r="P308" s="317"/>
      <c r="Q308" s="317"/>
      <c r="R308" s="317">
        <v>-2.1079949439510415</v>
      </c>
      <c r="S308" s="317"/>
      <c r="T308" s="317"/>
      <c r="U308" s="146"/>
      <c r="V308" s="144"/>
      <c r="W308" s="144"/>
      <c r="X308" s="144"/>
      <c r="Y308" s="144"/>
      <c r="Z308" s="98"/>
      <c r="AA308" s="98"/>
      <c r="AB308" s="98"/>
      <c r="AC308" s="98"/>
    </row>
    <row r="309" spans="1:29" s="63" customFormat="1" ht="14.25" customHeight="1">
      <c r="A309" s="71"/>
      <c r="B309" s="315">
        <v>108</v>
      </c>
      <c r="C309" s="338"/>
      <c r="D309" s="338"/>
      <c r="E309" s="315" t="s">
        <v>557</v>
      </c>
      <c r="F309" s="315"/>
      <c r="G309" s="315"/>
      <c r="H309" s="315"/>
      <c r="I309" s="315"/>
      <c r="J309" s="315"/>
      <c r="K309" s="315"/>
      <c r="L309" s="317">
        <v>-1.7247303566136907</v>
      </c>
      <c r="M309" s="317"/>
      <c r="N309" s="317"/>
      <c r="O309" s="317">
        <v>-0.55955834170333674</v>
      </c>
      <c r="P309" s="317"/>
      <c r="Q309" s="317"/>
      <c r="R309" s="317">
        <v>-2.2842886983170274</v>
      </c>
      <c r="S309" s="317"/>
      <c r="T309" s="317"/>
      <c r="U309" s="146"/>
      <c r="V309" s="144"/>
      <c r="W309" s="144"/>
      <c r="X309" s="144"/>
      <c r="Y309" s="144"/>
      <c r="Z309" s="98"/>
      <c r="AA309" s="98"/>
      <c r="AB309" s="98"/>
      <c r="AC309" s="98"/>
    </row>
    <row r="310" spans="1:29" s="63" customFormat="1" ht="14.25" customHeight="1">
      <c r="A310" s="71"/>
      <c r="B310" s="315">
        <v>109</v>
      </c>
      <c r="C310" s="338"/>
      <c r="D310" s="338"/>
      <c r="E310" s="315" t="s">
        <v>558</v>
      </c>
      <c r="F310" s="315"/>
      <c r="G310" s="315"/>
      <c r="H310" s="315"/>
      <c r="I310" s="315"/>
      <c r="J310" s="315"/>
      <c r="K310" s="315"/>
      <c r="L310" s="317">
        <v>-1.7177257176456351</v>
      </c>
      <c r="M310" s="317"/>
      <c r="N310" s="317"/>
      <c r="O310" s="317">
        <v>-0.53762837131330343</v>
      </c>
      <c r="P310" s="317"/>
      <c r="Q310" s="317"/>
      <c r="R310" s="317">
        <v>-2.2553540889589385</v>
      </c>
      <c r="S310" s="317"/>
      <c r="T310" s="317"/>
      <c r="U310" s="146"/>
      <c r="V310" s="144"/>
      <c r="W310" s="144"/>
      <c r="X310" s="144"/>
      <c r="Y310" s="144"/>
      <c r="Z310" s="98"/>
      <c r="AA310" s="98"/>
      <c r="AB310" s="98"/>
      <c r="AC310" s="98"/>
    </row>
    <row r="311" spans="1:29" s="63" customFormat="1" ht="14.25" customHeight="1">
      <c r="A311" s="71"/>
      <c r="B311" s="315">
        <v>110</v>
      </c>
      <c r="C311" s="338"/>
      <c r="D311" s="338"/>
      <c r="E311" s="315" t="s">
        <v>559</v>
      </c>
      <c r="F311" s="315"/>
      <c r="G311" s="315"/>
      <c r="H311" s="315"/>
      <c r="I311" s="315"/>
      <c r="J311" s="315"/>
      <c r="K311" s="315"/>
      <c r="L311" s="317">
        <v>-1.7150140386490875</v>
      </c>
      <c r="M311" s="317"/>
      <c r="N311" s="317"/>
      <c r="O311" s="317">
        <v>-0.53533905827976014</v>
      </c>
      <c r="P311" s="317"/>
      <c r="Q311" s="317"/>
      <c r="R311" s="317">
        <v>-2.2503530969288477</v>
      </c>
      <c r="S311" s="317"/>
      <c r="T311" s="317"/>
      <c r="U311" s="146"/>
      <c r="V311" s="144"/>
      <c r="W311" s="144"/>
      <c r="X311" s="144"/>
      <c r="Y311" s="144"/>
      <c r="Z311" s="98"/>
      <c r="AA311" s="98"/>
      <c r="AB311" s="98"/>
      <c r="AC311" s="98"/>
    </row>
    <row r="312" spans="1:29" s="63" customFormat="1" ht="14.25" customHeight="1">
      <c r="A312" s="71"/>
      <c r="B312" s="315">
        <v>111</v>
      </c>
      <c r="C312" s="338"/>
      <c r="D312" s="338"/>
      <c r="E312" s="315" t="s">
        <v>560</v>
      </c>
      <c r="F312" s="315"/>
      <c r="G312" s="315"/>
      <c r="H312" s="315"/>
      <c r="I312" s="315"/>
      <c r="J312" s="315"/>
      <c r="K312" s="315"/>
      <c r="L312" s="317">
        <v>-1.7125874080022641</v>
      </c>
      <c r="M312" s="317"/>
      <c r="N312" s="317"/>
      <c r="O312" s="317">
        <v>-0.53511846852529743</v>
      </c>
      <c r="P312" s="317"/>
      <c r="Q312" s="317"/>
      <c r="R312" s="317">
        <v>-2.2477058765275615</v>
      </c>
      <c r="S312" s="317"/>
      <c r="T312" s="317"/>
      <c r="U312" s="146"/>
      <c r="V312" s="144"/>
      <c r="W312" s="144"/>
      <c r="X312" s="144"/>
      <c r="Y312" s="144"/>
      <c r="Z312" s="98"/>
      <c r="AA312" s="98"/>
      <c r="AB312" s="98"/>
      <c r="AC312" s="98"/>
    </row>
    <row r="313" spans="1:29" s="63" customFormat="1" ht="14.25" customHeight="1">
      <c r="A313" s="71"/>
      <c r="B313" s="315">
        <v>112</v>
      </c>
      <c r="C313" s="338"/>
      <c r="D313" s="338"/>
      <c r="E313" s="315" t="s">
        <v>561</v>
      </c>
      <c r="F313" s="315"/>
      <c r="G313" s="315"/>
      <c r="H313" s="315"/>
      <c r="I313" s="315"/>
      <c r="J313" s="315"/>
      <c r="K313" s="315"/>
      <c r="L313" s="317">
        <v>-1.7102634726541055</v>
      </c>
      <c r="M313" s="317"/>
      <c r="N313" s="317"/>
      <c r="O313" s="317">
        <v>-0.53502039580735072</v>
      </c>
      <c r="P313" s="317"/>
      <c r="Q313" s="317"/>
      <c r="R313" s="317">
        <v>-2.2452838684614562</v>
      </c>
      <c r="S313" s="317"/>
      <c r="T313" s="317"/>
      <c r="U313" s="146"/>
      <c r="V313" s="144"/>
      <c r="W313" s="144"/>
      <c r="X313" s="144"/>
      <c r="Y313" s="144"/>
      <c r="Z313" s="98"/>
      <c r="AA313" s="98"/>
      <c r="AB313" s="98"/>
      <c r="AC313" s="98"/>
    </row>
    <row r="314" spans="1:29" s="63" customFormat="1" ht="14.25" customHeight="1">
      <c r="A314" s="71"/>
      <c r="B314" s="315">
        <v>113</v>
      </c>
      <c r="C314" s="338"/>
      <c r="D314" s="338"/>
      <c r="E314" s="315" t="s">
        <v>562</v>
      </c>
      <c r="F314" s="315"/>
      <c r="G314" s="315"/>
      <c r="H314" s="315"/>
      <c r="I314" s="315"/>
      <c r="J314" s="315"/>
      <c r="K314" s="315"/>
      <c r="L314" s="317">
        <v>-1.7080272713371869</v>
      </c>
      <c r="M314" s="317"/>
      <c r="N314" s="317"/>
      <c r="O314" s="317">
        <v>-0.53493690127766058</v>
      </c>
      <c r="P314" s="317"/>
      <c r="Q314" s="317"/>
      <c r="R314" s="317">
        <v>-2.2429641726148475</v>
      </c>
      <c r="S314" s="317"/>
      <c r="T314" s="317"/>
      <c r="U314" s="146"/>
      <c r="V314" s="144"/>
      <c r="W314" s="144"/>
      <c r="X314" s="144"/>
      <c r="Y314" s="144"/>
      <c r="Z314" s="98"/>
      <c r="AA314" s="98"/>
      <c r="AB314" s="98"/>
      <c r="AC314" s="98"/>
    </row>
    <row r="315" spans="1:29" s="63" customFormat="1" ht="14.25" customHeight="1">
      <c r="A315" s="71"/>
      <c r="B315" s="315">
        <v>114</v>
      </c>
      <c r="C315" s="338"/>
      <c r="D315" s="338"/>
      <c r="E315" s="315" t="s">
        <v>563</v>
      </c>
      <c r="F315" s="315"/>
      <c r="G315" s="315"/>
      <c r="H315" s="315"/>
      <c r="I315" s="315"/>
      <c r="J315" s="315"/>
      <c r="K315" s="315"/>
      <c r="L315" s="317">
        <v>-1.7058747652981765</v>
      </c>
      <c r="M315" s="317"/>
      <c r="N315" s="317"/>
      <c r="O315" s="317">
        <v>-0.53485724966435555</v>
      </c>
      <c r="P315" s="317"/>
      <c r="Q315" s="317"/>
      <c r="R315" s="317">
        <v>-2.240732014962532</v>
      </c>
      <c r="S315" s="317"/>
      <c r="T315" s="317"/>
      <c r="U315" s="146"/>
      <c r="V315" s="144"/>
      <c r="W315" s="144"/>
      <c r="X315" s="144"/>
      <c r="Y315" s="144"/>
      <c r="Z315" s="98"/>
      <c r="AA315" s="98"/>
      <c r="AB315" s="98"/>
      <c r="AC315" s="98"/>
    </row>
    <row r="316" spans="1:29" s="63" customFormat="1" ht="14.25" customHeight="1">
      <c r="A316" s="71"/>
      <c r="B316" s="315">
        <v>115</v>
      </c>
      <c r="C316" s="338"/>
      <c r="D316" s="338"/>
      <c r="E316" s="315" t="s">
        <v>564</v>
      </c>
      <c r="F316" s="315"/>
      <c r="G316" s="315"/>
      <c r="H316" s="315"/>
      <c r="I316" s="315"/>
      <c r="J316" s="315"/>
      <c r="K316" s="315"/>
      <c r="L316" s="317">
        <v>-1.703801752637446</v>
      </c>
      <c r="M316" s="317"/>
      <c r="N316" s="317"/>
      <c r="O316" s="317">
        <v>-0.53478017171073589</v>
      </c>
      <c r="P316" s="317"/>
      <c r="Q316" s="317"/>
      <c r="R316" s="317">
        <v>-2.2385819243481819</v>
      </c>
      <c r="S316" s="317"/>
      <c r="T316" s="317"/>
      <c r="U316" s="146"/>
      <c r="V316" s="144"/>
      <c r="W316" s="144"/>
      <c r="X316" s="144"/>
      <c r="Y316" s="144"/>
      <c r="Z316" s="98"/>
      <c r="AA316" s="98"/>
      <c r="AB316" s="98"/>
      <c r="AC316" s="98"/>
    </row>
    <row r="317" spans="1:29" s="63" customFormat="1" ht="14.25" customHeight="1">
      <c r="A317" s="71"/>
      <c r="B317" s="315">
        <v>116</v>
      </c>
      <c r="C317" s="338"/>
      <c r="D317" s="338"/>
      <c r="E317" s="315" t="s">
        <v>565</v>
      </c>
      <c r="F317" s="315"/>
      <c r="G317" s="315"/>
      <c r="H317" s="315"/>
      <c r="I317" s="315"/>
      <c r="J317" s="315"/>
      <c r="K317" s="315"/>
      <c r="L317" s="317">
        <v>-1.7018040070524876</v>
      </c>
      <c r="M317" s="317"/>
      <c r="N317" s="317"/>
      <c r="O317" s="317">
        <v>-0.53470546191078938</v>
      </c>
      <c r="P317" s="317"/>
      <c r="Q317" s="317"/>
      <c r="R317" s="317">
        <v>-2.236509468963277</v>
      </c>
      <c r="S317" s="317"/>
      <c r="T317" s="317"/>
      <c r="U317" s="146"/>
      <c r="V317" s="144"/>
      <c r="W317" s="144"/>
      <c r="X317" s="144"/>
      <c r="Y317" s="144"/>
      <c r="Z317" s="98"/>
      <c r="AA317" s="98"/>
      <c r="AB317" s="98"/>
      <c r="AC317" s="98"/>
    </row>
    <row r="318" spans="1:29" s="63" customFormat="1" ht="14.25" customHeight="1">
      <c r="A318" s="71"/>
      <c r="B318" s="315">
        <v>117</v>
      </c>
      <c r="C318" s="338"/>
      <c r="D318" s="338"/>
      <c r="E318" s="315" t="s">
        <v>566</v>
      </c>
      <c r="F318" s="315"/>
      <c r="G318" s="315"/>
      <c r="H318" s="315"/>
      <c r="I318" s="315"/>
      <c r="J318" s="315"/>
      <c r="K318" s="315"/>
      <c r="L318" s="317">
        <v>-1.6998772459146494</v>
      </c>
      <c r="M318" s="317"/>
      <c r="N318" s="317"/>
      <c r="O318" s="317">
        <v>-0.53463302833165471</v>
      </c>
      <c r="P318" s="317"/>
      <c r="Q318" s="317"/>
      <c r="R318" s="317">
        <v>-2.2345102742463041</v>
      </c>
      <c r="S318" s="317"/>
      <c r="T318" s="317"/>
      <c r="U318" s="146"/>
      <c r="V318" s="144"/>
      <c r="W318" s="144"/>
      <c r="X318" s="144"/>
      <c r="Y318" s="144"/>
      <c r="Z318" s="98"/>
      <c r="AA318" s="98"/>
      <c r="AB318" s="98"/>
      <c r="AC318" s="98"/>
    </row>
    <row r="319" spans="1:29" s="63" customFormat="1" ht="14.25" customHeight="1">
      <c r="A319" s="71"/>
      <c r="B319" s="315">
        <v>118</v>
      </c>
      <c r="C319" s="338"/>
      <c r="D319" s="338"/>
      <c r="E319" s="315" t="s">
        <v>567</v>
      </c>
      <c r="F319" s="315"/>
      <c r="G319" s="315"/>
      <c r="H319" s="315"/>
      <c r="I319" s="315"/>
      <c r="J319" s="315"/>
      <c r="K319" s="315"/>
      <c r="L319" s="317">
        <v>-1.6980176803315317</v>
      </c>
      <c r="M319" s="317"/>
      <c r="N319" s="317"/>
      <c r="O319" s="317">
        <v>-0.53456279669035212</v>
      </c>
      <c r="P319" s="317"/>
      <c r="Q319" s="317"/>
      <c r="R319" s="317">
        <v>-2.2325804770218838</v>
      </c>
      <c r="S319" s="317"/>
      <c r="T319" s="317"/>
      <c r="U319" s="146"/>
      <c r="V319" s="144"/>
      <c r="W319" s="144"/>
      <c r="X319" s="144"/>
      <c r="Y319" s="144"/>
      <c r="Z319" s="98"/>
      <c r="AA319" s="98"/>
      <c r="AB319" s="98"/>
      <c r="AC319" s="98"/>
    </row>
    <row r="320" spans="1:29" s="63" customFormat="1" ht="14.25" customHeight="1">
      <c r="A320" s="71"/>
      <c r="B320" s="315">
        <v>119</v>
      </c>
      <c r="C320" s="338"/>
      <c r="D320" s="338"/>
      <c r="E320" s="315" t="s">
        <v>568</v>
      </c>
      <c r="F320" s="315"/>
      <c r="G320" s="315"/>
      <c r="H320" s="315"/>
      <c r="I320" s="315"/>
      <c r="J320" s="315"/>
      <c r="K320" s="315"/>
      <c r="L320" s="317">
        <v>-1.6962219615834329</v>
      </c>
      <c r="M320" s="317"/>
      <c r="N320" s="317"/>
      <c r="O320" s="317">
        <v>-0.53449469730821875</v>
      </c>
      <c r="P320" s="317"/>
      <c r="Q320" s="317"/>
      <c r="R320" s="317">
        <v>-2.2307166588916516</v>
      </c>
      <c r="S320" s="317"/>
      <c r="T320" s="317"/>
      <c r="U320" s="146"/>
      <c r="V320" s="144"/>
      <c r="W320" s="144"/>
      <c r="X320" s="144"/>
      <c r="Y320" s="144"/>
      <c r="Z320" s="98"/>
      <c r="AA320" s="98"/>
      <c r="AB320" s="98"/>
      <c r="AC320" s="98"/>
    </row>
    <row r="321" spans="1:34" s="63" customFormat="1" ht="14.25" customHeight="1">
      <c r="A321" s="71"/>
      <c r="B321" s="315">
        <v>120</v>
      </c>
      <c r="C321" s="338"/>
      <c r="D321" s="338"/>
      <c r="E321" s="315" t="s">
        <v>569</v>
      </c>
      <c r="F321" s="315"/>
      <c r="G321" s="315"/>
      <c r="H321" s="315"/>
      <c r="I321" s="315"/>
      <c r="J321" s="315"/>
      <c r="K321" s="315"/>
      <c r="L321" s="317">
        <v>-1.6944870093055897</v>
      </c>
      <c r="M321" s="317"/>
      <c r="N321" s="317"/>
      <c r="O321" s="317">
        <v>-0.53442866772002162</v>
      </c>
      <c r="P321" s="317"/>
      <c r="Q321" s="317"/>
      <c r="R321" s="317">
        <v>-2.2289156770256113</v>
      </c>
      <c r="S321" s="317"/>
      <c r="T321" s="317"/>
      <c r="U321" s="146"/>
      <c r="V321" s="144"/>
      <c r="W321" s="144"/>
      <c r="X321" s="144"/>
      <c r="Y321" s="144"/>
      <c r="Z321" s="98"/>
      <c r="AA321" s="98"/>
      <c r="AB321" s="98"/>
      <c r="AC321" s="98"/>
    </row>
    <row r="322" spans="1:34" s="63" customFormat="1" ht="14.25" customHeight="1">
      <c r="A322" s="71"/>
      <c r="B322" s="315">
        <v>121</v>
      </c>
      <c r="C322" s="338"/>
      <c r="D322" s="338"/>
      <c r="E322" s="315" t="s">
        <v>570</v>
      </c>
      <c r="F322" s="315"/>
      <c r="G322" s="315"/>
      <c r="H322" s="315"/>
      <c r="I322" s="315"/>
      <c r="J322" s="315"/>
      <c r="K322" s="315"/>
      <c r="L322" s="317">
        <v>-1.692809958845487</v>
      </c>
      <c r="M322" s="317"/>
      <c r="N322" s="317"/>
      <c r="O322" s="317">
        <v>-0.53436462382023819</v>
      </c>
      <c r="P322" s="317"/>
      <c r="Q322" s="317"/>
      <c r="R322" s="317">
        <v>-2.2271745826657252</v>
      </c>
      <c r="S322" s="317"/>
      <c r="T322" s="317"/>
      <c r="U322" s="146"/>
      <c r="V322" s="144"/>
      <c r="W322" s="144"/>
      <c r="X322" s="144"/>
      <c r="Y322" s="144"/>
      <c r="Z322" s="98"/>
      <c r="AA322" s="98"/>
      <c r="AB322" s="98"/>
      <c r="AC322" s="98"/>
    </row>
    <row r="323" spans="1:34" s="63" customFormat="1" ht="14.25" customHeight="1">
      <c r="A323" s="71"/>
      <c r="B323" s="315">
        <v>122</v>
      </c>
      <c r="C323" s="338"/>
      <c r="D323" s="338"/>
      <c r="E323" s="315" t="s">
        <v>571</v>
      </c>
      <c r="F323" s="315"/>
      <c r="G323" s="315"/>
      <c r="H323" s="315"/>
      <c r="I323" s="315"/>
      <c r="J323" s="315"/>
      <c r="K323" s="315"/>
      <c r="L323" s="317">
        <v>-1.6911882755266561</v>
      </c>
      <c r="M323" s="317"/>
      <c r="N323" s="317"/>
      <c r="O323" s="317">
        <v>-0.53430251311965549</v>
      </c>
      <c r="P323" s="317"/>
      <c r="Q323" s="317"/>
      <c r="R323" s="317">
        <v>-2.2254907886463116</v>
      </c>
      <c r="S323" s="317"/>
      <c r="T323" s="317"/>
      <c r="U323" s="146"/>
      <c r="V323" s="144"/>
      <c r="W323" s="144"/>
      <c r="X323" s="144"/>
      <c r="Y323" s="144"/>
      <c r="Z323" s="98"/>
      <c r="AA323" s="98"/>
      <c r="AB323" s="98"/>
      <c r="AC323" s="98"/>
    </row>
    <row r="324" spans="1:34" s="63" customFormat="1" ht="14.25" customHeight="1">
      <c r="A324" s="71"/>
      <c r="B324" s="315">
        <v>123</v>
      </c>
      <c r="C324" s="338"/>
      <c r="D324" s="338"/>
      <c r="E324" s="315" t="s">
        <v>572</v>
      </c>
      <c r="F324" s="315"/>
      <c r="G324" s="315"/>
      <c r="H324" s="315"/>
      <c r="I324" s="315"/>
      <c r="J324" s="315"/>
      <c r="K324" s="315"/>
      <c r="L324" s="317">
        <v>-2.0421939658831434</v>
      </c>
      <c r="M324" s="317"/>
      <c r="N324" s="317"/>
      <c r="O324" s="317">
        <v>0</v>
      </c>
      <c r="P324" s="317"/>
      <c r="Q324" s="317"/>
      <c r="R324" s="317">
        <v>-2.0421939658831434</v>
      </c>
      <c r="S324" s="317"/>
      <c r="T324" s="317"/>
      <c r="U324" s="146"/>
      <c r="V324" s="144"/>
      <c r="W324" s="144"/>
      <c r="X324" s="144"/>
      <c r="Y324" s="144"/>
      <c r="Z324" s="98"/>
      <c r="AA324" s="98"/>
      <c r="AB324" s="98"/>
      <c r="AC324" s="98"/>
    </row>
    <row r="325" spans="1:34" ht="15" customHeight="1">
      <c r="A325" s="71"/>
      <c r="B325" s="71" t="s">
        <v>87</v>
      </c>
      <c r="C325" s="71"/>
      <c r="D325" s="71"/>
      <c r="E325" s="71"/>
      <c r="F325" s="71"/>
      <c r="G325" s="71"/>
      <c r="H325" s="71"/>
      <c r="I325" s="71"/>
      <c r="J325" s="71"/>
      <c r="K325" s="71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2"/>
      <c r="AE325" s="22"/>
      <c r="AF325" s="22"/>
      <c r="AG325" s="22"/>
    </row>
    <row r="326" spans="1:34" s="55" customFormat="1" ht="15" customHeight="1">
      <c r="A326" s="71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177" t="s">
        <v>449</v>
      </c>
      <c r="W326" s="2"/>
      <c r="X326" s="2"/>
      <c r="Y326" s="2"/>
      <c r="Z326" s="2"/>
      <c r="AA326" s="2"/>
      <c r="AB326" s="2"/>
      <c r="AC326" s="2"/>
      <c r="AD326" s="52"/>
      <c r="AE326" s="52"/>
      <c r="AF326" s="52"/>
      <c r="AG326" s="52"/>
      <c r="AH326" s="56"/>
    </row>
    <row r="327" spans="1:34" s="55" customFormat="1" ht="15" customHeight="1">
      <c r="A327" s="87"/>
      <c r="B327" s="323" t="s">
        <v>11</v>
      </c>
      <c r="C327" s="323"/>
      <c r="D327" s="324"/>
      <c r="E327" s="327" t="s">
        <v>28</v>
      </c>
      <c r="F327" s="323"/>
      <c r="G327" s="323"/>
      <c r="H327" s="323"/>
      <c r="I327" s="323"/>
      <c r="J327" s="323"/>
      <c r="K327" s="323"/>
      <c r="L327" s="323"/>
      <c r="M327" s="323"/>
      <c r="N327" s="324"/>
      <c r="O327" s="329" t="s">
        <v>33</v>
      </c>
      <c r="P327" s="330"/>
      <c r="Q327" s="331"/>
      <c r="R327" s="335" t="s">
        <v>75</v>
      </c>
      <c r="S327" s="336"/>
      <c r="T327" s="336"/>
      <c r="U327" s="336"/>
      <c r="V327" s="336"/>
      <c r="W327" s="336"/>
      <c r="X327" s="48"/>
      <c r="Y327" s="48"/>
      <c r="Z327" s="48"/>
      <c r="AA327" s="48"/>
      <c r="AB327" s="48"/>
      <c r="AC327" s="48"/>
      <c r="AD327" s="52"/>
      <c r="AE327" s="52"/>
      <c r="AF327" s="52"/>
      <c r="AG327" s="52"/>
      <c r="AH327" s="56"/>
    </row>
    <row r="328" spans="1:34" s="55" customFormat="1" ht="15" customHeight="1">
      <c r="A328" s="87"/>
      <c r="B328" s="325"/>
      <c r="C328" s="325"/>
      <c r="D328" s="326"/>
      <c r="E328" s="328"/>
      <c r="F328" s="325"/>
      <c r="G328" s="325"/>
      <c r="H328" s="325"/>
      <c r="I328" s="325"/>
      <c r="J328" s="325"/>
      <c r="K328" s="325"/>
      <c r="L328" s="325"/>
      <c r="M328" s="325"/>
      <c r="N328" s="326"/>
      <c r="O328" s="332"/>
      <c r="P328" s="333"/>
      <c r="Q328" s="334"/>
      <c r="R328" s="335" t="s">
        <v>34</v>
      </c>
      <c r="S328" s="336"/>
      <c r="T328" s="337"/>
      <c r="U328" s="335" t="s">
        <v>35</v>
      </c>
      <c r="V328" s="336"/>
      <c r="W328" s="336"/>
      <c r="X328" s="48"/>
      <c r="Y328" s="48"/>
      <c r="Z328" s="48"/>
      <c r="AA328" s="48"/>
      <c r="AB328" s="48"/>
      <c r="AC328" s="48"/>
      <c r="AD328" s="52"/>
      <c r="AE328" s="52"/>
      <c r="AF328" s="52"/>
      <c r="AG328" s="52"/>
      <c r="AH328" s="56"/>
    </row>
    <row r="329" spans="1:34" s="55" customFormat="1" ht="15" customHeight="1">
      <c r="A329" s="82"/>
      <c r="B329" s="320" t="s">
        <v>573</v>
      </c>
      <c r="C329" s="320"/>
      <c r="D329" s="181"/>
      <c r="E329" s="315" t="s">
        <v>450</v>
      </c>
      <c r="F329" s="315"/>
      <c r="G329" s="315"/>
      <c r="H329" s="315"/>
      <c r="I329" s="315"/>
      <c r="J329" s="315"/>
      <c r="K329" s="315"/>
      <c r="L329" s="315"/>
      <c r="M329" s="315"/>
      <c r="N329" s="315"/>
      <c r="O329" s="316">
        <v>0</v>
      </c>
      <c r="P329" s="316"/>
      <c r="Q329" s="316"/>
      <c r="R329" s="317">
        <v>0</v>
      </c>
      <c r="S329" s="317"/>
      <c r="T329" s="317"/>
      <c r="U329" s="318">
        <v>0</v>
      </c>
      <c r="V329" s="319"/>
      <c r="W329" s="319"/>
      <c r="X329" s="48"/>
      <c r="Y329" s="48"/>
      <c r="Z329" s="48"/>
      <c r="AA329" s="48"/>
      <c r="AB329" s="48"/>
      <c r="AC329" s="48"/>
      <c r="AD329" s="52"/>
      <c r="AE329" s="52"/>
      <c r="AF329" s="52"/>
      <c r="AG329" s="52"/>
      <c r="AH329" s="56"/>
    </row>
    <row r="330" spans="1:34" s="55" customFormat="1" ht="15" customHeight="1">
      <c r="A330" s="82"/>
      <c r="B330" s="321"/>
      <c r="C330" s="321"/>
      <c r="D330" s="208"/>
      <c r="E330" s="315" t="s">
        <v>451</v>
      </c>
      <c r="F330" s="315"/>
      <c r="G330" s="315"/>
      <c r="H330" s="315"/>
      <c r="I330" s="315"/>
      <c r="J330" s="315"/>
      <c r="K330" s="315"/>
      <c r="L330" s="315"/>
      <c r="M330" s="315"/>
      <c r="N330" s="315"/>
      <c r="O330" s="316">
        <v>0</v>
      </c>
      <c r="P330" s="316"/>
      <c r="Q330" s="316"/>
      <c r="R330" s="317">
        <v>0</v>
      </c>
      <c r="S330" s="317"/>
      <c r="T330" s="317"/>
      <c r="U330" s="318">
        <v>0</v>
      </c>
      <c r="V330" s="319"/>
      <c r="W330" s="319"/>
      <c r="X330" s="48"/>
      <c r="Y330" s="48"/>
      <c r="Z330" s="48"/>
      <c r="AA330" s="48"/>
      <c r="AB330" s="48"/>
      <c r="AC330" s="48"/>
      <c r="AD330" s="52"/>
      <c r="AE330" s="52"/>
      <c r="AF330" s="52"/>
      <c r="AG330" s="52"/>
      <c r="AH330" s="56"/>
    </row>
    <row r="331" spans="1:34" s="55" customFormat="1" ht="15" customHeight="1">
      <c r="A331" s="71"/>
      <c r="B331" s="321"/>
      <c r="C331" s="321"/>
      <c r="D331" s="208"/>
      <c r="E331" s="315" t="s">
        <v>452</v>
      </c>
      <c r="F331" s="315"/>
      <c r="G331" s="315"/>
      <c r="H331" s="315"/>
      <c r="I331" s="315"/>
      <c r="J331" s="315"/>
      <c r="K331" s="315"/>
      <c r="L331" s="315"/>
      <c r="M331" s="315"/>
      <c r="N331" s="315"/>
      <c r="O331" s="316">
        <v>1</v>
      </c>
      <c r="P331" s="316"/>
      <c r="Q331" s="316"/>
      <c r="R331" s="317">
        <v>0</v>
      </c>
      <c r="S331" s="317"/>
      <c r="T331" s="317"/>
      <c r="U331" s="318">
        <v>0</v>
      </c>
      <c r="V331" s="319"/>
      <c r="W331" s="319"/>
      <c r="X331" s="2"/>
      <c r="Y331" s="2"/>
      <c r="Z331" s="2"/>
      <c r="AA331" s="2"/>
      <c r="AB331" s="2"/>
      <c r="AC331" s="2"/>
      <c r="AD331" s="52"/>
      <c r="AE331" s="52"/>
      <c r="AF331" s="52"/>
      <c r="AG331" s="52"/>
      <c r="AH331" s="56"/>
    </row>
    <row r="332" spans="1:34" s="55" customFormat="1" ht="15" customHeight="1">
      <c r="A332" s="71"/>
      <c r="B332" s="321"/>
      <c r="C332" s="321"/>
      <c r="D332" s="208"/>
      <c r="E332" s="315" t="s">
        <v>453</v>
      </c>
      <c r="F332" s="315"/>
      <c r="G332" s="315"/>
      <c r="H332" s="315"/>
      <c r="I332" s="315"/>
      <c r="J332" s="315"/>
      <c r="K332" s="315"/>
      <c r="L332" s="315"/>
      <c r="M332" s="315"/>
      <c r="N332" s="315"/>
      <c r="O332" s="316">
        <v>2</v>
      </c>
      <c r="P332" s="316"/>
      <c r="Q332" s="316"/>
      <c r="R332" s="317">
        <v>0</v>
      </c>
      <c r="S332" s="317"/>
      <c r="T332" s="317"/>
      <c r="U332" s="318">
        <v>0</v>
      </c>
      <c r="V332" s="319"/>
      <c r="W332" s="319"/>
      <c r="X332" s="2"/>
      <c r="Y332" s="2"/>
      <c r="Z332" s="2"/>
      <c r="AA332" s="2"/>
      <c r="AB332" s="2"/>
      <c r="AC332" s="2"/>
      <c r="AD332" s="52"/>
      <c r="AE332" s="52"/>
      <c r="AF332" s="52"/>
      <c r="AG332" s="52"/>
      <c r="AH332" s="56"/>
    </row>
    <row r="333" spans="1:34" s="55" customFormat="1" ht="15" customHeight="1">
      <c r="A333" s="71"/>
      <c r="B333" s="321"/>
      <c r="C333" s="321"/>
      <c r="D333" s="208"/>
      <c r="E333" s="315" t="s">
        <v>454</v>
      </c>
      <c r="F333" s="315"/>
      <c r="G333" s="315"/>
      <c r="H333" s="315"/>
      <c r="I333" s="315"/>
      <c r="J333" s="315"/>
      <c r="K333" s="315"/>
      <c r="L333" s="315"/>
      <c r="M333" s="315"/>
      <c r="N333" s="315"/>
      <c r="O333" s="316">
        <v>3</v>
      </c>
      <c r="P333" s="316"/>
      <c r="Q333" s="316"/>
      <c r="R333" s="317">
        <v>0</v>
      </c>
      <c r="S333" s="317"/>
      <c r="T333" s="317"/>
      <c r="U333" s="318">
        <v>0</v>
      </c>
      <c r="V333" s="319"/>
      <c r="W333" s="319"/>
      <c r="X333" s="2"/>
      <c r="Y333" s="2"/>
      <c r="Z333" s="2"/>
      <c r="AA333" s="2"/>
      <c r="AB333" s="2"/>
      <c r="AC333" s="2"/>
      <c r="AD333" s="52"/>
      <c r="AE333" s="52"/>
      <c r="AF333" s="52"/>
      <c r="AG333" s="52"/>
      <c r="AH333" s="56"/>
    </row>
    <row r="334" spans="1:34" s="55" customFormat="1" ht="15" customHeight="1">
      <c r="A334" s="71"/>
      <c r="B334" s="321"/>
      <c r="C334" s="321"/>
      <c r="D334" s="208"/>
      <c r="E334" s="315" t="s">
        <v>455</v>
      </c>
      <c r="F334" s="315"/>
      <c r="G334" s="315"/>
      <c r="H334" s="315"/>
      <c r="I334" s="315"/>
      <c r="J334" s="315"/>
      <c r="K334" s="315"/>
      <c r="L334" s="315"/>
      <c r="M334" s="315"/>
      <c r="N334" s="315"/>
      <c r="O334" s="316">
        <v>4</v>
      </c>
      <c r="P334" s="316"/>
      <c r="Q334" s="316"/>
      <c r="R334" s="317">
        <v>0</v>
      </c>
      <c r="S334" s="317"/>
      <c r="T334" s="317"/>
      <c r="U334" s="318">
        <v>0</v>
      </c>
      <c r="V334" s="319"/>
      <c r="W334" s="319"/>
      <c r="X334" s="2"/>
      <c r="Y334" s="2"/>
      <c r="Z334" s="2"/>
      <c r="AA334" s="2"/>
      <c r="AB334" s="2"/>
      <c r="AC334" s="2"/>
      <c r="AD334" s="52"/>
      <c r="AE334" s="52"/>
      <c r="AF334" s="52"/>
      <c r="AG334" s="52"/>
      <c r="AH334" s="56"/>
    </row>
    <row r="335" spans="1:34" s="55" customFormat="1" ht="15" customHeight="1">
      <c r="A335" s="71"/>
      <c r="B335" s="321"/>
      <c r="C335" s="321"/>
      <c r="D335" s="208"/>
      <c r="E335" s="315" t="s">
        <v>456</v>
      </c>
      <c r="F335" s="315"/>
      <c r="G335" s="315"/>
      <c r="H335" s="315"/>
      <c r="I335" s="315"/>
      <c r="J335" s="315"/>
      <c r="K335" s="315"/>
      <c r="L335" s="315"/>
      <c r="M335" s="315"/>
      <c r="N335" s="315"/>
      <c r="O335" s="316">
        <v>5</v>
      </c>
      <c r="P335" s="316"/>
      <c r="Q335" s="316"/>
      <c r="R335" s="317">
        <v>0</v>
      </c>
      <c r="S335" s="317"/>
      <c r="T335" s="317"/>
      <c r="U335" s="318">
        <v>0</v>
      </c>
      <c r="V335" s="319"/>
      <c r="W335" s="319"/>
      <c r="X335" s="2"/>
      <c r="Y335" s="2"/>
      <c r="Z335" s="2"/>
      <c r="AA335" s="2"/>
      <c r="AB335" s="2"/>
      <c r="AC335" s="2"/>
      <c r="AD335" s="52"/>
      <c r="AE335" s="52"/>
      <c r="AF335" s="52"/>
      <c r="AG335" s="52"/>
      <c r="AH335" s="56"/>
    </row>
    <row r="336" spans="1:34" s="55" customFormat="1" ht="15" customHeight="1">
      <c r="A336" s="71"/>
      <c r="B336" s="321"/>
      <c r="C336" s="321"/>
      <c r="D336" s="208"/>
      <c r="E336" s="315" t="s">
        <v>457</v>
      </c>
      <c r="F336" s="315"/>
      <c r="G336" s="315"/>
      <c r="H336" s="315"/>
      <c r="I336" s="315"/>
      <c r="J336" s="315"/>
      <c r="K336" s="315"/>
      <c r="L336" s="315"/>
      <c r="M336" s="315"/>
      <c r="N336" s="315"/>
      <c r="O336" s="316">
        <v>6</v>
      </c>
      <c r="P336" s="316"/>
      <c r="Q336" s="316"/>
      <c r="R336" s="317">
        <v>0</v>
      </c>
      <c r="S336" s="317"/>
      <c r="T336" s="317"/>
      <c r="U336" s="318">
        <v>0</v>
      </c>
      <c r="V336" s="319"/>
      <c r="W336" s="319"/>
      <c r="X336" s="2"/>
      <c r="Y336" s="2"/>
      <c r="Z336" s="2"/>
      <c r="AA336" s="2"/>
      <c r="AB336" s="2"/>
      <c r="AC336" s="2"/>
      <c r="AD336" s="52"/>
      <c r="AE336" s="52"/>
      <c r="AF336" s="52"/>
      <c r="AG336" s="52"/>
      <c r="AH336" s="56"/>
    </row>
    <row r="337" spans="1:34" s="55" customFormat="1" ht="15" customHeight="1">
      <c r="A337" s="71"/>
      <c r="B337" s="321"/>
      <c r="C337" s="321"/>
      <c r="D337" s="208"/>
      <c r="E337" s="315" t="s">
        <v>458</v>
      </c>
      <c r="F337" s="315"/>
      <c r="G337" s="315"/>
      <c r="H337" s="315"/>
      <c r="I337" s="315"/>
      <c r="J337" s="315"/>
      <c r="K337" s="315"/>
      <c r="L337" s="315"/>
      <c r="M337" s="315"/>
      <c r="N337" s="315"/>
      <c r="O337" s="316">
        <v>7</v>
      </c>
      <c r="P337" s="316"/>
      <c r="Q337" s="316"/>
      <c r="R337" s="317">
        <v>0</v>
      </c>
      <c r="S337" s="317"/>
      <c r="T337" s="317"/>
      <c r="U337" s="318">
        <v>0</v>
      </c>
      <c r="V337" s="319"/>
      <c r="W337" s="319"/>
      <c r="X337" s="2"/>
      <c r="Y337" s="2"/>
      <c r="Z337" s="2"/>
      <c r="AA337" s="2"/>
      <c r="AB337" s="2"/>
      <c r="AC337" s="2"/>
      <c r="AD337" s="52"/>
      <c r="AE337" s="52"/>
      <c r="AF337" s="52"/>
      <c r="AG337" s="52"/>
      <c r="AH337" s="56"/>
    </row>
    <row r="338" spans="1:34" s="55" customFormat="1" ht="15" customHeight="1">
      <c r="A338" s="71"/>
      <c r="B338" s="321"/>
      <c r="C338" s="321"/>
      <c r="D338" s="208"/>
      <c r="E338" s="315" t="s">
        <v>459</v>
      </c>
      <c r="F338" s="315"/>
      <c r="G338" s="315"/>
      <c r="H338" s="315"/>
      <c r="I338" s="315"/>
      <c r="J338" s="315"/>
      <c r="K338" s="315"/>
      <c r="L338" s="315"/>
      <c r="M338" s="315"/>
      <c r="N338" s="315"/>
      <c r="O338" s="316">
        <v>8</v>
      </c>
      <c r="P338" s="316"/>
      <c r="Q338" s="316"/>
      <c r="R338" s="317">
        <v>0</v>
      </c>
      <c r="S338" s="317"/>
      <c r="T338" s="317"/>
      <c r="U338" s="318">
        <v>0</v>
      </c>
      <c r="V338" s="319"/>
      <c r="W338" s="319"/>
      <c r="X338" s="2"/>
      <c r="Y338" s="2"/>
      <c r="Z338" s="2"/>
      <c r="AA338" s="2"/>
      <c r="AB338" s="2"/>
      <c r="AC338" s="2"/>
      <c r="AD338" s="52"/>
      <c r="AE338" s="52"/>
      <c r="AF338" s="52"/>
      <c r="AG338" s="52"/>
      <c r="AH338" s="56"/>
    </row>
    <row r="339" spans="1:34" s="55" customFormat="1" ht="15" customHeight="1">
      <c r="A339" s="71"/>
      <c r="B339" s="321"/>
      <c r="C339" s="321"/>
      <c r="D339" s="208"/>
      <c r="E339" s="315" t="s">
        <v>460</v>
      </c>
      <c r="F339" s="315"/>
      <c r="G339" s="315"/>
      <c r="H339" s="315"/>
      <c r="I339" s="315"/>
      <c r="J339" s="315"/>
      <c r="K339" s="315"/>
      <c r="L339" s="315"/>
      <c r="M339" s="315"/>
      <c r="N339" s="315"/>
      <c r="O339" s="316">
        <v>9</v>
      </c>
      <c r="P339" s="316"/>
      <c r="Q339" s="316"/>
      <c r="R339" s="317">
        <v>0</v>
      </c>
      <c r="S339" s="317"/>
      <c r="T339" s="317"/>
      <c r="U339" s="318">
        <v>0</v>
      </c>
      <c r="V339" s="319"/>
      <c r="W339" s="319"/>
      <c r="X339" s="2"/>
      <c r="Y339" s="2"/>
      <c r="Z339" s="2"/>
      <c r="AA339" s="2"/>
      <c r="AB339" s="2"/>
      <c r="AC339" s="2"/>
      <c r="AD339" s="52"/>
      <c r="AE339" s="52"/>
      <c r="AF339" s="52"/>
      <c r="AG339" s="52"/>
      <c r="AH339" s="56"/>
    </row>
    <row r="340" spans="1:34" s="55" customFormat="1" ht="15" customHeight="1">
      <c r="A340" s="71"/>
      <c r="B340" s="321"/>
      <c r="C340" s="321"/>
      <c r="D340" s="208"/>
      <c r="E340" s="315" t="s">
        <v>461</v>
      </c>
      <c r="F340" s="315"/>
      <c r="G340" s="315"/>
      <c r="H340" s="315"/>
      <c r="I340" s="315"/>
      <c r="J340" s="315"/>
      <c r="K340" s="315"/>
      <c r="L340" s="315"/>
      <c r="M340" s="315"/>
      <c r="N340" s="315"/>
      <c r="O340" s="316">
        <v>10</v>
      </c>
      <c r="P340" s="316"/>
      <c r="Q340" s="316"/>
      <c r="R340" s="317">
        <v>0</v>
      </c>
      <c r="S340" s="317"/>
      <c r="T340" s="317"/>
      <c r="U340" s="318">
        <v>0</v>
      </c>
      <c r="V340" s="319"/>
      <c r="W340" s="319"/>
      <c r="X340" s="2"/>
      <c r="Y340" s="2"/>
      <c r="Z340" s="2"/>
      <c r="AA340" s="2"/>
      <c r="AB340" s="2"/>
      <c r="AC340" s="2"/>
      <c r="AD340" s="52"/>
      <c r="AE340" s="52"/>
      <c r="AF340" s="52"/>
      <c r="AG340" s="52"/>
      <c r="AH340" s="56"/>
    </row>
    <row r="341" spans="1:34" s="55" customFormat="1" ht="15" customHeight="1">
      <c r="A341" s="71"/>
      <c r="B341" s="321"/>
      <c r="C341" s="321"/>
      <c r="D341" s="208"/>
      <c r="E341" s="315" t="s">
        <v>462</v>
      </c>
      <c r="F341" s="315"/>
      <c r="G341" s="315"/>
      <c r="H341" s="315"/>
      <c r="I341" s="315"/>
      <c r="J341" s="315"/>
      <c r="K341" s="315"/>
      <c r="L341" s="315"/>
      <c r="M341" s="315"/>
      <c r="N341" s="315"/>
      <c r="O341" s="316">
        <v>11</v>
      </c>
      <c r="P341" s="316"/>
      <c r="Q341" s="316"/>
      <c r="R341" s="317">
        <v>0</v>
      </c>
      <c r="S341" s="317"/>
      <c r="T341" s="317"/>
      <c r="U341" s="318">
        <v>0</v>
      </c>
      <c r="V341" s="319"/>
      <c r="W341" s="319"/>
      <c r="X341" s="2"/>
      <c r="Y341" s="2"/>
      <c r="Z341" s="2"/>
      <c r="AA341" s="2"/>
      <c r="AB341" s="2"/>
      <c r="AC341" s="2"/>
      <c r="AD341" s="52"/>
      <c r="AE341" s="52"/>
      <c r="AF341" s="52"/>
      <c r="AG341" s="52"/>
      <c r="AH341" s="56"/>
    </row>
    <row r="342" spans="1:34" s="55" customFormat="1" ht="15" customHeight="1">
      <c r="A342" s="71"/>
      <c r="B342" s="321"/>
      <c r="C342" s="321"/>
      <c r="D342" s="208"/>
      <c r="E342" s="315" t="s">
        <v>463</v>
      </c>
      <c r="F342" s="315"/>
      <c r="G342" s="315"/>
      <c r="H342" s="315"/>
      <c r="I342" s="315"/>
      <c r="J342" s="315"/>
      <c r="K342" s="315"/>
      <c r="L342" s="315"/>
      <c r="M342" s="315"/>
      <c r="N342" s="315"/>
      <c r="O342" s="316">
        <v>12</v>
      </c>
      <c r="P342" s="316"/>
      <c r="Q342" s="316"/>
      <c r="R342" s="317">
        <v>0</v>
      </c>
      <c r="S342" s="317"/>
      <c r="T342" s="317"/>
      <c r="U342" s="318">
        <v>0</v>
      </c>
      <c r="V342" s="319"/>
      <c r="W342" s="319"/>
      <c r="X342" s="2"/>
      <c r="Y342" s="2"/>
      <c r="Z342" s="2"/>
      <c r="AA342" s="2"/>
      <c r="AB342" s="2"/>
      <c r="AC342" s="2"/>
      <c r="AD342" s="52"/>
      <c r="AE342" s="52"/>
      <c r="AF342" s="52"/>
      <c r="AG342" s="52"/>
      <c r="AH342" s="56"/>
    </row>
    <row r="343" spans="1:34" s="55" customFormat="1" ht="15" customHeight="1">
      <c r="A343" s="71"/>
      <c r="B343" s="321"/>
      <c r="C343" s="321"/>
      <c r="D343" s="208"/>
      <c r="E343" s="315" t="s">
        <v>464</v>
      </c>
      <c r="F343" s="315"/>
      <c r="G343" s="315"/>
      <c r="H343" s="315"/>
      <c r="I343" s="315"/>
      <c r="J343" s="315"/>
      <c r="K343" s="315"/>
      <c r="L343" s="315"/>
      <c r="M343" s="315"/>
      <c r="N343" s="315"/>
      <c r="O343" s="316">
        <v>13</v>
      </c>
      <c r="P343" s="316"/>
      <c r="Q343" s="316"/>
      <c r="R343" s="317">
        <v>0</v>
      </c>
      <c r="S343" s="317"/>
      <c r="T343" s="317"/>
      <c r="U343" s="318">
        <v>0</v>
      </c>
      <c r="V343" s="319"/>
      <c r="W343" s="319"/>
      <c r="X343" s="2"/>
      <c r="Y343" s="2"/>
      <c r="Z343" s="2"/>
      <c r="AA343" s="2"/>
      <c r="AB343" s="2"/>
      <c r="AC343" s="2"/>
      <c r="AD343" s="52"/>
      <c r="AE343" s="52"/>
      <c r="AF343" s="52"/>
      <c r="AG343" s="52"/>
      <c r="AH343" s="56"/>
    </row>
    <row r="344" spans="1:34" s="55" customFormat="1" ht="15" customHeight="1">
      <c r="A344" s="71"/>
      <c r="B344" s="321"/>
      <c r="C344" s="321"/>
      <c r="D344" s="208"/>
      <c r="E344" s="315" t="s">
        <v>465</v>
      </c>
      <c r="F344" s="315"/>
      <c r="G344" s="315"/>
      <c r="H344" s="315"/>
      <c r="I344" s="315"/>
      <c r="J344" s="315"/>
      <c r="K344" s="315"/>
      <c r="L344" s="315"/>
      <c r="M344" s="315"/>
      <c r="N344" s="315"/>
      <c r="O344" s="316">
        <v>14</v>
      </c>
      <c r="P344" s="316"/>
      <c r="Q344" s="316"/>
      <c r="R344" s="317">
        <v>0</v>
      </c>
      <c r="S344" s="317"/>
      <c r="T344" s="317"/>
      <c r="U344" s="318">
        <v>0</v>
      </c>
      <c r="V344" s="319"/>
      <c r="W344" s="319"/>
      <c r="X344" s="2"/>
      <c r="Y344" s="2"/>
      <c r="Z344" s="2"/>
      <c r="AA344" s="2"/>
      <c r="AB344" s="2"/>
      <c r="AC344" s="2"/>
      <c r="AD344" s="52"/>
      <c r="AE344" s="52"/>
      <c r="AF344" s="52"/>
      <c r="AG344" s="52"/>
      <c r="AH344" s="56"/>
    </row>
    <row r="345" spans="1:34" s="55" customFormat="1" ht="15" customHeight="1">
      <c r="A345" s="71"/>
      <c r="B345" s="321"/>
      <c r="C345" s="321"/>
      <c r="D345" s="208"/>
      <c r="E345" s="315" t="s">
        <v>466</v>
      </c>
      <c r="F345" s="315"/>
      <c r="G345" s="315"/>
      <c r="H345" s="315"/>
      <c r="I345" s="315"/>
      <c r="J345" s="315"/>
      <c r="K345" s="315"/>
      <c r="L345" s="315"/>
      <c r="M345" s="315"/>
      <c r="N345" s="315"/>
      <c r="O345" s="316">
        <v>15</v>
      </c>
      <c r="P345" s="316"/>
      <c r="Q345" s="316"/>
      <c r="R345" s="317">
        <v>0</v>
      </c>
      <c r="S345" s="317"/>
      <c r="T345" s="317"/>
      <c r="U345" s="318">
        <v>0</v>
      </c>
      <c r="V345" s="319"/>
      <c r="W345" s="319"/>
      <c r="X345" s="2"/>
      <c r="Y345" s="2"/>
      <c r="Z345" s="2"/>
      <c r="AA345" s="2"/>
      <c r="AB345" s="2"/>
      <c r="AC345" s="2"/>
      <c r="AD345" s="52"/>
      <c r="AE345" s="52"/>
      <c r="AF345" s="52"/>
      <c r="AG345" s="52"/>
      <c r="AH345" s="56"/>
    </row>
    <row r="346" spans="1:34" s="55" customFormat="1" ht="15" customHeight="1">
      <c r="A346" s="71"/>
      <c r="B346" s="321"/>
      <c r="C346" s="321"/>
      <c r="D346" s="208"/>
      <c r="E346" s="315" t="s">
        <v>467</v>
      </c>
      <c r="F346" s="315"/>
      <c r="G346" s="315"/>
      <c r="H346" s="315"/>
      <c r="I346" s="315"/>
      <c r="J346" s="315"/>
      <c r="K346" s="315"/>
      <c r="L346" s="315"/>
      <c r="M346" s="315"/>
      <c r="N346" s="315"/>
      <c r="O346" s="316">
        <v>16</v>
      </c>
      <c r="P346" s="316"/>
      <c r="Q346" s="316"/>
      <c r="R346" s="317">
        <v>-6.3079326303139283E-2</v>
      </c>
      <c r="S346" s="317"/>
      <c r="T346" s="317"/>
      <c r="U346" s="318">
        <v>-6.3079326303139283E-2</v>
      </c>
      <c r="V346" s="319"/>
      <c r="W346" s="319"/>
      <c r="X346" s="2"/>
      <c r="Y346" s="2"/>
      <c r="Z346" s="2"/>
      <c r="AA346" s="2"/>
      <c r="AB346" s="2"/>
      <c r="AC346" s="2"/>
      <c r="AD346" s="52"/>
      <c r="AE346" s="52"/>
      <c r="AF346" s="52"/>
      <c r="AG346" s="52"/>
      <c r="AH346" s="56"/>
    </row>
    <row r="347" spans="1:34" s="55" customFormat="1" ht="15" customHeight="1">
      <c r="A347" s="71"/>
      <c r="B347" s="321"/>
      <c r="C347" s="321"/>
      <c r="D347" s="208"/>
      <c r="E347" s="315" t="s">
        <v>468</v>
      </c>
      <c r="F347" s="315"/>
      <c r="G347" s="315"/>
      <c r="H347" s="315"/>
      <c r="I347" s="315"/>
      <c r="J347" s="315"/>
      <c r="K347" s="315"/>
      <c r="L347" s="315"/>
      <c r="M347" s="315"/>
      <c r="N347" s="315"/>
      <c r="O347" s="316">
        <v>17</v>
      </c>
      <c r="P347" s="316"/>
      <c r="Q347" s="316"/>
      <c r="R347" s="317">
        <v>-5.349623315711316E-2</v>
      </c>
      <c r="S347" s="317"/>
      <c r="T347" s="317"/>
      <c r="U347" s="318">
        <v>-0.11657555946025244</v>
      </c>
      <c r="V347" s="319"/>
      <c r="W347" s="319"/>
      <c r="X347" s="2"/>
      <c r="Y347" s="2"/>
      <c r="Z347" s="2"/>
      <c r="AA347" s="2"/>
      <c r="AB347" s="2"/>
      <c r="AC347" s="2"/>
      <c r="AD347" s="52"/>
      <c r="AE347" s="52"/>
      <c r="AF347" s="52"/>
      <c r="AG347" s="52"/>
      <c r="AH347" s="56"/>
    </row>
    <row r="348" spans="1:34" s="55" customFormat="1" ht="15" customHeight="1">
      <c r="A348" s="71"/>
      <c r="B348" s="321"/>
      <c r="C348" s="321"/>
      <c r="D348" s="208"/>
      <c r="E348" s="315" t="s">
        <v>469</v>
      </c>
      <c r="F348" s="315"/>
      <c r="G348" s="315"/>
      <c r="H348" s="315"/>
      <c r="I348" s="315"/>
      <c r="J348" s="315"/>
      <c r="K348" s="315"/>
      <c r="L348" s="315"/>
      <c r="M348" s="315"/>
      <c r="N348" s="315"/>
      <c r="O348" s="316">
        <v>18</v>
      </c>
      <c r="P348" s="316"/>
      <c r="Q348" s="316"/>
      <c r="R348" s="317">
        <v>-4.7234270920171184E-2</v>
      </c>
      <c r="S348" s="317"/>
      <c r="T348" s="317"/>
      <c r="U348" s="318">
        <v>-0.16380983038042363</v>
      </c>
      <c r="V348" s="319"/>
      <c r="W348" s="319"/>
      <c r="X348" s="2"/>
      <c r="Y348" s="2"/>
      <c r="Z348" s="2"/>
      <c r="AA348" s="2"/>
      <c r="AB348" s="2"/>
      <c r="AC348" s="2"/>
      <c r="AD348" s="52"/>
      <c r="AE348" s="52"/>
      <c r="AF348" s="52"/>
      <c r="AG348" s="52"/>
      <c r="AH348" s="56"/>
    </row>
    <row r="349" spans="1:34" s="55" customFormat="1" ht="15" customHeight="1">
      <c r="A349" s="71"/>
      <c r="B349" s="321"/>
      <c r="C349" s="321"/>
      <c r="D349" s="208"/>
      <c r="E349" s="315" t="s">
        <v>470</v>
      </c>
      <c r="F349" s="315"/>
      <c r="G349" s="315"/>
      <c r="H349" s="315"/>
      <c r="I349" s="315"/>
      <c r="J349" s="315"/>
      <c r="K349" s="315"/>
      <c r="L349" s="315"/>
      <c r="M349" s="315"/>
      <c r="N349" s="315"/>
      <c r="O349" s="316">
        <v>19</v>
      </c>
      <c r="P349" s="316"/>
      <c r="Q349" s="316"/>
      <c r="R349" s="317">
        <v>-4.2683917124008985E-2</v>
      </c>
      <c r="S349" s="317"/>
      <c r="T349" s="317"/>
      <c r="U349" s="318">
        <v>-0.20649374750443261</v>
      </c>
      <c r="V349" s="319"/>
      <c r="W349" s="319"/>
      <c r="X349" s="2"/>
      <c r="Y349" s="2"/>
      <c r="Z349" s="2"/>
      <c r="AA349" s="2"/>
      <c r="AB349" s="2"/>
      <c r="AC349" s="2"/>
      <c r="AD349" s="52"/>
      <c r="AE349" s="52"/>
      <c r="AF349" s="52"/>
      <c r="AG349" s="52"/>
      <c r="AH349" s="56"/>
    </row>
    <row r="350" spans="1:34" s="55" customFormat="1" ht="15" customHeight="1">
      <c r="A350" s="71"/>
      <c r="B350" s="321"/>
      <c r="C350" s="321"/>
      <c r="D350" s="208"/>
      <c r="E350" s="315" t="s">
        <v>471</v>
      </c>
      <c r="F350" s="315"/>
      <c r="G350" s="315"/>
      <c r="H350" s="315"/>
      <c r="I350" s="315"/>
      <c r="J350" s="315"/>
      <c r="K350" s="315"/>
      <c r="L350" s="315"/>
      <c r="M350" s="315"/>
      <c r="N350" s="315"/>
      <c r="O350" s="316">
        <v>20</v>
      </c>
      <c r="P350" s="316"/>
      <c r="Q350" s="316"/>
      <c r="R350" s="317">
        <v>-3.9163152664833945E-2</v>
      </c>
      <c r="S350" s="317"/>
      <c r="T350" s="317"/>
      <c r="U350" s="318">
        <v>-0.24565690016926656</v>
      </c>
      <c r="V350" s="319"/>
      <c r="W350" s="319"/>
      <c r="X350" s="2"/>
      <c r="Y350" s="2"/>
      <c r="Z350" s="2"/>
      <c r="AA350" s="2"/>
      <c r="AB350" s="2"/>
      <c r="AC350" s="2"/>
      <c r="AD350" s="52"/>
      <c r="AE350" s="52"/>
      <c r="AF350" s="52"/>
      <c r="AG350" s="52"/>
      <c r="AH350" s="56"/>
    </row>
    <row r="351" spans="1:34" s="55" customFormat="1" ht="15" customHeight="1">
      <c r="A351" s="71"/>
      <c r="B351" s="321"/>
      <c r="C351" s="321"/>
      <c r="D351" s="208"/>
      <c r="E351" s="315" t="s">
        <v>472</v>
      </c>
      <c r="F351" s="315"/>
      <c r="G351" s="315"/>
      <c r="H351" s="315"/>
      <c r="I351" s="315"/>
      <c r="J351" s="315"/>
      <c r="K351" s="315"/>
      <c r="L351" s="315"/>
      <c r="M351" s="315"/>
      <c r="N351" s="315"/>
      <c r="O351" s="316">
        <v>21</v>
      </c>
      <c r="P351" s="316"/>
      <c r="Q351" s="316"/>
      <c r="R351" s="317">
        <v>-3.6539047128769653E-2</v>
      </c>
      <c r="S351" s="317"/>
      <c r="T351" s="317"/>
      <c r="U351" s="318">
        <v>-0.28219594729803621</v>
      </c>
      <c r="V351" s="319"/>
      <c r="W351" s="319"/>
      <c r="X351" s="2"/>
      <c r="Y351" s="2"/>
      <c r="Z351" s="2"/>
      <c r="AA351" s="2"/>
      <c r="AB351" s="2"/>
      <c r="AC351" s="2"/>
      <c r="AD351" s="52"/>
      <c r="AE351" s="52"/>
      <c r="AF351" s="52"/>
      <c r="AG351" s="52"/>
      <c r="AH351" s="56"/>
    </row>
    <row r="352" spans="1:34" s="55" customFormat="1" ht="15" customHeight="1">
      <c r="A352" s="71"/>
      <c r="B352" s="321"/>
      <c r="C352" s="321"/>
      <c r="D352" s="208"/>
      <c r="E352" s="315" t="s">
        <v>473</v>
      </c>
      <c r="F352" s="315"/>
      <c r="G352" s="315"/>
      <c r="H352" s="315"/>
      <c r="I352" s="315"/>
      <c r="J352" s="315"/>
      <c r="K352" s="315"/>
      <c r="L352" s="315"/>
      <c r="M352" s="315"/>
      <c r="N352" s="315"/>
      <c r="O352" s="316">
        <v>22</v>
      </c>
      <c r="P352" s="316"/>
      <c r="Q352" s="316"/>
      <c r="R352" s="317">
        <v>-3.4495838059552961E-2</v>
      </c>
      <c r="S352" s="317"/>
      <c r="T352" s="317"/>
      <c r="U352" s="318">
        <v>-0.31669178535758918</v>
      </c>
      <c r="V352" s="319"/>
      <c r="W352" s="319"/>
      <c r="X352" s="2"/>
      <c r="Y352" s="2"/>
      <c r="Z352" s="2"/>
      <c r="AA352" s="2"/>
      <c r="AB352" s="2"/>
      <c r="AC352" s="2"/>
      <c r="AD352" s="52"/>
      <c r="AE352" s="52"/>
      <c r="AF352" s="52"/>
      <c r="AG352" s="52"/>
      <c r="AH352" s="56"/>
    </row>
    <row r="353" spans="1:34" s="55" customFormat="1" ht="15" customHeight="1">
      <c r="A353" s="71"/>
      <c r="B353" s="321"/>
      <c r="C353" s="321"/>
      <c r="D353" s="208"/>
      <c r="E353" s="315" t="s">
        <v>474</v>
      </c>
      <c r="F353" s="315"/>
      <c r="G353" s="315"/>
      <c r="H353" s="315"/>
      <c r="I353" s="315"/>
      <c r="J353" s="315"/>
      <c r="K353" s="315"/>
      <c r="L353" s="315"/>
      <c r="M353" s="315"/>
      <c r="N353" s="315"/>
      <c r="O353" s="316">
        <v>23</v>
      </c>
      <c r="P353" s="316"/>
      <c r="Q353" s="316"/>
      <c r="R353" s="317">
        <v>-3.4027507314249306E-2</v>
      </c>
      <c r="S353" s="317"/>
      <c r="T353" s="317"/>
      <c r="U353" s="318">
        <v>-0.35071929267183849</v>
      </c>
      <c r="V353" s="319"/>
      <c r="W353" s="319"/>
      <c r="X353" s="2"/>
      <c r="Y353" s="2"/>
      <c r="Z353" s="2"/>
      <c r="AA353" s="2"/>
      <c r="AB353" s="2"/>
      <c r="AC353" s="2"/>
      <c r="AD353" s="52"/>
      <c r="AE353" s="52"/>
      <c r="AF353" s="52"/>
      <c r="AG353" s="52"/>
      <c r="AH353" s="56"/>
    </row>
    <row r="354" spans="1:34" s="55" customFormat="1" ht="15" customHeight="1">
      <c r="A354" s="71"/>
      <c r="B354" s="321"/>
      <c r="C354" s="321"/>
      <c r="D354" s="208"/>
      <c r="E354" s="315" t="s">
        <v>475</v>
      </c>
      <c r="F354" s="315"/>
      <c r="G354" s="315"/>
      <c r="H354" s="315"/>
      <c r="I354" s="315"/>
      <c r="J354" s="315"/>
      <c r="K354" s="315"/>
      <c r="L354" s="315"/>
      <c r="M354" s="315"/>
      <c r="N354" s="315"/>
      <c r="O354" s="316">
        <v>24</v>
      </c>
      <c r="P354" s="316"/>
      <c r="Q354" s="316"/>
      <c r="R354" s="317">
        <v>-3.363336489314861E-2</v>
      </c>
      <c r="S354" s="317"/>
      <c r="T354" s="317"/>
      <c r="U354" s="318">
        <v>-0.3843526575649871</v>
      </c>
      <c r="V354" s="319"/>
      <c r="W354" s="319"/>
      <c r="X354" s="2"/>
      <c r="Y354" s="2"/>
      <c r="Z354" s="2"/>
      <c r="AA354" s="2"/>
      <c r="AB354" s="2"/>
      <c r="AC354" s="2"/>
      <c r="AD354" s="52"/>
      <c r="AE354" s="52"/>
      <c r="AF354" s="52"/>
      <c r="AG354" s="52"/>
      <c r="AH354" s="56"/>
    </row>
    <row r="355" spans="1:34" s="55" customFormat="1" ht="15" customHeight="1">
      <c r="A355" s="71"/>
      <c r="B355" s="321"/>
      <c r="C355" s="321"/>
      <c r="D355" s="208"/>
      <c r="E355" s="315" t="s">
        <v>476</v>
      </c>
      <c r="F355" s="315"/>
      <c r="G355" s="315"/>
      <c r="H355" s="315"/>
      <c r="I355" s="315"/>
      <c r="J355" s="315"/>
      <c r="K355" s="315"/>
      <c r="L355" s="315"/>
      <c r="M355" s="315"/>
      <c r="N355" s="315"/>
      <c r="O355" s="316">
        <v>25</v>
      </c>
      <c r="P355" s="316"/>
      <c r="Q355" s="316"/>
      <c r="R355" s="317">
        <v>-3.3282200547546381E-2</v>
      </c>
      <c r="S355" s="317"/>
      <c r="T355" s="317"/>
      <c r="U355" s="318">
        <v>-0.41763485811253348</v>
      </c>
      <c r="V355" s="319"/>
      <c r="W355" s="319"/>
      <c r="X355" s="2"/>
      <c r="Y355" s="2"/>
      <c r="Z355" s="2"/>
      <c r="AA355" s="2"/>
      <c r="AB355" s="2"/>
      <c r="AC355" s="2"/>
      <c r="AD355" s="52"/>
      <c r="AE355" s="52"/>
      <c r="AF355" s="52"/>
      <c r="AG355" s="52"/>
      <c r="AH355" s="56"/>
    </row>
    <row r="356" spans="1:34" s="55" customFormat="1" ht="15" customHeight="1">
      <c r="A356" s="71"/>
      <c r="B356" s="321"/>
      <c r="C356" s="321"/>
      <c r="D356" s="208"/>
      <c r="E356" s="315" t="s">
        <v>477</v>
      </c>
      <c r="F356" s="315"/>
      <c r="G356" s="315"/>
      <c r="H356" s="315"/>
      <c r="I356" s="315"/>
      <c r="J356" s="315"/>
      <c r="K356" s="315"/>
      <c r="L356" s="315"/>
      <c r="M356" s="315"/>
      <c r="N356" s="315"/>
      <c r="O356" s="316">
        <v>26</v>
      </c>
      <c r="P356" s="316"/>
      <c r="Q356" s="316"/>
      <c r="R356" s="317">
        <v>-3.2956674266415575E-2</v>
      </c>
      <c r="S356" s="317"/>
      <c r="T356" s="317"/>
      <c r="U356" s="318">
        <v>-0.45059153237894906</v>
      </c>
      <c r="V356" s="319"/>
      <c r="W356" s="319"/>
      <c r="X356" s="2"/>
      <c r="Y356" s="2"/>
      <c r="Z356" s="2"/>
      <c r="AA356" s="2"/>
      <c r="AB356" s="2"/>
      <c r="AC356" s="2"/>
      <c r="AD356" s="52"/>
      <c r="AE356" s="52"/>
      <c r="AF356" s="52"/>
      <c r="AG356" s="52"/>
      <c r="AH356" s="56"/>
    </row>
    <row r="357" spans="1:34" s="55" customFormat="1" ht="15" customHeight="1">
      <c r="A357" s="71"/>
      <c r="B357" s="321"/>
      <c r="C357" s="321"/>
      <c r="D357" s="208"/>
      <c r="E357" s="315" t="s">
        <v>478</v>
      </c>
      <c r="F357" s="315"/>
      <c r="G357" s="315"/>
      <c r="H357" s="315"/>
      <c r="I357" s="315"/>
      <c r="J357" s="315"/>
      <c r="K357" s="315"/>
      <c r="L357" s="315"/>
      <c r="M357" s="315"/>
      <c r="N357" s="315"/>
      <c r="O357" s="316">
        <v>27</v>
      </c>
      <c r="P357" s="316"/>
      <c r="Q357" s="316"/>
      <c r="R357" s="317">
        <v>-3.2650014480850587E-2</v>
      </c>
      <c r="S357" s="317"/>
      <c r="T357" s="317"/>
      <c r="U357" s="318">
        <v>-0.48324154685979964</v>
      </c>
      <c r="V357" s="319"/>
      <c r="W357" s="319"/>
      <c r="X357" s="2"/>
      <c r="Y357" s="2"/>
      <c r="Z357" s="2"/>
      <c r="AA357" s="2"/>
      <c r="AB357" s="2"/>
      <c r="AC357" s="2"/>
      <c r="AD357" s="52"/>
      <c r="AE357" s="52"/>
      <c r="AF357" s="52"/>
      <c r="AG357" s="52"/>
      <c r="AH357" s="56"/>
    </row>
    <row r="358" spans="1:34" s="55" customFormat="1" ht="15" customHeight="1">
      <c r="A358" s="71"/>
      <c r="B358" s="321"/>
      <c r="C358" s="321"/>
      <c r="D358" s="208"/>
      <c r="E358" s="315" t="s">
        <v>479</v>
      </c>
      <c r="F358" s="315"/>
      <c r="G358" s="315"/>
      <c r="H358" s="315"/>
      <c r="I358" s="315"/>
      <c r="J358" s="315"/>
      <c r="K358" s="315"/>
      <c r="L358" s="315"/>
      <c r="M358" s="315"/>
      <c r="N358" s="315"/>
      <c r="O358" s="316">
        <v>28</v>
      </c>
      <c r="P358" s="316"/>
      <c r="Q358" s="316"/>
      <c r="R358" s="317">
        <v>-3.2359068308096539E-2</v>
      </c>
      <c r="S358" s="317"/>
      <c r="T358" s="317"/>
      <c r="U358" s="318">
        <v>-0.51560061516789624</v>
      </c>
      <c r="V358" s="319"/>
      <c r="W358" s="319"/>
      <c r="X358" s="2"/>
      <c r="Y358" s="2"/>
      <c r="Z358" s="2"/>
      <c r="AA358" s="2"/>
      <c r="AB358" s="2"/>
      <c r="AC358" s="2"/>
      <c r="AD358" s="52"/>
      <c r="AE358" s="52"/>
      <c r="AF358" s="52"/>
      <c r="AG358" s="52"/>
      <c r="AH358" s="56"/>
    </row>
    <row r="359" spans="1:34" s="55" customFormat="1" ht="15" customHeight="1">
      <c r="A359" s="71"/>
      <c r="B359" s="321"/>
      <c r="C359" s="321"/>
      <c r="D359" s="208"/>
      <c r="E359" s="315" t="s">
        <v>480</v>
      </c>
      <c r="F359" s="315"/>
      <c r="G359" s="315"/>
      <c r="H359" s="315"/>
      <c r="I359" s="315"/>
      <c r="J359" s="315"/>
      <c r="K359" s="315"/>
      <c r="L359" s="315"/>
      <c r="M359" s="315"/>
      <c r="N359" s="315"/>
      <c r="O359" s="316">
        <v>29</v>
      </c>
      <c r="P359" s="316"/>
      <c r="Q359" s="316"/>
      <c r="R359" s="317">
        <v>-3.2081589455401627E-2</v>
      </c>
      <c r="S359" s="317"/>
      <c r="T359" s="317"/>
      <c r="U359" s="318">
        <v>-0.54768220462329786</v>
      </c>
      <c r="V359" s="319"/>
      <c r="W359" s="319"/>
      <c r="X359" s="2"/>
      <c r="Y359" s="2"/>
      <c r="Z359" s="2"/>
      <c r="AA359" s="2"/>
      <c r="AB359" s="2"/>
      <c r="AC359" s="2"/>
      <c r="AD359" s="52"/>
      <c r="AE359" s="52"/>
      <c r="AF359" s="52"/>
      <c r="AG359" s="52"/>
      <c r="AH359" s="56"/>
    </row>
    <row r="360" spans="1:34" s="55" customFormat="1" ht="15" customHeight="1">
      <c r="A360" s="71"/>
      <c r="B360" s="321"/>
      <c r="C360" s="321"/>
      <c r="D360" s="208"/>
      <c r="E360" s="315" t="s">
        <v>481</v>
      </c>
      <c r="F360" s="315"/>
      <c r="G360" s="315"/>
      <c r="H360" s="315"/>
      <c r="I360" s="315"/>
      <c r="J360" s="315"/>
      <c r="K360" s="315"/>
      <c r="L360" s="315"/>
      <c r="M360" s="315"/>
      <c r="N360" s="315"/>
      <c r="O360" s="316">
        <v>30</v>
      </c>
      <c r="P360" s="316"/>
      <c r="Q360" s="316"/>
      <c r="R360" s="317">
        <v>-3.181631419124642E-2</v>
      </c>
      <c r="S360" s="317"/>
      <c r="T360" s="317"/>
      <c r="U360" s="318">
        <v>-0.57949851881454428</v>
      </c>
      <c r="V360" s="319"/>
      <c r="W360" s="319"/>
      <c r="X360" s="2"/>
      <c r="Y360" s="2"/>
      <c r="Z360" s="2"/>
      <c r="AA360" s="2"/>
      <c r="AB360" s="2"/>
      <c r="AC360" s="2"/>
      <c r="AD360" s="52"/>
      <c r="AE360" s="52"/>
      <c r="AF360" s="52"/>
      <c r="AG360" s="52"/>
      <c r="AH360" s="56"/>
    </row>
    <row r="361" spans="1:34" s="55" customFormat="1" ht="15" customHeight="1">
      <c r="A361" s="71"/>
      <c r="B361" s="321"/>
      <c r="C361" s="321"/>
      <c r="D361" s="208"/>
      <c r="E361" s="315" t="s">
        <v>482</v>
      </c>
      <c r="F361" s="315"/>
      <c r="G361" s="315"/>
      <c r="H361" s="315"/>
      <c r="I361" s="315"/>
      <c r="J361" s="315"/>
      <c r="K361" s="315"/>
      <c r="L361" s="315"/>
      <c r="M361" s="315"/>
      <c r="N361" s="315"/>
      <c r="O361" s="316">
        <v>31</v>
      </c>
      <c r="P361" s="316"/>
      <c r="Q361" s="316"/>
      <c r="R361" s="317">
        <v>-0.34634741695427351</v>
      </c>
      <c r="S361" s="317"/>
      <c r="T361" s="317"/>
      <c r="U361" s="318">
        <v>-0.9258459357688178</v>
      </c>
      <c r="V361" s="319"/>
      <c r="W361" s="319"/>
      <c r="X361" s="2"/>
      <c r="Y361" s="2"/>
      <c r="Z361" s="2"/>
      <c r="AA361" s="2"/>
      <c r="AB361" s="2"/>
      <c r="AC361" s="2"/>
      <c r="AD361" s="52"/>
      <c r="AE361" s="52"/>
      <c r="AF361" s="52"/>
      <c r="AG361" s="52"/>
      <c r="AH361" s="56"/>
    </row>
    <row r="362" spans="1:34" s="55" customFormat="1" ht="15" customHeight="1">
      <c r="A362" s="71"/>
      <c r="B362" s="321"/>
      <c r="C362" s="321"/>
      <c r="D362" s="208"/>
      <c r="E362" s="315" t="s">
        <v>483</v>
      </c>
      <c r="F362" s="315"/>
      <c r="G362" s="315"/>
      <c r="H362" s="315"/>
      <c r="I362" s="315"/>
      <c r="J362" s="315"/>
      <c r="K362" s="315"/>
      <c r="L362" s="315"/>
      <c r="M362" s="315"/>
      <c r="N362" s="315"/>
      <c r="O362" s="316">
        <v>32</v>
      </c>
      <c r="P362" s="316"/>
      <c r="Q362" s="316"/>
      <c r="R362" s="317">
        <v>-0.32797806577491428</v>
      </c>
      <c r="S362" s="317"/>
      <c r="T362" s="317"/>
      <c r="U362" s="318">
        <v>-1.2538240015437321</v>
      </c>
      <c r="V362" s="319"/>
      <c r="W362" s="319"/>
      <c r="X362" s="2"/>
      <c r="Y362" s="2"/>
      <c r="Z362" s="2"/>
      <c r="AA362" s="2"/>
      <c r="AB362" s="2"/>
      <c r="AC362" s="2"/>
      <c r="AD362" s="52"/>
      <c r="AE362" s="52"/>
      <c r="AF362" s="52"/>
      <c r="AG362" s="52"/>
      <c r="AH362" s="56"/>
    </row>
    <row r="363" spans="1:34" s="55" customFormat="1" ht="15" customHeight="1">
      <c r="A363" s="71"/>
      <c r="B363" s="321"/>
      <c r="C363" s="321"/>
      <c r="D363" s="208"/>
      <c r="E363" s="315" t="s">
        <v>484</v>
      </c>
      <c r="F363" s="315"/>
      <c r="G363" s="315"/>
      <c r="H363" s="315"/>
      <c r="I363" s="315"/>
      <c r="J363" s="315"/>
      <c r="K363" s="315"/>
      <c r="L363" s="315"/>
      <c r="M363" s="315"/>
      <c r="N363" s="315"/>
      <c r="O363" s="316">
        <v>33</v>
      </c>
      <c r="P363" s="316"/>
      <c r="Q363" s="316"/>
      <c r="R363" s="317">
        <v>-0.31294082481849728</v>
      </c>
      <c r="S363" s="317"/>
      <c r="T363" s="317"/>
      <c r="U363" s="318">
        <v>-1.5667648263622294</v>
      </c>
      <c r="V363" s="319"/>
      <c r="W363" s="319"/>
      <c r="X363" s="2"/>
      <c r="Y363" s="2"/>
      <c r="Z363" s="2"/>
      <c r="AA363" s="2"/>
      <c r="AB363" s="2"/>
      <c r="AC363" s="2"/>
      <c r="AD363" s="52"/>
      <c r="AE363" s="52"/>
      <c r="AF363" s="52"/>
      <c r="AG363" s="52"/>
      <c r="AH363" s="56"/>
    </row>
    <row r="364" spans="1:34" s="55" customFormat="1" ht="15" customHeight="1">
      <c r="A364" s="71"/>
      <c r="B364" s="321"/>
      <c r="C364" s="321"/>
      <c r="D364" s="208"/>
      <c r="E364" s="315" t="s">
        <v>485</v>
      </c>
      <c r="F364" s="315"/>
      <c r="G364" s="315"/>
      <c r="H364" s="315"/>
      <c r="I364" s="315"/>
      <c r="J364" s="315"/>
      <c r="K364" s="315"/>
      <c r="L364" s="315"/>
      <c r="M364" s="315"/>
      <c r="N364" s="315"/>
      <c r="O364" s="316">
        <v>34</v>
      </c>
      <c r="P364" s="316"/>
      <c r="Q364" s="316"/>
      <c r="R364" s="317">
        <v>-0.30109185890765389</v>
      </c>
      <c r="S364" s="317"/>
      <c r="T364" s="317"/>
      <c r="U364" s="318">
        <v>-1.8678566852698832</v>
      </c>
      <c r="V364" s="319"/>
      <c r="W364" s="319"/>
      <c r="X364" s="2"/>
      <c r="Y364" s="2"/>
      <c r="Z364" s="2"/>
      <c r="AA364" s="2"/>
      <c r="AB364" s="2"/>
      <c r="AC364" s="2"/>
      <c r="AD364" s="52"/>
      <c r="AE364" s="52"/>
      <c r="AF364" s="52"/>
      <c r="AG364" s="52"/>
      <c r="AH364" s="56"/>
    </row>
    <row r="365" spans="1:34" s="55" customFormat="1" ht="15" customHeight="1">
      <c r="A365" s="71"/>
      <c r="B365" s="321"/>
      <c r="C365" s="321"/>
      <c r="D365" s="208"/>
      <c r="E365" s="315" t="s">
        <v>486</v>
      </c>
      <c r="F365" s="315"/>
      <c r="G365" s="315"/>
      <c r="H365" s="315"/>
      <c r="I365" s="315"/>
      <c r="J365" s="315"/>
      <c r="K365" s="315"/>
      <c r="L365" s="315"/>
      <c r="M365" s="315"/>
      <c r="N365" s="315"/>
      <c r="O365" s="316">
        <v>35</v>
      </c>
      <c r="P365" s="316"/>
      <c r="Q365" s="316"/>
      <c r="R365" s="317">
        <v>-0.2917338822101101</v>
      </c>
      <c r="S365" s="317"/>
      <c r="T365" s="317"/>
      <c r="U365" s="318">
        <v>-2.1595905674799933</v>
      </c>
      <c r="V365" s="319"/>
      <c r="W365" s="319"/>
      <c r="X365" s="2"/>
      <c r="Y365" s="2"/>
      <c r="Z365" s="2"/>
      <c r="AA365" s="2"/>
      <c r="AB365" s="2"/>
      <c r="AC365" s="2"/>
      <c r="AD365" s="52"/>
      <c r="AE365" s="52"/>
      <c r="AF365" s="52"/>
      <c r="AG365" s="52"/>
      <c r="AH365" s="56"/>
    </row>
    <row r="366" spans="1:34" s="55" customFormat="1" ht="15" customHeight="1">
      <c r="A366" s="71"/>
      <c r="B366" s="321"/>
      <c r="C366" s="321"/>
      <c r="D366" s="208"/>
      <c r="E366" s="315" t="s">
        <v>487</v>
      </c>
      <c r="F366" s="315"/>
      <c r="G366" s="315"/>
      <c r="H366" s="315"/>
      <c r="I366" s="315"/>
      <c r="J366" s="315"/>
      <c r="K366" s="315"/>
      <c r="L366" s="315"/>
      <c r="M366" s="315"/>
      <c r="N366" s="315"/>
      <c r="O366" s="316">
        <v>36</v>
      </c>
      <c r="P366" s="316"/>
      <c r="Q366" s="316"/>
      <c r="R366" s="317">
        <v>-0.28401315163364416</v>
      </c>
      <c r="S366" s="317"/>
      <c r="T366" s="317"/>
      <c r="U366" s="318">
        <v>-2.4436037191136375</v>
      </c>
      <c r="V366" s="319"/>
      <c r="W366" s="319"/>
      <c r="X366" s="2"/>
      <c r="Y366" s="2"/>
      <c r="Z366" s="2"/>
      <c r="AA366" s="2"/>
      <c r="AB366" s="2"/>
      <c r="AC366" s="2"/>
      <c r="AD366" s="52"/>
      <c r="AE366" s="52"/>
      <c r="AF366" s="52"/>
      <c r="AG366" s="52"/>
      <c r="AH366" s="56"/>
    </row>
    <row r="367" spans="1:34" s="55" customFormat="1" ht="15" customHeight="1">
      <c r="A367" s="71"/>
      <c r="B367" s="321"/>
      <c r="C367" s="321"/>
      <c r="D367" s="208"/>
      <c r="E367" s="315" t="s">
        <v>488</v>
      </c>
      <c r="F367" s="315"/>
      <c r="G367" s="315"/>
      <c r="H367" s="315"/>
      <c r="I367" s="315"/>
      <c r="J367" s="315"/>
      <c r="K367" s="315"/>
      <c r="L367" s="315"/>
      <c r="M367" s="315"/>
      <c r="N367" s="315"/>
      <c r="O367" s="316">
        <v>37</v>
      </c>
      <c r="P367" s="316"/>
      <c r="Q367" s="316"/>
      <c r="R367" s="317">
        <v>-0.27745011392994456</v>
      </c>
      <c r="S367" s="317"/>
      <c r="T367" s="317"/>
      <c r="U367" s="318">
        <v>-2.7210538330435821</v>
      </c>
      <c r="V367" s="319"/>
      <c r="W367" s="319"/>
      <c r="X367" s="2"/>
      <c r="Y367" s="2"/>
      <c r="Z367" s="2"/>
      <c r="AA367" s="2"/>
      <c r="AB367" s="2"/>
      <c r="AC367" s="2"/>
      <c r="AD367" s="52"/>
      <c r="AE367" s="52"/>
      <c r="AF367" s="52"/>
      <c r="AG367" s="52"/>
      <c r="AH367" s="56"/>
    </row>
    <row r="368" spans="1:34" s="55" customFormat="1" ht="15" customHeight="1">
      <c r="A368" s="71"/>
      <c r="B368" s="321"/>
      <c r="C368" s="321"/>
      <c r="D368" s="208"/>
      <c r="E368" s="315" t="s">
        <v>489</v>
      </c>
      <c r="F368" s="315"/>
      <c r="G368" s="315"/>
      <c r="H368" s="315"/>
      <c r="I368" s="315"/>
      <c r="J368" s="315"/>
      <c r="K368" s="315"/>
      <c r="L368" s="315"/>
      <c r="M368" s="315"/>
      <c r="N368" s="315"/>
      <c r="O368" s="316">
        <v>38</v>
      </c>
      <c r="P368" s="316"/>
      <c r="Q368" s="316"/>
      <c r="R368" s="317">
        <v>-0.2718044989592272</v>
      </c>
      <c r="S368" s="317"/>
      <c r="T368" s="317"/>
      <c r="U368" s="318">
        <v>-2.9928583320028093</v>
      </c>
      <c r="V368" s="319"/>
      <c r="W368" s="319"/>
      <c r="X368" s="2"/>
      <c r="Y368" s="2"/>
      <c r="Z368" s="2"/>
      <c r="AA368" s="2"/>
      <c r="AB368" s="2"/>
      <c r="AC368" s="2"/>
      <c r="AD368" s="52"/>
      <c r="AE368" s="52"/>
      <c r="AF368" s="52"/>
      <c r="AG368" s="52"/>
      <c r="AH368" s="56"/>
    </row>
    <row r="369" spans="1:34" s="55" customFormat="1" ht="15" customHeight="1">
      <c r="A369" s="71"/>
      <c r="B369" s="321"/>
      <c r="C369" s="321"/>
      <c r="D369" s="208"/>
      <c r="E369" s="315" t="s">
        <v>490</v>
      </c>
      <c r="F369" s="315"/>
      <c r="G369" s="315"/>
      <c r="H369" s="315"/>
      <c r="I369" s="315"/>
      <c r="J369" s="315"/>
      <c r="K369" s="315"/>
      <c r="L369" s="315"/>
      <c r="M369" s="315"/>
      <c r="N369" s="315"/>
      <c r="O369" s="316">
        <v>39</v>
      </c>
      <c r="P369" s="316"/>
      <c r="Q369" s="316"/>
      <c r="R369" s="317">
        <v>-0.26696249802142802</v>
      </c>
      <c r="S369" s="317"/>
      <c r="T369" s="317"/>
      <c r="U369" s="318">
        <v>-3.2598208300242373</v>
      </c>
      <c r="V369" s="319"/>
      <c r="W369" s="319"/>
      <c r="X369" s="2"/>
      <c r="Y369" s="2"/>
      <c r="Z369" s="2"/>
      <c r="AA369" s="2"/>
      <c r="AB369" s="2"/>
      <c r="AC369" s="2"/>
      <c r="AD369" s="52"/>
      <c r="AE369" s="52"/>
      <c r="AF369" s="52"/>
      <c r="AG369" s="52"/>
      <c r="AH369" s="56"/>
    </row>
    <row r="370" spans="1:34" s="55" customFormat="1" ht="15" customHeight="1">
      <c r="A370" s="71"/>
      <c r="B370" s="321"/>
      <c r="C370" s="321"/>
      <c r="D370" s="208"/>
      <c r="E370" s="315" t="s">
        <v>491</v>
      </c>
      <c r="F370" s="315"/>
      <c r="G370" s="315"/>
      <c r="H370" s="315"/>
      <c r="I370" s="315"/>
      <c r="J370" s="315"/>
      <c r="K370" s="315"/>
      <c r="L370" s="315"/>
      <c r="M370" s="315"/>
      <c r="N370" s="315"/>
      <c r="O370" s="316">
        <v>40</v>
      </c>
      <c r="P370" s="316"/>
      <c r="Q370" s="316"/>
      <c r="R370" s="317">
        <v>-0.26281950203355109</v>
      </c>
      <c r="S370" s="317"/>
      <c r="T370" s="317"/>
      <c r="U370" s="318">
        <v>-3.5226403320577884</v>
      </c>
      <c r="V370" s="319"/>
      <c r="W370" s="319"/>
      <c r="X370" s="2"/>
      <c r="Y370" s="2"/>
      <c r="Z370" s="2"/>
      <c r="AA370" s="2"/>
      <c r="AB370" s="2"/>
      <c r="AC370" s="2"/>
      <c r="AD370" s="52"/>
      <c r="AE370" s="52"/>
      <c r="AF370" s="52"/>
      <c r="AG370" s="52"/>
      <c r="AH370" s="56"/>
    </row>
    <row r="371" spans="1:34" s="55" customFormat="1" ht="15" customHeight="1">
      <c r="A371" s="71"/>
      <c r="B371" s="321"/>
      <c r="C371" s="321"/>
      <c r="D371" s="208"/>
      <c r="E371" s="315" t="s">
        <v>492</v>
      </c>
      <c r="F371" s="315"/>
      <c r="G371" s="315"/>
      <c r="H371" s="315"/>
      <c r="I371" s="315"/>
      <c r="J371" s="315"/>
      <c r="K371" s="315"/>
      <c r="L371" s="315"/>
      <c r="M371" s="315"/>
      <c r="N371" s="315"/>
      <c r="O371" s="316">
        <v>41</v>
      </c>
      <c r="P371" s="316"/>
      <c r="Q371" s="316"/>
      <c r="R371" s="317">
        <v>-0.26174417709086129</v>
      </c>
      <c r="S371" s="317"/>
      <c r="T371" s="317"/>
      <c r="U371" s="318">
        <v>-3.7843845091486497</v>
      </c>
      <c r="V371" s="319"/>
      <c r="W371" s="319"/>
      <c r="X371" s="2"/>
      <c r="Y371" s="2"/>
      <c r="Z371" s="2"/>
      <c r="AA371" s="2"/>
      <c r="AB371" s="2"/>
      <c r="AC371" s="2"/>
      <c r="AD371" s="52"/>
      <c r="AE371" s="52"/>
      <c r="AF371" s="52"/>
      <c r="AG371" s="52"/>
      <c r="AH371" s="56"/>
    </row>
    <row r="372" spans="1:34" s="55" customFormat="1" ht="15" customHeight="1">
      <c r="A372" s="71"/>
      <c r="B372" s="321"/>
      <c r="C372" s="321"/>
      <c r="D372" s="208"/>
      <c r="E372" s="315" t="s">
        <v>493</v>
      </c>
      <c r="F372" s="315"/>
      <c r="G372" s="315"/>
      <c r="H372" s="315"/>
      <c r="I372" s="315"/>
      <c r="J372" s="315"/>
      <c r="K372" s="315"/>
      <c r="L372" s="315"/>
      <c r="M372" s="315"/>
      <c r="N372" s="315"/>
      <c r="O372" s="316">
        <v>42</v>
      </c>
      <c r="P372" s="316"/>
      <c r="Q372" s="316"/>
      <c r="R372" s="317">
        <v>-0.26067401243636823</v>
      </c>
      <c r="S372" s="317"/>
      <c r="T372" s="317"/>
      <c r="U372" s="318">
        <v>-4.0450585215850179</v>
      </c>
      <c r="V372" s="319"/>
      <c r="W372" s="319"/>
      <c r="X372" s="2"/>
      <c r="Y372" s="2"/>
      <c r="Z372" s="2"/>
      <c r="AA372" s="2"/>
      <c r="AB372" s="2"/>
      <c r="AC372" s="2"/>
      <c r="AD372" s="52"/>
      <c r="AE372" s="52"/>
      <c r="AF372" s="52"/>
      <c r="AG372" s="52"/>
      <c r="AH372" s="56"/>
    </row>
    <row r="373" spans="1:34" s="55" customFormat="1" ht="15" customHeight="1">
      <c r="A373" s="71"/>
      <c r="B373" s="321"/>
      <c r="C373" s="321"/>
      <c r="D373" s="208"/>
      <c r="E373" s="315" t="s">
        <v>494</v>
      </c>
      <c r="F373" s="315"/>
      <c r="G373" s="315"/>
      <c r="H373" s="315"/>
      <c r="I373" s="315"/>
      <c r="J373" s="315"/>
      <c r="K373" s="315"/>
      <c r="L373" s="315"/>
      <c r="M373" s="315"/>
      <c r="N373" s="315"/>
      <c r="O373" s="316">
        <v>43</v>
      </c>
      <c r="P373" s="316"/>
      <c r="Q373" s="316"/>
      <c r="R373" s="317">
        <v>-0.25966348909136627</v>
      </c>
      <c r="S373" s="317"/>
      <c r="T373" s="317"/>
      <c r="U373" s="318">
        <v>-4.3047220106763842</v>
      </c>
      <c r="V373" s="319"/>
      <c r="W373" s="319"/>
      <c r="X373" s="2"/>
      <c r="Y373" s="2"/>
      <c r="Z373" s="2"/>
      <c r="AA373" s="2"/>
      <c r="AB373" s="2"/>
      <c r="AC373" s="2"/>
      <c r="AD373" s="52"/>
      <c r="AE373" s="52"/>
      <c r="AF373" s="52"/>
      <c r="AG373" s="52"/>
      <c r="AH373" s="56"/>
    </row>
    <row r="374" spans="1:34" s="55" customFormat="1" ht="15" customHeight="1">
      <c r="A374" s="71"/>
      <c r="B374" s="321"/>
      <c r="C374" s="321"/>
      <c r="D374" s="208"/>
      <c r="E374" s="315" t="s">
        <v>495</v>
      </c>
      <c r="F374" s="315"/>
      <c r="G374" s="315"/>
      <c r="H374" s="315"/>
      <c r="I374" s="315"/>
      <c r="J374" s="315"/>
      <c r="K374" s="315"/>
      <c r="L374" s="315"/>
      <c r="M374" s="315"/>
      <c r="N374" s="315"/>
      <c r="O374" s="316">
        <v>44</v>
      </c>
      <c r="P374" s="316"/>
      <c r="Q374" s="316"/>
      <c r="R374" s="317">
        <v>-0.25870734590913713</v>
      </c>
      <c r="S374" s="317"/>
      <c r="T374" s="317"/>
      <c r="U374" s="318">
        <v>-4.5634293565855213</v>
      </c>
      <c r="V374" s="319"/>
      <c r="W374" s="319"/>
      <c r="X374" s="2"/>
      <c r="Y374" s="2"/>
      <c r="Z374" s="2"/>
      <c r="AA374" s="2"/>
      <c r="AB374" s="2"/>
      <c r="AC374" s="2"/>
      <c r="AD374" s="52"/>
      <c r="AE374" s="52"/>
      <c r="AF374" s="52"/>
      <c r="AG374" s="52"/>
      <c r="AH374" s="56"/>
    </row>
    <row r="375" spans="1:34" s="55" customFormat="1" ht="15" customHeight="1">
      <c r="A375" s="71"/>
      <c r="B375" s="321"/>
      <c r="C375" s="321"/>
      <c r="D375" s="208"/>
      <c r="E375" s="315" t="s">
        <v>496</v>
      </c>
      <c r="F375" s="315"/>
      <c r="G375" s="315"/>
      <c r="H375" s="315"/>
      <c r="I375" s="315"/>
      <c r="J375" s="315"/>
      <c r="K375" s="315"/>
      <c r="L375" s="315"/>
      <c r="M375" s="315"/>
      <c r="N375" s="315"/>
      <c r="O375" s="316">
        <v>45</v>
      </c>
      <c r="P375" s="316"/>
      <c r="Q375" s="316"/>
      <c r="R375" s="317">
        <v>-0.25780794811949281</v>
      </c>
      <c r="S375" s="317"/>
      <c r="T375" s="317"/>
      <c r="U375" s="318">
        <v>-4.8212373047050141</v>
      </c>
      <c r="V375" s="319"/>
      <c r="W375" s="319"/>
      <c r="X375" s="2"/>
      <c r="Y375" s="2"/>
      <c r="Z375" s="2"/>
      <c r="AA375" s="2"/>
      <c r="AB375" s="2"/>
      <c r="AC375" s="2"/>
      <c r="AD375" s="52"/>
      <c r="AE375" s="52"/>
      <c r="AF375" s="52"/>
      <c r="AG375" s="52"/>
      <c r="AH375" s="56"/>
    </row>
    <row r="376" spans="1:34" s="55" customFormat="1" ht="15" customHeight="1">
      <c r="A376" s="71"/>
      <c r="B376" s="321"/>
      <c r="C376" s="321"/>
      <c r="D376" s="208"/>
      <c r="E376" s="315" t="s">
        <v>497</v>
      </c>
      <c r="F376" s="315"/>
      <c r="G376" s="315"/>
      <c r="H376" s="315"/>
      <c r="I376" s="315"/>
      <c r="J376" s="315"/>
      <c r="K376" s="315"/>
      <c r="L376" s="315"/>
      <c r="M376" s="315"/>
      <c r="N376" s="315"/>
      <c r="O376" s="316">
        <v>46</v>
      </c>
      <c r="P376" s="316"/>
      <c r="Q376" s="316"/>
      <c r="R376" s="317">
        <v>-0.80365454914215206</v>
      </c>
      <c r="S376" s="317"/>
      <c r="T376" s="317"/>
      <c r="U376" s="318">
        <v>-5.6248918538471662</v>
      </c>
      <c r="V376" s="319"/>
      <c r="W376" s="319"/>
      <c r="X376" s="2"/>
      <c r="Y376" s="2"/>
      <c r="Z376" s="2"/>
      <c r="AA376" s="2"/>
      <c r="AB376" s="2"/>
      <c r="AC376" s="2"/>
      <c r="AD376" s="52"/>
      <c r="AE376" s="52"/>
      <c r="AF376" s="52"/>
      <c r="AG376" s="52"/>
      <c r="AH376" s="56"/>
    </row>
    <row r="377" spans="1:34" s="55" customFormat="1" ht="15" customHeight="1">
      <c r="A377" s="71"/>
      <c r="B377" s="321"/>
      <c r="C377" s="321"/>
      <c r="D377" s="208"/>
      <c r="E377" s="315" t="s">
        <v>498</v>
      </c>
      <c r="F377" s="315"/>
      <c r="G377" s="315"/>
      <c r="H377" s="315"/>
      <c r="I377" s="315"/>
      <c r="J377" s="315"/>
      <c r="K377" s="315"/>
      <c r="L377" s="315"/>
      <c r="M377" s="315"/>
      <c r="N377" s="315"/>
      <c r="O377" s="316">
        <v>47</v>
      </c>
      <c r="P377" s="316"/>
      <c r="Q377" s="316"/>
      <c r="R377" s="317">
        <v>-0.78787319432080949</v>
      </c>
      <c r="S377" s="317"/>
      <c r="T377" s="317"/>
      <c r="U377" s="318">
        <v>-6.4127650481679757</v>
      </c>
      <c r="V377" s="319"/>
      <c r="W377" s="319"/>
      <c r="X377" s="2"/>
      <c r="Y377" s="2"/>
      <c r="Z377" s="2"/>
      <c r="AA377" s="2"/>
      <c r="AB377" s="2"/>
      <c r="AC377" s="2"/>
      <c r="AD377" s="52"/>
      <c r="AE377" s="52"/>
      <c r="AF377" s="52"/>
      <c r="AG377" s="52"/>
      <c r="AH377" s="56"/>
    </row>
    <row r="378" spans="1:34" s="55" customFormat="1" ht="15" customHeight="1">
      <c r="A378" s="71"/>
      <c r="B378" s="321"/>
      <c r="C378" s="321"/>
      <c r="D378" s="208"/>
      <c r="E378" s="315" t="s">
        <v>499</v>
      </c>
      <c r="F378" s="315"/>
      <c r="G378" s="315"/>
      <c r="H378" s="315"/>
      <c r="I378" s="315"/>
      <c r="J378" s="315"/>
      <c r="K378" s="315"/>
      <c r="L378" s="315"/>
      <c r="M378" s="315"/>
      <c r="N378" s="315"/>
      <c r="O378" s="316">
        <v>48</v>
      </c>
      <c r="P378" s="316"/>
      <c r="Q378" s="316"/>
      <c r="R378" s="317">
        <v>-0.7741394975106175</v>
      </c>
      <c r="S378" s="317"/>
      <c r="T378" s="317"/>
      <c r="U378" s="318">
        <v>-7.1869045456785932</v>
      </c>
      <c r="V378" s="319"/>
      <c r="W378" s="319"/>
      <c r="X378" s="2"/>
      <c r="Y378" s="2"/>
      <c r="Z378" s="2"/>
      <c r="AA378" s="2"/>
      <c r="AB378" s="2"/>
      <c r="AC378" s="2"/>
      <c r="AD378" s="52"/>
      <c r="AE378" s="52"/>
      <c r="AF378" s="52"/>
      <c r="AG378" s="52"/>
      <c r="AH378" s="56"/>
    </row>
    <row r="379" spans="1:34" s="55" customFormat="1" ht="15" customHeight="1">
      <c r="A379" s="71"/>
      <c r="B379" s="321"/>
      <c r="C379" s="321"/>
      <c r="D379" s="208"/>
      <c r="E379" s="315" t="s">
        <v>500</v>
      </c>
      <c r="F379" s="315"/>
      <c r="G379" s="315"/>
      <c r="H379" s="315"/>
      <c r="I379" s="315"/>
      <c r="J379" s="315"/>
      <c r="K379" s="315"/>
      <c r="L379" s="315"/>
      <c r="M379" s="315"/>
      <c r="N379" s="315"/>
      <c r="O379" s="316">
        <v>49</v>
      </c>
      <c r="P379" s="316"/>
      <c r="Q379" s="316"/>
      <c r="R379" s="317">
        <v>-0.76277663535222473</v>
      </c>
      <c r="S379" s="317"/>
      <c r="T379" s="317"/>
      <c r="U379" s="318">
        <v>-7.9496811810308179</v>
      </c>
      <c r="V379" s="319"/>
      <c r="W379" s="319"/>
      <c r="X379" s="2"/>
      <c r="Y379" s="2"/>
      <c r="Z379" s="2"/>
      <c r="AA379" s="2"/>
      <c r="AB379" s="2"/>
      <c r="AC379" s="2"/>
      <c r="AD379" s="52"/>
      <c r="AE379" s="52"/>
      <c r="AF379" s="52"/>
      <c r="AG379" s="52"/>
      <c r="AH379" s="56"/>
    </row>
    <row r="380" spans="1:34" s="55" customFormat="1" ht="15" customHeight="1">
      <c r="A380" s="71"/>
      <c r="B380" s="321"/>
      <c r="C380" s="321"/>
      <c r="D380" s="208"/>
      <c r="E380" s="315" t="s">
        <v>501</v>
      </c>
      <c r="F380" s="315"/>
      <c r="G380" s="315"/>
      <c r="H380" s="315"/>
      <c r="I380" s="315"/>
      <c r="J380" s="315"/>
      <c r="K380" s="315"/>
      <c r="L380" s="315"/>
      <c r="M380" s="315"/>
      <c r="N380" s="315"/>
      <c r="O380" s="316">
        <v>50</v>
      </c>
      <c r="P380" s="316"/>
      <c r="Q380" s="316"/>
      <c r="R380" s="317">
        <v>-0.75340308852389626</v>
      </c>
      <c r="S380" s="317"/>
      <c r="T380" s="317"/>
      <c r="U380" s="318">
        <v>-8.703084269554715</v>
      </c>
      <c r="V380" s="319"/>
      <c r="W380" s="319"/>
      <c r="X380" s="2"/>
      <c r="Y380" s="2"/>
      <c r="Z380" s="2"/>
      <c r="AA380" s="2"/>
      <c r="AB380" s="2"/>
      <c r="AC380" s="2"/>
      <c r="AD380" s="52"/>
      <c r="AE380" s="52"/>
      <c r="AF380" s="52"/>
      <c r="AG380" s="52"/>
      <c r="AH380" s="56"/>
    </row>
    <row r="381" spans="1:34" s="55" customFormat="1" ht="15" customHeight="1">
      <c r="A381" s="71"/>
      <c r="B381" s="321"/>
      <c r="C381" s="321"/>
      <c r="D381" s="208"/>
      <c r="E381" s="315" t="s">
        <v>502</v>
      </c>
      <c r="F381" s="315"/>
      <c r="G381" s="315"/>
      <c r="H381" s="315"/>
      <c r="I381" s="315"/>
      <c r="J381" s="315"/>
      <c r="K381" s="315"/>
      <c r="L381" s="315"/>
      <c r="M381" s="315"/>
      <c r="N381" s="315"/>
      <c r="O381" s="316">
        <v>51</v>
      </c>
      <c r="P381" s="316"/>
      <c r="Q381" s="316"/>
      <c r="R381" s="317">
        <v>-0.74533522132398389</v>
      </c>
      <c r="S381" s="317"/>
      <c r="T381" s="317"/>
      <c r="U381" s="318">
        <v>-9.4484194908786989</v>
      </c>
      <c r="V381" s="319"/>
      <c r="W381" s="319"/>
      <c r="X381" s="2"/>
      <c r="Y381" s="2"/>
      <c r="Z381" s="2"/>
      <c r="AA381" s="2"/>
      <c r="AB381" s="2"/>
      <c r="AC381" s="2"/>
      <c r="AD381" s="52"/>
      <c r="AE381" s="52"/>
      <c r="AF381" s="52"/>
      <c r="AG381" s="52"/>
      <c r="AH381" s="56"/>
    </row>
    <row r="382" spans="1:34" s="55" customFormat="1" ht="15" customHeight="1">
      <c r="A382" s="71"/>
      <c r="B382" s="321"/>
      <c r="C382" s="321"/>
      <c r="D382" s="208"/>
      <c r="E382" s="315" t="s">
        <v>503</v>
      </c>
      <c r="F382" s="315"/>
      <c r="G382" s="315"/>
      <c r="H382" s="315"/>
      <c r="I382" s="315"/>
      <c r="J382" s="315"/>
      <c r="K382" s="315"/>
      <c r="L382" s="315"/>
      <c r="M382" s="315"/>
      <c r="N382" s="315"/>
      <c r="O382" s="316">
        <v>52</v>
      </c>
      <c r="P382" s="316"/>
      <c r="Q382" s="316"/>
      <c r="R382" s="317">
        <v>-0.73828595109444173</v>
      </c>
      <c r="S382" s="317"/>
      <c r="T382" s="317"/>
      <c r="U382" s="318">
        <v>-10.186705441973141</v>
      </c>
      <c r="V382" s="319"/>
      <c r="W382" s="319"/>
      <c r="X382" s="2"/>
      <c r="Y382" s="2"/>
      <c r="Z382" s="2"/>
      <c r="AA382" s="2"/>
      <c r="AB382" s="2"/>
      <c r="AC382" s="2"/>
      <c r="AD382" s="52"/>
      <c r="AE382" s="52"/>
      <c r="AF382" s="52"/>
      <c r="AG382" s="52"/>
      <c r="AH382" s="56"/>
    </row>
    <row r="383" spans="1:34" s="55" customFormat="1" ht="15" customHeight="1">
      <c r="A383" s="71"/>
      <c r="B383" s="321"/>
      <c r="C383" s="321"/>
      <c r="D383" s="208"/>
      <c r="E383" s="315" t="s">
        <v>504</v>
      </c>
      <c r="F383" s="315"/>
      <c r="G383" s="315"/>
      <c r="H383" s="315"/>
      <c r="I383" s="315"/>
      <c r="J383" s="315"/>
      <c r="K383" s="315"/>
      <c r="L383" s="315"/>
      <c r="M383" s="315"/>
      <c r="N383" s="315"/>
      <c r="O383" s="316">
        <v>53</v>
      </c>
      <c r="P383" s="316"/>
      <c r="Q383" s="316"/>
      <c r="R383" s="317">
        <v>-0.73660603612211162</v>
      </c>
      <c r="S383" s="317"/>
      <c r="T383" s="317"/>
      <c r="U383" s="318">
        <v>-10.923311478095252</v>
      </c>
      <c r="V383" s="319"/>
      <c r="W383" s="319"/>
      <c r="X383" s="2"/>
      <c r="Y383" s="2"/>
      <c r="Z383" s="2"/>
      <c r="AA383" s="2"/>
      <c r="AB383" s="2"/>
      <c r="AC383" s="2"/>
      <c r="AD383" s="52"/>
      <c r="AE383" s="52"/>
      <c r="AF383" s="52"/>
      <c r="AG383" s="52"/>
      <c r="AH383" s="56"/>
    </row>
    <row r="384" spans="1:34" s="55" customFormat="1" ht="15" customHeight="1">
      <c r="A384" s="71"/>
      <c r="B384" s="321"/>
      <c r="C384" s="321"/>
      <c r="D384" s="208"/>
      <c r="E384" s="315" t="s">
        <v>505</v>
      </c>
      <c r="F384" s="315"/>
      <c r="G384" s="315"/>
      <c r="H384" s="315"/>
      <c r="I384" s="315"/>
      <c r="J384" s="315"/>
      <c r="K384" s="315"/>
      <c r="L384" s="315"/>
      <c r="M384" s="315"/>
      <c r="N384" s="315"/>
      <c r="O384" s="316">
        <v>54</v>
      </c>
      <c r="P384" s="316"/>
      <c r="Q384" s="316"/>
      <c r="R384" s="317">
        <v>-0.72994527593550629</v>
      </c>
      <c r="S384" s="317"/>
      <c r="T384" s="317"/>
      <c r="U384" s="318">
        <v>-11.653256754030759</v>
      </c>
      <c r="V384" s="319"/>
      <c r="W384" s="319"/>
      <c r="X384" s="2"/>
      <c r="Y384" s="2"/>
      <c r="Z384" s="2"/>
      <c r="AA384" s="2"/>
      <c r="AB384" s="2"/>
      <c r="AC384" s="2"/>
      <c r="AD384" s="52"/>
      <c r="AE384" s="52"/>
      <c r="AF384" s="52"/>
      <c r="AG384" s="52"/>
      <c r="AH384" s="56"/>
    </row>
    <row r="385" spans="1:34" s="55" customFormat="1" ht="15" customHeight="1">
      <c r="A385" s="71"/>
      <c r="B385" s="321"/>
      <c r="C385" s="321"/>
      <c r="D385" s="208"/>
      <c r="E385" s="315" t="s">
        <v>506</v>
      </c>
      <c r="F385" s="315"/>
      <c r="G385" s="315"/>
      <c r="H385" s="315"/>
      <c r="I385" s="315"/>
      <c r="J385" s="315"/>
      <c r="K385" s="315"/>
      <c r="L385" s="315"/>
      <c r="M385" s="315"/>
      <c r="N385" s="315"/>
      <c r="O385" s="316">
        <v>55</v>
      </c>
      <c r="P385" s="316"/>
      <c r="Q385" s="316"/>
      <c r="R385" s="317">
        <v>-0.72853452780918815</v>
      </c>
      <c r="S385" s="317"/>
      <c r="T385" s="317"/>
      <c r="U385" s="318">
        <v>-12.381791281839947</v>
      </c>
      <c r="V385" s="319"/>
      <c r="W385" s="319"/>
      <c r="X385" s="2"/>
      <c r="Y385" s="2"/>
      <c r="Z385" s="2"/>
      <c r="AA385" s="2"/>
      <c r="AB385" s="2"/>
      <c r="AC385" s="2"/>
      <c r="AD385" s="52"/>
      <c r="AE385" s="52"/>
      <c r="AF385" s="52"/>
      <c r="AG385" s="52"/>
      <c r="AH385" s="56"/>
    </row>
    <row r="386" spans="1:34" s="55" customFormat="1" ht="15" customHeight="1">
      <c r="A386" s="71"/>
      <c r="B386" s="321"/>
      <c r="C386" s="321"/>
      <c r="D386" s="208"/>
      <c r="E386" s="315" t="s">
        <v>507</v>
      </c>
      <c r="F386" s="315"/>
      <c r="G386" s="315"/>
      <c r="H386" s="315"/>
      <c r="I386" s="315"/>
      <c r="J386" s="315"/>
      <c r="K386" s="315"/>
      <c r="L386" s="315"/>
      <c r="M386" s="315"/>
      <c r="N386" s="315"/>
      <c r="O386" s="316">
        <v>56</v>
      </c>
      <c r="P386" s="316"/>
      <c r="Q386" s="316"/>
      <c r="R386" s="317">
        <v>-0.72695023576443418</v>
      </c>
      <c r="S386" s="317"/>
      <c r="T386" s="317"/>
      <c r="U386" s="318">
        <v>-13.108741517604381</v>
      </c>
      <c r="V386" s="319"/>
      <c r="W386" s="319"/>
      <c r="X386" s="2"/>
      <c r="Y386" s="2"/>
      <c r="Z386" s="2"/>
      <c r="AA386" s="2"/>
      <c r="AB386" s="2"/>
      <c r="AC386" s="2"/>
      <c r="AD386" s="52"/>
      <c r="AE386" s="52"/>
      <c r="AF386" s="52"/>
      <c r="AG386" s="52"/>
      <c r="AH386" s="56"/>
    </row>
    <row r="387" spans="1:34" s="55" customFormat="1" ht="15" customHeight="1">
      <c r="A387" s="71"/>
      <c r="B387" s="321"/>
      <c r="C387" s="321"/>
      <c r="D387" s="208"/>
      <c r="E387" s="315" t="s">
        <v>508</v>
      </c>
      <c r="F387" s="315"/>
      <c r="G387" s="315"/>
      <c r="H387" s="315"/>
      <c r="I387" s="315"/>
      <c r="J387" s="315"/>
      <c r="K387" s="315"/>
      <c r="L387" s="315"/>
      <c r="M387" s="315"/>
      <c r="N387" s="315"/>
      <c r="O387" s="316">
        <v>57</v>
      </c>
      <c r="P387" s="316"/>
      <c r="Q387" s="316"/>
      <c r="R387" s="317">
        <v>-0.72540543540640101</v>
      </c>
      <c r="S387" s="317"/>
      <c r="T387" s="317"/>
      <c r="U387" s="318">
        <v>-13.834146953010782</v>
      </c>
      <c r="V387" s="319"/>
      <c r="W387" s="319"/>
      <c r="X387" s="2"/>
      <c r="Y387" s="2"/>
      <c r="Z387" s="2"/>
      <c r="AA387" s="2"/>
      <c r="AB387" s="2"/>
      <c r="AC387" s="2"/>
      <c r="AD387" s="52"/>
      <c r="AE387" s="52"/>
      <c r="AF387" s="52"/>
      <c r="AG387" s="52"/>
      <c r="AH387" s="56"/>
    </row>
    <row r="388" spans="1:34" s="55" customFormat="1" ht="15" customHeight="1">
      <c r="A388" s="71"/>
      <c r="B388" s="321"/>
      <c r="C388" s="321"/>
      <c r="D388" s="208"/>
      <c r="E388" s="315" t="s">
        <v>509</v>
      </c>
      <c r="F388" s="315"/>
      <c r="G388" s="315"/>
      <c r="H388" s="315"/>
      <c r="I388" s="315"/>
      <c r="J388" s="315"/>
      <c r="K388" s="315"/>
      <c r="L388" s="315"/>
      <c r="M388" s="315"/>
      <c r="N388" s="315"/>
      <c r="O388" s="316">
        <v>58</v>
      </c>
      <c r="P388" s="316"/>
      <c r="Q388" s="316"/>
      <c r="R388" s="317">
        <v>-0.72393166538518017</v>
      </c>
      <c r="S388" s="317"/>
      <c r="T388" s="317"/>
      <c r="U388" s="318">
        <v>-14.558078618395962</v>
      </c>
      <c r="V388" s="319"/>
      <c r="W388" s="319"/>
      <c r="X388" s="2"/>
      <c r="Y388" s="2"/>
      <c r="Z388" s="2"/>
      <c r="AA388" s="2"/>
      <c r="AB388" s="2"/>
      <c r="AC388" s="2"/>
      <c r="AD388" s="52"/>
      <c r="AE388" s="52"/>
      <c r="AF388" s="52"/>
      <c r="AG388" s="52"/>
      <c r="AH388" s="56"/>
    </row>
    <row r="389" spans="1:34" s="55" customFormat="1" ht="15" customHeight="1">
      <c r="A389" s="71"/>
      <c r="B389" s="321"/>
      <c r="C389" s="321"/>
      <c r="D389" s="208"/>
      <c r="E389" s="315" t="s">
        <v>510</v>
      </c>
      <c r="F389" s="315"/>
      <c r="G389" s="315"/>
      <c r="H389" s="315"/>
      <c r="I389" s="315"/>
      <c r="J389" s="315"/>
      <c r="K389" s="315"/>
      <c r="L389" s="315"/>
      <c r="M389" s="315"/>
      <c r="N389" s="315"/>
      <c r="O389" s="316">
        <v>59</v>
      </c>
      <c r="P389" s="316"/>
      <c r="Q389" s="316"/>
      <c r="R389" s="317">
        <v>-0.72252803568630952</v>
      </c>
      <c r="S389" s="317"/>
      <c r="T389" s="317"/>
      <c r="U389" s="318">
        <v>-15.280606654082272</v>
      </c>
      <c r="V389" s="319"/>
      <c r="W389" s="319"/>
      <c r="X389" s="2"/>
      <c r="Y389" s="2"/>
      <c r="Z389" s="2"/>
      <c r="AA389" s="2"/>
      <c r="AB389" s="2"/>
      <c r="AC389" s="2"/>
      <c r="AD389" s="52"/>
      <c r="AE389" s="52"/>
      <c r="AF389" s="52"/>
      <c r="AG389" s="52"/>
      <c r="AH389" s="56"/>
    </row>
    <row r="390" spans="1:34" s="55" customFormat="1" ht="15" customHeight="1">
      <c r="A390" s="71"/>
      <c r="B390" s="321"/>
      <c r="C390" s="321"/>
      <c r="D390" s="208"/>
      <c r="E390" s="315" t="s">
        <v>511</v>
      </c>
      <c r="F390" s="315"/>
      <c r="G390" s="315"/>
      <c r="H390" s="315"/>
      <c r="I390" s="315"/>
      <c r="J390" s="315"/>
      <c r="K390" s="315"/>
      <c r="L390" s="315"/>
      <c r="M390" s="315"/>
      <c r="N390" s="315"/>
      <c r="O390" s="316">
        <v>60</v>
      </c>
      <c r="P390" s="316"/>
      <c r="Q390" s="316"/>
      <c r="R390" s="317">
        <v>-0.72118815367616662</v>
      </c>
      <c r="S390" s="317"/>
      <c r="T390" s="317"/>
      <c r="U390" s="318">
        <v>-16.001794807758436</v>
      </c>
      <c r="V390" s="319"/>
      <c r="W390" s="319"/>
      <c r="X390" s="2"/>
      <c r="Y390" s="2"/>
      <c r="Z390" s="2"/>
      <c r="AA390" s="2"/>
      <c r="AB390" s="2"/>
      <c r="AC390" s="2"/>
      <c r="AD390" s="52"/>
      <c r="AE390" s="52"/>
      <c r="AF390" s="52"/>
      <c r="AG390" s="52"/>
      <c r="AH390" s="56"/>
    </row>
    <row r="391" spans="1:34" s="55" customFormat="1" ht="15" customHeight="1">
      <c r="A391" s="71"/>
      <c r="B391" s="321"/>
      <c r="C391" s="321"/>
      <c r="D391" s="208"/>
      <c r="E391" s="315" t="s">
        <v>512</v>
      </c>
      <c r="F391" s="315"/>
      <c r="G391" s="315"/>
      <c r="H391" s="315"/>
      <c r="I391" s="315"/>
      <c r="J391" s="315"/>
      <c r="K391" s="315"/>
      <c r="L391" s="315"/>
      <c r="M391" s="315"/>
      <c r="N391" s="315"/>
      <c r="O391" s="316">
        <v>61</v>
      </c>
      <c r="P391" s="316"/>
      <c r="Q391" s="316"/>
      <c r="R391" s="317">
        <v>-1.3611698474534251</v>
      </c>
      <c r="S391" s="317"/>
      <c r="T391" s="317"/>
      <c r="U391" s="318">
        <v>-17.362964655211861</v>
      </c>
      <c r="V391" s="319"/>
      <c r="W391" s="319"/>
      <c r="X391" s="2"/>
      <c r="Y391" s="2"/>
      <c r="Z391" s="2"/>
      <c r="AA391" s="2"/>
      <c r="AB391" s="2"/>
      <c r="AC391" s="2"/>
      <c r="AD391" s="52"/>
      <c r="AE391" s="52"/>
      <c r="AF391" s="52"/>
      <c r="AG391" s="52"/>
      <c r="AH391" s="56"/>
    </row>
    <row r="392" spans="1:34" s="55" customFormat="1" ht="15" customHeight="1">
      <c r="A392" s="71"/>
      <c r="B392" s="321"/>
      <c r="C392" s="321"/>
      <c r="D392" s="208"/>
      <c r="E392" s="315" t="s">
        <v>513</v>
      </c>
      <c r="F392" s="315"/>
      <c r="G392" s="315"/>
      <c r="H392" s="315"/>
      <c r="I392" s="315"/>
      <c r="J392" s="315"/>
      <c r="K392" s="315"/>
      <c r="L392" s="315"/>
      <c r="M392" s="315"/>
      <c r="N392" s="315"/>
      <c r="O392" s="316">
        <v>62</v>
      </c>
      <c r="P392" s="316"/>
      <c r="Q392" s="316"/>
      <c r="R392" s="317">
        <v>-1.3414854917911612</v>
      </c>
      <c r="S392" s="317"/>
      <c r="T392" s="317"/>
      <c r="U392" s="318">
        <v>-18.704450147003023</v>
      </c>
      <c r="V392" s="319"/>
      <c r="W392" s="319"/>
      <c r="X392" s="2"/>
      <c r="Y392" s="2"/>
      <c r="Z392" s="2"/>
      <c r="AA392" s="2"/>
      <c r="AB392" s="2"/>
      <c r="AC392" s="2"/>
      <c r="AD392" s="52"/>
      <c r="AE392" s="52"/>
      <c r="AF392" s="52"/>
      <c r="AG392" s="52"/>
      <c r="AH392" s="56"/>
    </row>
    <row r="393" spans="1:34" s="55" customFormat="1" ht="15" customHeight="1">
      <c r="A393" s="71"/>
      <c r="B393" s="321"/>
      <c r="C393" s="321"/>
      <c r="D393" s="208"/>
      <c r="E393" s="315" t="s">
        <v>514</v>
      </c>
      <c r="F393" s="315"/>
      <c r="G393" s="315"/>
      <c r="H393" s="315"/>
      <c r="I393" s="315"/>
      <c r="J393" s="315"/>
      <c r="K393" s="315"/>
      <c r="L393" s="315"/>
      <c r="M393" s="315"/>
      <c r="N393" s="315"/>
      <c r="O393" s="316">
        <v>63</v>
      </c>
      <c r="P393" s="316"/>
      <c r="Q393" s="316"/>
      <c r="R393" s="317">
        <v>-1.3253574054471251</v>
      </c>
      <c r="S393" s="317"/>
      <c r="T393" s="317"/>
      <c r="U393" s="318">
        <v>-20.029807552450148</v>
      </c>
      <c r="V393" s="319"/>
      <c r="W393" s="319"/>
      <c r="X393" s="2"/>
      <c r="Y393" s="2"/>
      <c r="Z393" s="2"/>
      <c r="AA393" s="2"/>
      <c r="AB393" s="2"/>
      <c r="AC393" s="2"/>
      <c r="AD393" s="52"/>
      <c r="AE393" s="52"/>
      <c r="AF393" s="52"/>
      <c r="AG393" s="52"/>
      <c r="AH393" s="56"/>
    </row>
    <row r="394" spans="1:34" s="55" customFormat="1" ht="15" customHeight="1">
      <c r="A394" s="71"/>
      <c r="B394" s="321"/>
      <c r="C394" s="321"/>
      <c r="D394" s="208"/>
      <c r="E394" s="315" t="s">
        <v>515</v>
      </c>
      <c r="F394" s="315"/>
      <c r="G394" s="315"/>
      <c r="H394" s="315"/>
      <c r="I394" s="315"/>
      <c r="J394" s="315"/>
      <c r="K394" s="315"/>
      <c r="L394" s="315"/>
      <c r="M394" s="315"/>
      <c r="N394" s="315"/>
      <c r="O394" s="316">
        <v>64</v>
      </c>
      <c r="P394" s="316"/>
      <c r="Q394" s="316"/>
      <c r="R394" s="317">
        <v>-1.3115847393891045</v>
      </c>
      <c r="S394" s="317"/>
      <c r="T394" s="317"/>
      <c r="U394" s="318">
        <v>-21.341392291839252</v>
      </c>
      <c r="V394" s="319"/>
      <c r="W394" s="319"/>
      <c r="X394" s="2"/>
      <c r="Y394" s="2"/>
      <c r="Z394" s="2"/>
      <c r="AA394" s="2"/>
      <c r="AB394" s="2"/>
      <c r="AC394" s="2"/>
      <c r="AD394" s="52"/>
      <c r="AE394" s="52"/>
      <c r="AF394" s="52"/>
      <c r="AG394" s="52"/>
      <c r="AH394" s="56"/>
    </row>
    <row r="395" spans="1:34" s="55" customFormat="1" ht="15" customHeight="1">
      <c r="A395" s="71"/>
      <c r="B395" s="321"/>
      <c r="C395" s="321"/>
      <c r="D395" s="208"/>
      <c r="E395" s="315" t="s">
        <v>516</v>
      </c>
      <c r="F395" s="315"/>
      <c r="G395" s="315"/>
      <c r="H395" s="315"/>
      <c r="I395" s="315"/>
      <c r="J395" s="315"/>
      <c r="K395" s="315"/>
      <c r="L395" s="315"/>
      <c r="M395" s="315"/>
      <c r="N395" s="315"/>
      <c r="O395" s="316">
        <v>65</v>
      </c>
      <c r="P395" s="316"/>
      <c r="Q395" s="316"/>
      <c r="R395" s="317">
        <v>-1.2996272634836714</v>
      </c>
      <c r="S395" s="317"/>
      <c r="T395" s="317"/>
      <c r="U395" s="318">
        <v>-22.641019555322924</v>
      </c>
      <c r="V395" s="319"/>
      <c r="W395" s="319"/>
      <c r="X395" s="2"/>
      <c r="Y395" s="2"/>
      <c r="Z395" s="2"/>
      <c r="AA395" s="2"/>
      <c r="AB395" s="2"/>
      <c r="AC395" s="2"/>
      <c r="AD395" s="52"/>
      <c r="AE395" s="52"/>
      <c r="AF395" s="52"/>
      <c r="AG395" s="52"/>
      <c r="AH395" s="56"/>
    </row>
    <row r="396" spans="1:34" s="55" customFormat="1" ht="15" customHeight="1">
      <c r="A396" s="71"/>
      <c r="B396" s="321"/>
      <c r="C396" s="321"/>
      <c r="D396" s="208"/>
      <c r="E396" s="315" t="s">
        <v>517</v>
      </c>
      <c r="F396" s="315"/>
      <c r="G396" s="315"/>
      <c r="H396" s="315"/>
      <c r="I396" s="315"/>
      <c r="J396" s="315"/>
      <c r="K396" s="315"/>
      <c r="L396" s="315"/>
      <c r="M396" s="315"/>
      <c r="N396" s="315"/>
      <c r="O396" s="316">
        <v>66</v>
      </c>
      <c r="P396" s="316"/>
      <c r="Q396" s="316"/>
      <c r="R396" s="317">
        <v>-1.2891078518123322</v>
      </c>
      <c r="S396" s="317"/>
      <c r="T396" s="317"/>
      <c r="U396" s="318">
        <v>-23.930127407135256</v>
      </c>
      <c r="V396" s="319"/>
      <c r="W396" s="319"/>
      <c r="X396" s="2"/>
      <c r="Y396" s="2"/>
      <c r="Z396" s="2"/>
      <c r="AA396" s="2"/>
      <c r="AB396" s="2"/>
      <c r="AC396" s="2"/>
      <c r="AD396" s="52"/>
      <c r="AE396" s="52"/>
      <c r="AF396" s="52"/>
      <c r="AG396" s="52"/>
      <c r="AH396" s="56"/>
    </row>
    <row r="397" spans="1:34" s="55" customFormat="1" ht="15" customHeight="1">
      <c r="A397" s="71"/>
      <c r="B397" s="321"/>
      <c r="C397" s="321"/>
      <c r="D397" s="208"/>
      <c r="E397" s="315" t="s">
        <v>518</v>
      </c>
      <c r="F397" s="315"/>
      <c r="G397" s="315"/>
      <c r="H397" s="315"/>
      <c r="I397" s="315"/>
      <c r="J397" s="315"/>
      <c r="K397" s="315"/>
      <c r="L397" s="315"/>
      <c r="M397" s="315"/>
      <c r="N397" s="315"/>
      <c r="O397" s="316">
        <v>67</v>
      </c>
      <c r="P397" s="316"/>
      <c r="Q397" s="316"/>
      <c r="R397" s="317">
        <v>-1.2798290356585085</v>
      </c>
      <c r="S397" s="317"/>
      <c r="T397" s="317"/>
      <c r="U397" s="318">
        <v>-25.209956442793764</v>
      </c>
      <c r="V397" s="319"/>
      <c r="W397" s="319"/>
      <c r="X397" s="2"/>
      <c r="Y397" s="2"/>
      <c r="Z397" s="2"/>
      <c r="AA397" s="2"/>
      <c r="AB397" s="2"/>
      <c r="AC397" s="2"/>
      <c r="AD397" s="52"/>
      <c r="AE397" s="52"/>
      <c r="AF397" s="52"/>
      <c r="AG397" s="52"/>
      <c r="AH397" s="56"/>
    </row>
    <row r="398" spans="1:34" s="55" customFormat="1" ht="15" customHeight="1">
      <c r="A398" s="71"/>
      <c r="B398" s="321"/>
      <c r="C398" s="321"/>
      <c r="D398" s="208"/>
      <c r="E398" s="315" t="s">
        <v>519</v>
      </c>
      <c r="F398" s="315"/>
      <c r="G398" s="315"/>
      <c r="H398" s="315"/>
      <c r="I398" s="315"/>
      <c r="J398" s="315"/>
      <c r="K398" s="315"/>
      <c r="L398" s="315"/>
      <c r="M398" s="315"/>
      <c r="N398" s="315"/>
      <c r="O398" s="316">
        <v>68</v>
      </c>
      <c r="P398" s="316"/>
      <c r="Q398" s="316"/>
      <c r="R398" s="317">
        <v>-1.2774249560063566</v>
      </c>
      <c r="S398" s="317"/>
      <c r="T398" s="317"/>
      <c r="U398" s="318">
        <v>-26.487381398800121</v>
      </c>
      <c r="V398" s="319"/>
      <c r="W398" s="319"/>
      <c r="X398" s="2"/>
      <c r="Y398" s="2"/>
      <c r="Z398" s="2"/>
      <c r="AA398" s="2"/>
      <c r="AB398" s="2"/>
      <c r="AC398" s="2"/>
      <c r="AD398" s="52"/>
      <c r="AE398" s="52"/>
      <c r="AF398" s="52"/>
      <c r="AG398" s="52"/>
      <c r="AH398" s="56"/>
    </row>
    <row r="399" spans="1:34" s="55" customFormat="1" ht="15" customHeight="1">
      <c r="A399" s="71"/>
      <c r="B399" s="321"/>
      <c r="C399" s="321"/>
      <c r="D399" s="208"/>
      <c r="E399" s="315" t="s">
        <v>520</v>
      </c>
      <c r="F399" s="315"/>
      <c r="G399" s="315"/>
      <c r="H399" s="315"/>
      <c r="I399" s="315"/>
      <c r="J399" s="315"/>
      <c r="K399" s="315"/>
      <c r="L399" s="315"/>
      <c r="M399" s="315"/>
      <c r="N399" s="315"/>
      <c r="O399" s="316">
        <v>69</v>
      </c>
      <c r="P399" s="316"/>
      <c r="Q399" s="316"/>
      <c r="R399" s="317">
        <v>-1.2683872134485437</v>
      </c>
      <c r="S399" s="317"/>
      <c r="T399" s="317"/>
      <c r="U399" s="318">
        <v>-27.755768612248666</v>
      </c>
      <c r="V399" s="319"/>
      <c r="W399" s="319"/>
      <c r="X399" s="2"/>
      <c r="Y399" s="2"/>
      <c r="Z399" s="2"/>
      <c r="AA399" s="2"/>
      <c r="AB399" s="2"/>
      <c r="AC399" s="2"/>
      <c r="AD399" s="52"/>
      <c r="AE399" s="52"/>
      <c r="AF399" s="52"/>
      <c r="AG399" s="52"/>
      <c r="AH399" s="56"/>
    </row>
    <row r="400" spans="1:34" s="55" customFormat="1" ht="15" customHeight="1">
      <c r="A400" s="71"/>
      <c r="B400" s="321"/>
      <c r="C400" s="321"/>
      <c r="D400" s="208"/>
      <c r="E400" s="315" t="s">
        <v>521</v>
      </c>
      <c r="F400" s="315"/>
      <c r="G400" s="315"/>
      <c r="H400" s="315"/>
      <c r="I400" s="315"/>
      <c r="J400" s="315"/>
      <c r="K400" s="315"/>
      <c r="L400" s="315"/>
      <c r="M400" s="315"/>
      <c r="N400" s="315"/>
      <c r="O400" s="316">
        <v>70</v>
      </c>
      <c r="P400" s="316"/>
      <c r="Q400" s="316"/>
      <c r="R400" s="317">
        <v>-1.2664424065796709</v>
      </c>
      <c r="S400" s="317"/>
      <c r="T400" s="317"/>
      <c r="U400" s="318">
        <v>-29.022211018828337</v>
      </c>
      <c r="V400" s="319"/>
      <c r="W400" s="319"/>
      <c r="X400" s="2"/>
      <c r="Y400" s="2"/>
      <c r="Z400" s="2"/>
      <c r="AA400" s="2"/>
      <c r="AB400" s="2"/>
      <c r="AC400" s="2"/>
      <c r="AD400" s="52"/>
      <c r="AE400" s="52"/>
      <c r="AF400" s="52"/>
      <c r="AG400" s="52"/>
      <c r="AH400" s="56"/>
    </row>
    <row r="401" spans="1:34" s="55" customFormat="1" ht="15" customHeight="1">
      <c r="A401" s="71"/>
      <c r="B401" s="321"/>
      <c r="C401" s="321"/>
      <c r="D401" s="208"/>
      <c r="E401" s="315" t="s">
        <v>522</v>
      </c>
      <c r="F401" s="315"/>
      <c r="G401" s="315"/>
      <c r="H401" s="315"/>
      <c r="I401" s="315"/>
      <c r="J401" s="315"/>
      <c r="K401" s="315"/>
      <c r="L401" s="315"/>
      <c r="M401" s="315"/>
      <c r="N401" s="315"/>
      <c r="O401" s="316">
        <v>71</v>
      </c>
      <c r="P401" s="316"/>
      <c r="Q401" s="316"/>
      <c r="R401" s="317">
        <v>-1.2641838360138991</v>
      </c>
      <c r="S401" s="317"/>
      <c r="T401" s="317"/>
      <c r="U401" s="318">
        <v>-30.286394854842236</v>
      </c>
      <c r="V401" s="319"/>
      <c r="W401" s="319"/>
      <c r="X401" s="2"/>
      <c r="Y401" s="2"/>
      <c r="Z401" s="2"/>
      <c r="AA401" s="2"/>
      <c r="AB401" s="2"/>
      <c r="AC401" s="2"/>
      <c r="AD401" s="52"/>
      <c r="AE401" s="52"/>
      <c r="AF401" s="52"/>
      <c r="AG401" s="52"/>
      <c r="AH401" s="56"/>
    </row>
    <row r="402" spans="1:34" s="55" customFormat="1" ht="15" customHeight="1">
      <c r="A402" s="71"/>
      <c r="B402" s="321"/>
      <c r="C402" s="321"/>
      <c r="D402" s="208"/>
      <c r="E402" s="315" t="s">
        <v>523</v>
      </c>
      <c r="F402" s="315"/>
      <c r="G402" s="315"/>
      <c r="H402" s="315"/>
      <c r="I402" s="315"/>
      <c r="J402" s="315"/>
      <c r="K402" s="315"/>
      <c r="L402" s="315"/>
      <c r="M402" s="315"/>
      <c r="N402" s="315"/>
      <c r="O402" s="316">
        <v>72</v>
      </c>
      <c r="P402" s="316"/>
      <c r="Q402" s="316"/>
      <c r="R402" s="317">
        <v>-1.2619712021809448</v>
      </c>
      <c r="S402" s="317"/>
      <c r="T402" s="317"/>
      <c r="U402" s="318">
        <v>-31.548366057023181</v>
      </c>
      <c r="V402" s="319"/>
      <c r="W402" s="319"/>
      <c r="X402" s="2"/>
      <c r="Y402" s="2"/>
      <c r="Z402" s="2"/>
      <c r="AA402" s="2"/>
      <c r="AB402" s="2"/>
      <c r="AC402" s="2"/>
      <c r="AD402" s="52"/>
      <c r="AE402" s="52"/>
      <c r="AF402" s="52"/>
      <c r="AG402" s="52"/>
      <c r="AH402" s="56"/>
    </row>
    <row r="403" spans="1:34" s="55" customFormat="1" ht="15" customHeight="1">
      <c r="A403" s="71"/>
      <c r="B403" s="321"/>
      <c r="C403" s="321"/>
      <c r="D403" s="208"/>
      <c r="E403" s="315" t="s">
        <v>524</v>
      </c>
      <c r="F403" s="315"/>
      <c r="G403" s="315"/>
      <c r="H403" s="315"/>
      <c r="I403" s="315"/>
      <c r="J403" s="315"/>
      <c r="K403" s="315"/>
      <c r="L403" s="315"/>
      <c r="M403" s="315"/>
      <c r="N403" s="315"/>
      <c r="O403" s="316">
        <v>73</v>
      </c>
      <c r="P403" s="316"/>
      <c r="Q403" s="316"/>
      <c r="R403" s="317">
        <v>-1.2598591806536774</v>
      </c>
      <c r="S403" s="317"/>
      <c r="T403" s="317"/>
      <c r="U403" s="318">
        <v>-32.808225237676858</v>
      </c>
      <c r="V403" s="319"/>
      <c r="W403" s="319"/>
      <c r="X403" s="2"/>
      <c r="Y403" s="2"/>
      <c r="Z403" s="2"/>
      <c r="AA403" s="2"/>
      <c r="AB403" s="2"/>
      <c r="AC403" s="2"/>
      <c r="AD403" s="52"/>
      <c r="AE403" s="52"/>
      <c r="AF403" s="52"/>
      <c r="AG403" s="52"/>
      <c r="AH403" s="56"/>
    </row>
    <row r="404" spans="1:34" s="55" customFormat="1" ht="15" customHeight="1">
      <c r="A404" s="71"/>
      <c r="B404" s="321"/>
      <c r="C404" s="321"/>
      <c r="D404" s="208"/>
      <c r="E404" s="315" t="s">
        <v>525</v>
      </c>
      <c r="F404" s="315"/>
      <c r="G404" s="315"/>
      <c r="H404" s="315"/>
      <c r="I404" s="315"/>
      <c r="J404" s="315"/>
      <c r="K404" s="315"/>
      <c r="L404" s="315"/>
      <c r="M404" s="315"/>
      <c r="N404" s="315"/>
      <c r="O404" s="316">
        <v>74</v>
      </c>
      <c r="P404" s="316"/>
      <c r="Q404" s="316"/>
      <c r="R404" s="317">
        <v>-1.2578487976288244</v>
      </c>
      <c r="S404" s="317"/>
      <c r="T404" s="317"/>
      <c r="U404" s="318">
        <v>-34.066074035305682</v>
      </c>
      <c r="V404" s="319"/>
      <c r="W404" s="319"/>
      <c r="X404" s="2"/>
      <c r="Y404" s="2"/>
      <c r="Z404" s="2"/>
      <c r="AA404" s="2"/>
      <c r="AB404" s="2"/>
      <c r="AC404" s="2"/>
      <c r="AD404" s="52"/>
      <c r="AE404" s="52"/>
      <c r="AF404" s="52"/>
      <c r="AG404" s="52"/>
      <c r="AH404" s="56"/>
    </row>
    <row r="405" spans="1:34" s="55" customFormat="1" ht="15" customHeight="1">
      <c r="A405" s="71"/>
      <c r="B405" s="321"/>
      <c r="C405" s="321"/>
      <c r="D405" s="208"/>
      <c r="E405" s="315" t="s">
        <v>526</v>
      </c>
      <c r="F405" s="315"/>
      <c r="G405" s="315"/>
      <c r="H405" s="315"/>
      <c r="I405" s="315"/>
      <c r="J405" s="315"/>
      <c r="K405" s="315"/>
      <c r="L405" s="315"/>
      <c r="M405" s="315"/>
      <c r="N405" s="315"/>
      <c r="O405" s="316">
        <v>75</v>
      </c>
      <c r="P405" s="316"/>
      <c r="Q405" s="316"/>
      <c r="R405" s="317">
        <v>-1.255931948568545</v>
      </c>
      <c r="S405" s="317"/>
      <c r="T405" s="317"/>
      <c r="U405" s="318">
        <v>-35.322005983874227</v>
      </c>
      <c r="V405" s="319"/>
      <c r="W405" s="319"/>
      <c r="X405" s="2"/>
      <c r="Y405" s="2"/>
      <c r="Z405" s="2"/>
      <c r="AA405" s="2"/>
      <c r="AB405" s="2"/>
      <c r="AC405" s="2"/>
      <c r="AD405" s="52"/>
      <c r="AE405" s="52"/>
      <c r="AF405" s="52"/>
      <c r="AG405" s="52"/>
      <c r="AH405" s="56"/>
    </row>
    <row r="406" spans="1:34" s="55" customFormat="1" ht="15" customHeight="1">
      <c r="A406" s="71"/>
      <c r="B406" s="321"/>
      <c r="C406" s="321"/>
      <c r="D406" s="208"/>
      <c r="E406" s="315" t="s">
        <v>527</v>
      </c>
      <c r="F406" s="315"/>
      <c r="G406" s="315"/>
      <c r="H406" s="315"/>
      <c r="I406" s="315"/>
      <c r="J406" s="315"/>
      <c r="K406" s="315"/>
      <c r="L406" s="315"/>
      <c r="M406" s="315"/>
      <c r="N406" s="315"/>
      <c r="O406" s="316">
        <v>76</v>
      </c>
      <c r="P406" s="316"/>
      <c r="Q406" s="316"/>
      <c r="R406" s="317">
        <v>-1.528623341980051</v>
      </c>
      <c r="S406" s="317"/>
      <c r="T406" s="317"/>
      <c r="U406" s="318">
        <v>-36.850629325854278</v>
      </c>
      <c r="V406" s="319"/>
      <c r="W406" s="319"/>
      <c r="X406" s="2"/>
      <c r="Y406" s="2"/>
      <c r="Z406" s="2"/>
      <c r="AA406" s="2"/>
      <c r="AB406" s="2"/>
      <c r="AC406" s="2"/>
      <c r="AD406" s="52"/>
      <c r="AE406" s="52"/>
      <c r="AF406" s="52"/>
      <c r="AG406" s="52"/>
      <c r="AH406" s="56"/>
    </row>
    <row r="407" spans="1:34" s="55" customFormat="1" ht="15" customHeight="1">
      <c r="A407" s="71"/>
      <c r="B407" s="321"/>
      <c r="C407" s="321"/>
      <c r="D407" s="208"/>
      <c r="E407" s="315" t="s">
        <v>528</v>
      </c>
      <c r="F407" s="315"/>
      <c r="G407" s="315"/>
      <c r="H407" s="315"/>
      <c r="I407" s="315"/>
      <c r="J407" s="315"/>
      <c r="K407" s="315"/>
      <c r="L407" s="315"/>
      <c r="M407" s="315"/>
      <c r="N407" s="315"/>
      <c r="O407" s="316">
        <v>77</v>
      </c>
      <c r="P407" s="316"/>
      <c r="Q407" s="316"/>
      <c r="R407" s="317">
        <v>-1.5084675134346526</v>
      </c>
      <c r="S407" s="317"/>
      <c r="T407" s="317"/>
      <c r="U407" s="318">
        <v>-38.359096839288931</v>
      </c>
      <c r="V407" s="319"/>
      <c r="W407" s="319"/>
      <c r="X407" s="2"/>
      <c r="Y407" s="2"/>
      <c r="Z407" s="2"/>
      <c r="AA407" s="2"/>
      <c r="AB407" s="2"/>
      <c r="AC407" s="2"/>
      <c r="AD407" s="52"/>
      <c r="AE407" s="52"/>
      <c r="AF407" s="52"/>
      <c r="AG407" s="52"/>
      <c r="AH407" s="56"/>
    </row>
    <row r="408" spans="1:34" s="55" customFormat="1" ht="15" customHeight="1">
      <c r="A408" s="71"/>
      <c r="B408" s="321"/>
      <c r="C408" s="321"/>
      <c r="D408" s="208"/>
      <c r="E408" s="315" t="s">
        <v>529</v>
      </c>
      <c r="F408" s="315"/>
      <c r="G408" s="315"/>
      <c r="H408" s="315"/>
      <c r="I408" s="315"/>
      <c r="J408" s="315"/>
      <c r="K408" s="315"/>
      <c r="L408" s="315"/>
      <c r="M408" s="315"/>
      <c r="N408" s="315"/>
      <c r="O408" s="316">
        <v>78</v>
      </c>
      <c r="P408" s="316"/>
      <c r="Q408" s="316"/>
      <c r="R408" s="317">
        <v>-1.4959832699460662</v>
      </c>
      <c r="S408" s="317"/>
      <c r="T408" s="317"/>
      <c r="U408" s="318">
        <v>-39.855080109234997</v>
      </c>
      <c r="V408" s="319"/>
      <c r="W408" s="319"/>
      <c r="X408" s="2"/>
      <c r="Y408" s="2"/>
      <c r="Z408" s="2"/>
      <c r="AA408" s="2"/>
      <c r="AB408" s="2"/>
      <c r="AC408" s="2"/>
      <c r="AD408" s="52"/>
      <c r="AE408" s="52"/>
      <c r="AF408" s="52"/>
      <c r="AG408" s="52"/>
      <c r="AH408" s="56"/>
    </row>
    <row r="409" spans="1:34" s="55" customFormat="1" ht="15" customHeight="1">
      <c r="A409" s="71"/>
      <c r="B409" s="321"/>
      <c r="C409" s="321"/>
      <c r="D409" s="208"/>
      <c r="E409" s="315" t="s">
        <v>530</v>
      </c>
      <c r="F409" s="315"/>
      <c r="G409" s="315"/>
      <c r="H409" s="315"/>
      <c r="I409" s="315"/>
      <c r="J409" s="315"/>
      <c r="K409" s="315"/>
      <c r="L409" s="315"/>
      <c r="M409" s="315"/>
      <c r="N409" s="315"/>
      <c r="O409" s="316">
        <v>79</v>
      </c>
      <c r="P409" s="316"/>
      <c r="Q409" s="316"/>
      <c r="R409" s="317">
        <v>-1.4852733980287525</v>
      </c>
      <c r="S409" s="317"/>
      <c r="T409" s="317"/>
      <c r="U409" s="318">
        <v>-41.34035350726375</v>
      </c>
      <c r="V409" s="319"/>
      <c r="W409" s="319"/>
      <c r="X409" s="2"/>
      <c r="Y409" s="2"/>
      <c r="Z409" s="2"/>
      <c r="AA409" s="2"/>
      <c r="AB409" s="2"/>
      <c r="AC409" s="2"/>
      <c r="AD409" s="52"/>
      <c r="AE409" s="52"/>
      <c r="AF409" s="52"/>
      <c r="AG409" s="52"/>
      <c r="AH409" s="56"/>
    </row>
    <row r="410" spans="1:34" s="55" customFormat="1" ht="15" customHeight="1">
      <c r="A410" s="71"/>
      <c r="B410" s="321"/>
      <c r="C410" s="321"/>
      <c r="D410" s="208"/>
      <c r="E410" s="315" t="s">
        <v>531</v>
      </c>
      <c r="F410" s="315"/>
      <c r="G410" s="315"/>
      <c r="H410" s="315"/>
      <c r="I410" s="315"/>
      <c r="J410" s="315"/>
      <c r="K410" s="315"/>
      <c r="L410" s="315"/>
      <c r="M410" s="315"/>
      <c r="N410" s="315"/>
      <c r="O410" s="316">
        <v>80</v>
      </c>
      <c r="P410" s="316"/>
      <c r="Q410" s="316"/>
      <c r="R410" s="317">
        <v>-1.4757392985867952</v>
      </c>
      <c r="S410" s="317"/>
      <c r="T410" s="317"/>
      <c r="U410" s="318">
        <v>-42.816092805850545</v>
      </c>
      <c r="V410" s="319"/>
      <c r="W410" s="319"/>
      <c r="X410" s="2"/>
      <c r="Y410" s="2"/>
      <c r="Z410" s="2"/>
      <c r="AA410" s="2"/>
      <c r="AB410" s="2"/>
      <c r="AC410" s="2"/>
      <c r="AD410" s="52"/>
      <c r="AE410" s="52"/>
      <c r="AF410" s="52"/>
      <c r="AG410" s="52"/>
      <c r="AH410" s="56"/>
    </row>
    <row r="411" spans="1:34" s="55" customFormat="1" ht="15" customHeight="1">
      <c r="A411" s="71"/>
      <c r="B411" s="321"/>
      <c r="C411" s="321"/>
      <c r="D411" s="208"/>
      <c r="E411" s="315" t="s">
        <v>532</v>
      </c>
      <c r="F411" s="315"/>
      <c r="G411" s="315"/>
      <c r="H411" s="315"/>
      <c r="I411" s="315"/>
      <c r="J411" s="315"/>
      <c r="K411" s="315"/>
      <c r="L411" s="315"/>
      <c r="M411" s="315"/>
      <c r="N411" s="315"/>
      <c r="O411" s="316">
        <v>81</v>
      </c>
      <c r="P411" s="316"/>
      <c r="Q411" s="316"/>
      <c r="R411" s="317">
        <v>-1.467220489734089</v>
      </c>
      <c r="S411" s="317"/>
      <c r="T411" s="317"/>
      <c r="U411" s="318">
        <v>-44.283313295584634</v>
      </c>
      <c r="V411" s="319"/>
      <c r="W411" s="319"/>
      <c r="X411" s="2"/>
      <c r="Y411" s="2"/>
      <c r="Z411" s="2"/>
      <c r="AA411" s="2"/>
      <c r="AB411" s="2"/>
      <c r="AC411" s="2"/>
      <c r="AD411" s="52"/>
      <c r="AE411" s="52"/>
      <c r="AF411" s="52"/>
      <c r="AG411" s="52"/>
      <c r="AH411" s="56"/>
    </row>
    <row r="412" spans="1:34" s="55" customFormat="1" ht="15" customHeight="1">
      <c r="A412" s="71"/>
      <c r="B412" s="321"/>
      <c r="C412" s="321"/>
      <c r="D412" s="208"/>
      <c r="E412" s="315" t="s">
        <v>533</v>
      </c>
      <c r="F412" s="315"/>
      <c r="G412" s="315"/>
      <c r="H412" s="315"/>
      <c r="I412" s="315"/>
      <c r="J412" s="315"/>
      <c r="K412" s="315"/>
      <c r="L412" s="315"/>
      <c r="M412" s="315"/>
      <c r="N412" s="315"/>
      <c r="O412" s="316">
        <v>82</v>
      </c>
      <c r="P412" s="316"/>
      <c r="Q412" s="316"/>
      <c r="R412" s="317">
        <v>-1.4648497310367325</v>
      </c>
      <c r="S412" s="317"/>
      <c r="T412" s="317"/>
      <c r="U412" s="318">
        <v>-45.74816302662137</v>
      </c>
      <c r="V412" s="319"/>
      <c r="W412" s="319"/>
      <c r="X412" s="2"/>
      <c r="Y412" s="2"/>
      <c r="Z412" s="2"/>
      <c r="AA412" s="2"/>
      <c r="AB412" s="2"/>
      <c r="AC412" s="2"/>
      <c r="AD412" s="52"/>
      <c r="AE412" s="52"/>
      <c r="AF412" s="52"/>
      <c r="AG412" s="52"/>
      <c r="AH412" s="56"/>
    </row>
    <row r="413" spans="1:34" s="55" customFormat="1" ht="15" customHeight="1">
      <c r="A413" s="71"/>
      <c r="B413" s="321"/>
      <c r="C413" s="321"/>
      <c r="D413" s="208"/>
      <c r="E413" s="315" t="s">
        <v>534</v>
      </c>
      <c r="F413" s="315"/>
      <c r="G413" s="315"/>
      <c r="H413" s="315"/>
      <c r="I413" s="315"/>
      <c r="J413" s="315"/>
      <c r="K413" s="315"/>
      <c r="L413" s="315"/>
      <c r="M413" s="315"/>
      <c r="N413" s="315"/>
      <c r="O413" s="316">
        <v>83</v>
      </c>
      <c r="P413" s="316"/>
      <c r="Q413" s="316"/>
      <c r="R413" s="317">
        <v>-1.4621686297957126</v>
      </c>
      <c r="S413" s="317"/>
      <c r="T413" s="317"/>
      <c r="U413" s="318">
        <v>-47.210331656417083</v>
      </c>
      <c r="V413" s="319"/>
      <c r="W413" s="319"/>
      <c r="X413" s="2"/>
      <c r="Y413" s="2"/>
      <c r="Z413" s="2"/>
      <c r="AA413" s="2"/>
      <c r="AB413" s="2"/>
      <c r="AC413" s="2"/>
      <c r="AD413" s="52"/>
      <c r="AE413" s="52"/>
      <c r="AF413" s="52"/>
      <c r="AG413" s="52"/>
      <c r="AH413" s="56"/>
    </row>
    <row r="414" spans="1:34" s="55" customFormat="1" ht="15" customHeight="1">
      <c r="A414" s="71"/>
      <c r="B414" s="321"/>
      <c r="C414" s="321"/>
      <c r="D414" s="208"/>
      <c r="E414" s="315" t="s">
        <v>535</v>
      </c>
      <c r="F414" s="315"/>
      <c r="G414" s="315"/>
      <c r="H414" s="315"/>
      <c r="I414" s="315"/>
      <c r="J414" s="315"/>
      <c r="K414" s="315"/>
      <c r="L414" s="315"/>
      <c r="M414" s="315"/>
      <c r="N414" s="315"/>
      <c r="O414" s="316">
        <v>84</v>
      </c>
      <c r="P414" s="316"/>
      <c r="Q414" s="316"/>
      <c r="R414" s="317">
        <v>-1.4595159584970929</v>
      </c>
      <c r="S414" s="317"/>
      <c r="T414" s="317"/>
      <c r="U414" s="318">
        <v>-48.669847614914175</v>
      </c>
      <c r="V414" s="319"/>
      <c r="W414" s="319"/>
      <c r="X414" s="2"/>
      <c r="Y414" s="2"/>
      <c r="Z414" s="2"/>
      <c r="AA414" s="2"/>
      <c r="AB414" s="2"/>
      <c r="AC414" s="2"/>
      <c r="AD414" s="52"/>
      <c r="AE414" s="52"/>
      <c r="AF414" s="52"/>
      <c r="AG414" s="52"/>
      <c r="AH414" s="56"/>
    </row>
    <row r="415" spans="1:34" s="55" customFormat="1" ht="15" customHeight="1">
      <c r="A415" s="71"/>
      <c r="B415" s="321"/>
      <c r="C415" s="321"/>
      <c r="D415" s="208"/>
      <c r="E415" s="315" t="s">
        <v>536</v>
      </c>
      <c r="F415" s="315"/>
      <c r="G415" s="315"/>
      <c r="H415" s="315"/>
      <c r="I415" s="315"/>
      <c r="J415" s="315"/>
      <c r="K415" s="315"/>
      <c r="L415" s="315"/>
      <c r="M415" s="315"/>
      <c r="N415" s="315"/>
      <c r="O415" s="316">
        <v>85</v>
      </c>
      <c r="P415" s="316"/>
      <c r="Q415" s="316"/>
      <c r="R415" s="317">
        <v>-1.4569782251264485</v>
      </c>
      <c r="S415" s="317"/>
      <c r="T415" s="317"/>
      <c r="U415" s="318">
        <v>-50.126825840040624</v>
      </c>
      <c r="V415" s="319"/>
      <c r="W415" s="319"/>
      <c r="X415" s="2"/>
      <c r="Y415" s="2"/>
      <c r="Z415" s="2"/>
      <c r="AA415" s="2"/>
      <c r="AB415" s="2"/>
      <c r="AC415" s="2"/>
      <c r="AD415" s="52"/>
      <c r="AE415" s="52"/>
      <c r="AF415" s="52"/>
      <c r="AG415" s="52"/>
      <c r="AH415" s="56"/>
    </row>
    <row r="416" spans="1:34" s="55" customFormat="1" ht="15" customHeight="1">
      <c r="A416" s="71"/>
      <c r="B416" s="321"/>
      <c r="C416" s="321"/>
      <c r="D416" s="208"/>
      <c r="E416" s="315" t="s">
        <v>537</v>
      </c>
      <c r="F416" s="315"/>
      <c r="G416" s="315"/>
      <c r="H416" s="315"/>
      <c r="I416" s="315"/>
      <c r="J416" s="315"/>
      <c r="K416" s="315"/>
      <c r="L416" s="315"/>
      <c r="M416" s="315"/>
      <c r="N416" s="315"/>
      <c r="O416" s="316">
        <v>86</v>
      </c>
      <c r="P416" s="316"/>
      <c r="Q416" s="316"/>
      <c r="R416" s="317">
        <v>-1.454562637636414</v>
      </c>
      <c r="S416" s="317"/>
      <c r="T416" s="317"/>
      <c r="U416" s="318">
        <v>-51.581388477677038</v>
      </c>
      <c r="V416" s="319"/>
      <c r="W416" s="319"/>
      <c r="X416" s="2"/>
      <c r="Y416" s="2"/>
      <c r="Z416" s="2"/>
      <c r="AA416" s="2"/>
      <c r="AB416" s="2"/>
      <c r="AC416" s="2"/>
      <c r="AD416" s="52"/>
      <c r="AE416" s="52"/>
      <c r="AF416" s="52"/>
      <c r="AG416" s="52"/>
      <c r="AH416" s="56"/>
    </row>
    <row r="417" spans="1:34" s="55" customFormat="1" ht="15" customHeight="1">
      <c r="A417" s="71"/>
      <c r="B417" s="321"/>
      <c r="C417" s="321"/>
      <c r="D417" s="208"/>
      <c r="E417" s="315" t="s">
        <v>538</v>
      </c>
      <c r="F417" s="315"/>
      <c r="G417" s="315"/>
      <c r="H417" s="315"/>
      <c r="I417" s="315"/>
      <c r="J417" s="315"/>
      <c r="K417" s="315"/>
      <c r="L417" s="315"/>
      <c r="M417" s="315"/>
      <c r="N417" s="315"/>
      <c r="O417" s="316">
        <v>87</v>
      </c>
      <c r="P417" s="316"/>
      <c r="Q417" s="316"/>
      <c r="R417" s="317">
        <v>-1.4522607586929581</v>
      </c>
      <c r="S417" s="317"/>
      <c r="T417" s="317"/>
      <c r="U417" s="318">
        <v>-53.033649236369996</v>
      </c>
      <c r="V417" s="319"/>
      <c r="W417" s="319"/>
      <c r="X417" s="2"/>
      <c r="Y417" s="2"/>
      <c r="Z417" s="2"/>
      <c r="AA417" s="2"/>
      <c r="AB417" s="2"/>
      <c r="AC417" s="2"/>
      <c r="AD417" s="52"/>
      <c r="AE417" s="52"/>
      <c r="AF417" s="52"/>
      <c r="AG417" s="52"/>
      <c r="AH417" s="56"/>
    </row>
    <row r="418" spans="1:34" s="55" customFormat="1" ht="15" customHeight="1">
      <c r="A418" s="71"/>
      <c r="B418" s="321"/>
      <c r="C418" s="321"/>
      <c r="D418" s="208"/>
      <c r="E418" s="315" t="s">
        <v>539</v>
      </c>
      <c r="F418" s="315"/>
      <c r="G418" s="315"/>
      <c r="H418" s="315"/>
      <c r="I418" s="315"/>
      <c r="J418" s="315"/>
      <c r="K418" s="315"/>
      <c r="L418" s="315"/>
      <c r="M418" s="315"/>
      <c r="N418" s="315"/>
      <c r="O418" s="316">
        <v>88</v>
      </c>
      <c r="P418" s="316"/>
      <c r="Q418" s="316"/>
      <c r="R418" s="317">
        <v>-1.4500629599067949</v>
      </c>
      <c r="S418" s="317"/>
      <c r="T418" s="317"/>
      <c r="U418" s="318">
        <v>-54.483712196276791</v>
      </c>
      <c r="V418" s="319"/>
      <c r="W418" s="319"/>
      <c r="X418" s="2"/>
      <c r="Y418" s="2"/>
      <c r="Z418" s="2"/>
      <c r="AA418" s="2"/>
      <c r="AB418" s="2"/>
      <c r="AC418" s="2"/>
      <c r="AD418" s="52"/>
      <c r="AE418" s="52"/>
      <c r="AF418" s="52"/>
      <c r="AG418" s="52"/>
      <c r="AH418" s="56"/>
    </row>
    <row r="419" spans="1:34" s="55" customFormat="1" ht="15" customHeight="1">
      <c r="A419" s="71"/>
      <c r="B419" s="321"/>
      <c r="C419" s="321"/>
      <c r="D419" s="208"/>
      <c r="E419" s="315" t="s">
        <v>540</v>
      </c>
      <c r="F419" s="315"/>
      <c r="G419" s="315"/>
      <c r="H419" s="315"/>
      <c r="I419" s="315"/>
      <c r="J419" s="315"/>
      <c r="K419" s="315"/>
      <c r="L419" s="315"/>
      <c r="M419" s="315"/>
      <c r="N419" s="315"/>
      <c r="O419" s="316">
        <v>89</v>
      </c>
      <c r="P419" s="316"/>
      <c r="Q419" s="316"/>
      <c r="R419" s="317">
        <v>-1.4479603783563277</v>
      </c>
      <c r="S419" s="317"/>
      <c r="T419" s="317"/>
      <c r="U419" s="318">
        <v>-55.931672574633119</v>
      </c>
      <c r="V419" s="319"/>
      <c r="W419" s="319"/>
      <c r="X419" s="2"/>
      <c r="Y419" s="2"/>
      <c r="Z419" s="2"/>
      <c r="AA419" s="2"/>
      <c r="AB419" s="2"/>
      <c r="AC419" s="2"/>
      <c r="AD419" s="52"/>
      <c r="AE419" s="52"/>
      <c r="AF419" s="52"/>
      <c r="AG419" s="52"/>
      <c r="AH419" s="56"/>
    </row>
    <row r="420" spans="1:34" s="55" customFormat="1" ht="15" customHeight="1">
      <c r="A420" s="71"/>
      <c r="B420" s="321"/>
      <c r="C420" s="321"/>
      <c r="D420" s="208"/>
      <c r="E420" s="315" t="s">
        <v>541</v>
      </c>
      <c r="F420" s="315"/>
      <c r="G420" s="315"/>
      <c r="H420" s="315"/>
      <c r="I420" s="315"/>
      <c r="J420" s="315"/>
      <c r="K420" s="315"/>
      <c r="L420" s="315"/>
      <c r="M420" s="315"/>
      <c r="N420" s="315"/>
      <c r="O420" s="316">
        <v>90</v>
      </c>
      <c r="P420" s="316"/>
      <c r="Q420" s="316"/>
      <c r="R420" s="317">
        <v>-1.4459458953587134</v>
      </c>
      <c r="S420" s="317"/>
      <c r="T420" s="317"/>
      <c r="U420" s="318">
        <v>-57.37761846999183</v>
      </c>
      <c r="V420" s="319"/>
      <c r="W420" s="319"/>
      <c r="X420" s="2"/>
      <c r="Y420" s="2"/>
      <c r="Z420" s="2"/>
      <c r="AA420" s="2"/>
      <c r="AB420" s="2"/>
      <c r="AC420" s="2"/>
      <c r="AD420" s="52"/>
      <c r="AE420" s="52"/>
      <c r="AF420" s="52"/>
      <c r="AG420" s="52"/>
      <c r="AH420" s="56"/>
    </row>
    <row r="421" spans="1:34" s="55" customFormat="1" ht="15" customHeight="1">
      <c r="A421" s="71"/>
      <c r="B421" s="321"/>
      <c r="C421" s="321"/>
      <c r="D421" s="208"/>
      <c r="E421" s="315" t="s">
        <v>542</v>
      </c>
      <c r="F421" s="315"/>
      <c r="G421" s="315"/>
      <c r="H421" s="315"/>
      <c r="I421" s="315"/>
      <c r="J421" s="315"/>
      <c r="K421" s="315"/>
      <c r="L421" s="315"/>
      <c r="M421" s="315"/>
      <c r="N421" s="315"/>
      <c r="O421" s="316">
        <v>91</v>
      </c>
      <c r="P421" s="316"/>
      <c r="Q421" s="316"/>
      <c r="R421" s="317">
        <v>-1.6392079277437688</v>
      </c>
      <c r="S421" s="317"/>
      <c r="T421" s="317"/>
      <c r="U421" s="318">
        <v>-59.016826397735599</v>
      </c>
      <c r="V421" s="319"/>
      <c r="W421" s="319"/>
      <c r="X421" s="2"/>
      <c r="Y421" s="2"/>
      <c r="Z421" s="2"/>
      <c r="AA421" s="2"/>
      <c r="AB421" s="2"/>
      <c r="AC421" s="2"/>
      <c r="AD421" s="52"/>
      <c r="AE421" s="52"/>
      <c r="AF421" s="52"/>
      <c r="AG421" s="52"/>
      <c r="AH421" s="56"/>
    </row>
    <row r="422" spans="1:34" s="55" customFormat="1" ht="15" customHeight="1">
      <c r="A422" s="71"/>
      <c r="B422" s="321"/>
      <c r="C422" s="321"/>
      <c r="D422" s="208"/>
      <c r="E422" s="315" t="s">
        <v>543</v>
      </c>
      <c r="F422" s="315"/>
      <c r="G422" s="315"/>
      <c r="H422" s="315"/>
      <c r="I422" s="315"/>
      <c r="J422" s="315"/>
      <c r="K422" s="315"/>
      <c r="L422" s="315"/>
      <c r="M422" s="315"/>
      <c r="N422" s="315"/>
      <c r="O422" s="316">
        <v>92</v>
      </c>
      <c r="P422" s="316"/>
      <c r="Q422" s="316"/>
      <c r="R422" s="317">
        <v>-1.6205165540725375</v>
      </c>
      <c r="S422" s="317"/>
      <c r="T422" s="317"/>
      <c r="U422" s="318">
        <v>-60.637342951808137</v>
      </c>
      <c r="V422" s="319"/>
      <c r="W422" s="319"/>
      <c r="X422" s="2"/>
      <c r="Y422" s="2"/>
      <c r="Z422" s="2"/>
      <c r="AA422" s="2"/>
      <c r="AB422" s="2"/>
      <c r="AC422" s="2"/>
      <c r="AD422" s="52"/>
      <c r="AE422" s="52"/>
      <c r="AF422" s="52"/>
      <c r="AG422" s="52"/>
      <c r="AH422" s="56"/>
    </row>
    <row r="423" spans="1:34" s="55" customFormat="1" ht="15" customHeight="1">
      <c r="A423" s="71"/>
      <c r="B423" s="321"/>
      <c r="C423" s="321"/>
      <c r="D423" s="208"/>
      <c r="E423" s="315" t="s">
        <v>544</v>
      </c>
      <c r="F423" s="315"/>
      <c r="G423" s="315"/>
      <c r="H423" s="315"/>
      <c r="I423" s="315"/>
      <c r="J423" s="315"/>
      <c r="K423" s="315"/>
      <c r="L423" s="315"/>
      <c r="M423" s="315"/>
      <c r="N423" s="315"/>
      <c r="O423" s="316">
        <v>93</v>
      </c>
      <c r="P423" s="316"/>
      <c r="Q423" s="316"/>
      <c r="R423" s="317">
        <v>-1.6109588744328107</v>
      </c>
      <c r="S423" s="317"/>
      <c r="T423" s="317"/>
      <c r="U423" s="318">
        <v>-62.248301826240947</v>
      </c>
      <c r="V423" s="319"/>
      <c r="W423" s="319"/>
      <c r="X423" s="2"/>
      <c r="Y423" s="2"/>
      <c r="Z423" s="2"/>
      <c r="AA423" s="2"/>
      <c r="AB423" s="2"/>
      <c r="AC423" s="2"/>
      <c r="AD423" s="52"/>
      <c r="AE423" s="52"/>
      <c r="AF423" s="52"/>
      <c r="AG423" s="52"/>
      <c r="AH423" s="56"/>
    </row>
    <row r="424" spans="1:34" s="55" customFormat="1" ht="15" customHeight="1">
      <c r="A424" s="71"/>
      <c r="B424" s="321"/>
      <c r="C424" s="321"/>
      <c r="D424" s="208"/>
      <c r="E424" s="315" t="s">
        <v>545</v>
      </c>
      <c r="F424" s="315"/>
      <c r="G424" s="315"/>
      <c r="H424" s="315"/>
      <c r="I424" s="315"/>
      <c r="J424" s="315"/>
      <c r="K424" s="315"/>
      <c r="L424" s="315"/>
      <c r="M424" s="315"/>
      <c r="N424" s="315"/>
      <c r="O424" s="316">
        <v>94</v>
      </c>
      <c r="P424" s="316"/>
      <c r="Q424" s="316"/>
      <c r="R424" s="317">
        <v>-1.6025355681051678</v>
      </c>
      <c r="S424" s="317"/>
      <c r="T424" s="317"/>
      <c r="U424" s="318">
        <v>-63.850837394346115</v>
      </c>
      <c r="V424" s="319"/>
      <c r="W424" s="319"/>
      <c r="X424" s="2"/>
      <c r="Y424" s="2"/>
      <c r="Z424" s="2"/>
      <c r="AA424" s="2"/>
      <c r="AB424" s="2"/>
      <c r="AC424" s="2"/>
      <c r="AD424" s="52"/>
      <c r="AE424" s="52"/>
      <c r="AF424" s="52"/>
      <c r="AG424" s="52"/>
      <c r="AH424" s="56"/>
    </row>
    <row r="425" spans="1:34" s="55" customFormat="1" ht="15" customHeight="1">
      <c r="A425" s="71"/>
      <c r="B425" s="321"/>
      <c r="C425" s="321"/>
      <c r="D425" s="208"/>
      <c r="E425" s="315" t="s">
        <v>546</v>
      </c>
      <c r="F425" s="315"/>
      <c r="G425" s="315"/>
      <c r="H425" s="315"/>
      <c r="I425" s="315"/>
      <c r="J425" s="315"/>
      <c r="K425" s="315"/>
      <c r="L425" s="315"/>
      <c r="M425" s="315"/>
      <c r="N425" s="315"/>
      <c r="O425" s="316">
        <v>95</v>
      </c>
      <c r="P425" s="316"/>
      <c r="Q425" s="316"/>
      <c r="R425" s="317">
        <v>-1.6001644387770853</v>
      </c>
      <c r="S425" s="317"/>
      <c r="T425" s="317"/>
      <c r="U425" s="318">
        <v>-65.4510018331232</v>
      </c>
      <c r="V425" s="319"/>
      <c r="W425" s="319"/>
      <c r="X425" s="2"/>
      <c r="Y425" s="2"/>
      <c r="Z425" s="2"/>
      <c r="AA425" s="2"/>
      <c r="AB425" s="2"/>
      <c r="AC425" s="2"/>
      <c r="AD425" s="52"/>
      <c r="AE425" s="52"/>
      <c r="AF425" s="52"/>
      <c r="AG425" s="52"/>
      <c r="AH425" s="56"/>
    </row>
    <row r="426" spans="1:34" s="55" customFormat="1" ht="15" customHeight="1">
      <c r="A426" s="71"/>
      <c r="B426" s="321"/>
      <c r="C426" s="321"/>
      <c r="D426" s="208"/>
      <c r="E426" s="315" t="s">
        <v>547</v>
      </c>
      <c r="F426" s="315"/>
      <c r="G426" s="315"/>
      <c r="H426" s="315"/>
      <c r="I426" s="315"/>
      <c r="J426" s="315"/>
      <c r="K426" s="315"/>
      <c r="L426" s="315"/>
      <c r="M426" s="315"/>
      <c r="N426" s="315"/>
      <c r="O426" s="316">
        <v>96</v>
      </c>
      <c r="P426" s="316"/>
      <c r="Q426" s="316"/>
      <c r="R426" s="317">
        <v>-1.5916142465492555</v>
      </c>
      <c r="S426" s="317"/>
      <c r="T426" s="317"/>
      <c r="U426" s="318">
        <v>-67.042616079672456</v>
      </c>
      <c r="V426" s="319"/>
      <c r="W426" s="319"/>
      <c r="X426" s="2"/>
      <c r="Y426" s="2"/>
      <c r="Z426" s="2"/>
      <c r="AA426" s="2"/>
      <c r="AB426" s="2"/>
      <c r="AC426" s="2"/>
      <c r="AD426" s="52"/>
      <c r="AE426" s="52"/>
      <c r="AF426" s="52"/>
      <c r="AG426" s="52"/>
      <c r="AH426" s="56"/>
    </row>
    <row r="427" spans="1:34" s="55" customFormat="1" ht="15" customHeight="1">
      <c r="A427" s="71"/>
      <c r="B427" s="321"/>
      <c r="C427" s="321"/>
      <c r="D427" s="208"/>
      <c r="E427" s="315" t="s">
        <v>548</v>
      </c>
      <c r="F427" s="315"/>
      <c r="G427" s="315"/>
      <c r="H427" s="315"/>
      <c r="I427" s="315"/>
      <c r="J427" s="315"/>
      <c r="K427" s="315"/>
      <c r="L427" s="315"/>
      <c r="M427" s="315"/>
      <c r="N427" s="315"/>
      <c r="O427" s="316">
        <v>97</v>
      </c>
      <c r="P427" s="316"/>
      <c r="Q427" s="316"/>
      <c r="R427" s="317">
        <v>-1.5895525872611671</v>
      </c>
      <c r="S427" s="317"/>
      <c r="T427" s="317"/>
      <c r="U427" s="318">
        <v>-68.632168666933623</v>
      </c>
      <c r="V427" s="319"/>
      <c r="W427" s="319"/>
      <c r="X427" s="2"/>
      <c r="Y427" s="2"/>
      <c r="Z427" s="2"/>
      <c r="AA427" s="2"/>
      <c r="AB427" s="2"/>
      <c r="AC427" s="2"/>
      <c r="AD427" s="52"/>
      <c r="AE427" s="52"/>
      <c r="AF427" s="52"/>
      <c r="AG427" s="52"/>
      <c r="AH427" s="56"/>
    </row>
    <row r="428" spans="1:34" s="55" customFormat="1" ht="15" customHeight="1">
      <c r="A428" s="71"/>
      <c r="B428" s="321"/>
      <c r="C428" s="321"/>
      <c r="D428" s="208"/>
      <c r="E428" s="315" t="s">
        <v>549</v>
      </c>
      <c r="F428" s="315"/>
      <c r="G428" s="315"/>
      <c r="H428" s="315"/>
      <c r="I428" s="315"/>
      <c r="J428" s="315"/>
      <c r="K428" s="315"/>
      <c r="L428" s="315"/>
      <c r="M428" s="315"/>
      <c r="N428" s="315"/>
      <c r="O428" s="316">
        <v>98</v>
      </c>
      <c r="P428" s="316"/>
      <c r="Q428" s="316"/>
      <c r="R428" s="317">
        <v>-1.5871817002544475</v>
      </c>
      <c r="S428" s="317"/>
      <c r="T428" s="317"/>
      <c r="U428" s="318">
        <v>-70.219350367188071</v>
      </c>
      <c r="V428" s="319"/>
      <c r="W428" s="319"/>
      <c r="X428" s="2"/>
      <c r="Y428" s="2"/>
      <c r="Z428" s="2"/>
      <c r="AA428" s="2"/>
      <c r="AB428" s="2"/>
      <c r="AC428" s="2"/>
      <c r="AD428" s="52"/>
      <c r="AE428" s="52"/>
      <c r="AF428" s="52"/>
      <c r="AG428" s="52"/>
      <c r="AH428" s="56"/>
    </row>
    <row r="429" spans="1:34" s="55" customFormat="1" ht="15" customHeight="1">
      <c r="A429" s="71"/>
      <c r="B429" s="321"/>
      <c r="C429" s="321"/>
      <c r="D429" s="208"/>
      <c r="E429" s="315" t="s">
        <v>550</v>
      </c>
      <c r="F429" s="315"/>
      <c r="G429" s="315"/>
      <c r="H429" s="315"/>
      <c r="I429" s="315"/>
      <c r="J429" s="315"/>
      <c r="K429" s="315"/>
      <c r="L429" s="315"/>
      <c r="M429" s="315"/>
      <c r="N429" s="315"/>
      <c r="O429" s="316">
        <v>99</v>
      </c>
      <c r="P429" s="316"/>
      <c r="Q429" s="316"/>
      <c r="R429" s="317">
        <v>-1.5848374189933345</v>
      </c>
      <c r="S429" s="317"/>
      <c r="T429" s="317"/>
      <c r="U429" s="318">
        <v>-71.804187786181402</v>
      </c>
      <c r="V429" s="319"/>
      <c r="W429" s="319"/>
      <c r="X429" s="2"/>
      <c r="Y429" s="2"/>
      <c r="Z429" s="2"/>
      <c r="AA429" s="2"/>
      <c r="AB429" s="2"/>
      <c r="AC429" s="2"/>
      <c r="AD429" s="52"/>
      <c r="AE429" s="52"/>
      <c r="AF429" s="52"/>
      <c r="AG429" s="52"/>
      <c r="AH429" s="56"/>
    </row>
    <row r="430" spans="1:34" s="55" customFormat="1" ht="15" customHeight="1">
      <c r="A430" s="71"/>
      <c r="B430" s="321"/>
      <c r="C430" s="321"/>
      <c r="D430" s="208"/>
      <c r="E430" s="315" t="s">
        <v>551</v>
      </c>
      <c r="F430" s="315"/>
      <c r="G430" s="315"/>
      <c r="H430" s="315"/>
      <c r="I430" s="315"/>
      <c r="J430" s="315"/>
      <c r="K430" s="315"/>
      <c r="L430" s="315"/>
      <c r="M430" s="315"/>
      <c r="N430" s="315"/>
      <c r="O430" s="316">
        <v>100</v>
      </c>
      <c r="P430" s="316"/>
      <c r="Q430" s="316"/>
      <c r="R430" s="317">
        <v>-1.5826157171043431</v>
      </c>
      <c r="S430" s="317"/>
      <c r="T430" s="317"/>
      <c r="U430" s="318">
        <v>-73.386803503285748</v>
      </c>
      <c r="V430" s="319"/>
      <c r="W430" s="319"/>
      <c r="X430" s="2"/>
      <c r="Y430" s="2"/>
      <c r="Z430" s="2"/>
      <c r="AA430" s="2"/>
      <c r="AB430" s="2"/>
      <c r="AC430" s="2"/>
      <c r="AD430" s="52"/>
      <c r="AE430" s="52"/>
      <c r="AF430" s="52"/>
      <c r="AG430" s="52"/>
      <c r="AH430" s="56"/>
    </row>
    <row r="431" spans="1:34" s="55" customFormat="1" ht="15" customHeight="1">
      <c r="A431" s="71"/>
      <c r="B431" s="321"/>
      <c r="C431" s="321"/>
      <c r="D431" s="208"/>
      <c r="E431" s="315" t="s">
        <v>552</v>
      </c>
      <c r="F431" s="315"/>
      <c r="G431" s="315"/>
      <c r="H431" s="315"/>
      <c r="I431" s="315"/>
      <c r="J431" s="315"/>
      <c r="K431" s="315"/>
      <c r="L431" s="315"/>
      <c r="M431" s="315"/>
      <c r="N431" s="315"/>
      <c r="O431" s="316">
        <v>101</v>
      </c>
      <c r="P431" s="316"/>
      <c r="Q431" s="316"/>
      <c r="R431" s="317">
        <v>-1.5805057257068711</v>
      </c>
      <c r="S431" s="317"/>
      <c r="T431" s="317"/>
      <c r="U431" s="318">
        <v>-74.967309228992619</v>
      </c>
      <c r="V431" s="319"/>
      <c r="W431" s="319"/>
      <c r="X431" s="2"/>
      <c r="Y431" s="2"/>
      <c r="Z431" s="2"/>
      <c r="AA431" s="2"/>
      <c r="AB431" s="2"/>
      <c r="AC431" s="2"/>
      <c r="AD431" s="52"/>
      <c r="AE431" s="52"/>
      <c r="AF431" s="52"/>
      <c r="AG431" s="52"/>
      <c r="AH431" s="56"/>
    </row>
    <row r="432" spans="1:34" s="55" customFormat="1" ht="15" customHeight="1">
      <c r="A432" s="71"/>
      <c r="B432" s="321"/>
      <c r="C432" s="321"/>
      <c r="D432" s="208"/>
      <c r="E432" s="315" t="s">
        <v>553</v>
      </c>
      <c r="F432" s="315"/>
      <c r="G432" s="315"/>
      <c r="H432" s="315"/>
      <c r="I432" s="315"/>
      <c r="J432" s="315"/>
      <c r="K432" s="315"/>
      <c r="L432" s="315"/>
      <c r="M432" s="315"/>
      <c r="N432" s="315"/>
      <c r="O432" s="316">
        <v>102</v>
      </c>
      <c r="P432" s="316"/>
      <c r="Q432" s="316"/>
      <c r="R432" s="317">
        <v>-1.57846674568205</v>
      </c>
      <c r="S432" s="317"/>
      <c r="T432" s="317"/>
      <c r="U432" s="318">
        <v>-76.545775974674669</v>
      </c>
      <c r="V432" s="319"/>
      <c r="W432" s="319"/>
      <c r="X432" s="2"/>
      <c r="Y432" s="2"/>
      <c r="Z432" s="2"/>
      <c r="AA432" s="2"/>
      <c r="AB432" s="2"/>
      <c r="AC432" s="2"/>
      <c r="AD432" s="52"/>
      <c r="AE432" s="52"/>
      <c r="AF432" s="52"/>
      <c r="AG432" s="52"/>
      <c r="AH432" s="56"/>
    </row>
    <row r="433" spans="1:34" s="55" customFormat="1" ht="15" customHeight="1">
      <c r="A433" s="71"/>
      <c r="B433" s="321"/>
      <c r="C433" s="321"/>
      <c r="D433" s="208"/>
      <c r="E433" s="315" t="s">
        <v>554</v>
      </c>
      <c r="F433" s="315"/>
      <c r="G433" s="315"/>
      <c r="H433" s="315"/>
      <c r="I433" s="315"/>
      <c r="J433" s="315"/>
      <c r="K433" s="315"/>
      <c r="L433" s="315"/>
      <c r="M433" s="315"/>
      <c r="N433" s="315"/>
      <c r="O433" s="316">
        <v>103</v>
      </c>
      <c r="P433" s="316"/>
      <c r="Q433" s="316"/>
      <c r="R433" s="317">
        <v>-1.576521008753673</v>
      </c>
      <c r="S433" s="317"/>
      <c r="T433" s="317"/>
      <c r="U433" s="318">
        <v>-78.122296983428342</v>
      </c>
      <c r="V433" s="319"/>
      <c r="W433" s="319"/>
      <c r="X433" s="2"/>
      <c r="Y433" s="2"/>
      <c r="Z433" s="2"/>
      <c r="AA433" s="2"/>
      <c r="AB433" s="2"/>
      <c r="AC433" s="2"/>
      <c r="AD433" s="52"/>
      <c r="AE433" s="52"/>
      <c r="AF433" s="52"/>
      <c r="AG433" s="52"/>
      <c r="AH433" s="56"/>
    </row>
    <row r="434" spans="1:34" s="55" customFormat="1" ht="15" customHeight="1">
      <c r="A434" s="71"/>
      <c r="B434" s="321"/>
      <c r="C434" s="321"/>
      <c r="D434" s="208"/>
      <c r="E434" s="315" t="s">
        <v>555</v>
      </c>
      <c r="F434" s="315"/>
      <c r="G434" s="315"/>
      <c r="H434" s="315"/>
      <c r="I434" s="315"/>
      <c r="J434" s="315"/>
      <c r="K434" s="315"/>
      <c r="L434" s="315"/>
      <c r="M434" s="315"/>
      <c r="N434" s="315"/>
      <c r="O434" s="316">
        <v>104</v>
      </c>
      <c r="P434" s="316"/>
      <c r="Q434" s="316"/>
      <c r="R434" s="317">
        <v>-1.5746559918511593</v>
      </c>
      <c r="S434" s="317"/>
      <c r="T434" s="317"/>
      <c r="U434" s="318">
        <v>-79.696952975279501</v>
      </c>
      <c r="V434" s="319"/>
      <c r="W434" s="319"/>
      <c r="X434" s="2"/>
      <c r="Y434" s="2"/>
      <c r="Z434" s="2"/>
      <c r="AA434" s="2"/>
      <c r="AB434" s="2"/>
      <c r="AC434" s="2"/>
      <c r="AD434" s="52"/>
      <c r="AE434" s="52"/>
      <c r="AF434" s="52"/>
      <c r="AG434" s="52"/>
      <c r="AH434" s="56"/>
    </row>
    <row r="435" spans="1:34" s="55" customFormat="1" ht="15" customHeight="1">
      <c r="A435" s="71"/>
      <c r="B435" s="321"/>
      <c r="C435" s="321"/>
      <c r="D435" s="208"/>
      <c r="E435" s="315" t="s">
        <v>556</v>
      </c>
      <c r="F435" s="315"/>
      <c r="G435" s="315"/>
      <c r="H435" s="315"/>
      <c r="I435" s="315"/>
      <c r="J435" s="315"/>
      <c r="K435" s="315"/>
      <c r="L435" s="315"/>
      <c r="M435" s="315"/>
      <c r="N435" s="315"/>
      <c r="O435" s="316">
        <v>105</v>
      </c>
      <c r="P435" s="316"/>
      <c r="Q435" s="316"/>
      <c r="R435" s="317">
        <v>-1.5728645012856646</v>
      </c>
      <c r="S435" s="317"/>
      <c r="T435" s="317"/>
      <c r="U435" s="318">
        <v>-81.269817476565166</v>
      </c>
      <c r="V435" s="319"/>
      <c r="W435" s="319"/>
      <c r="X435" s="2"/>
      <c r="Y435" s="2"/>
      <c r="Z435" s="2"/>
      <c r="AA435" s="2"/>
      <c r="AB435" s="2"/>
      <c r="AC435" s="2"/>
      <c r="AD435" s="52"/>
      <c r="AE435" s="52"/>
      <c r="AF435" s="52"/>
      <c r="AG435" s="52"/>
      <c r="AH435" s="56"/>
    </row>
    <row r="436" spans="1:34" s="55" customFormat="1" ht="15" customHeight="1">
      <c r="A436" s="71"/>
      <c r="B436" s="321"/>
      <c r="C436" s="321"/>
      <c r="D436" s="208"/>
      <c r="E436" s="315" t="s">
        <v>557</v>
      </c>
      <c r="F436" s="315"/>
      <c r="G436" s="315"/>
      <c r="H436" s="315"/>
      <c r="I436" s="315"/>
      <c r="J436" s="315"/>
      <c r="K436" s="315"/>
      <c r="L436" s="315"/>
      <c r="M436" s="315"/>
      <c r="N436" s="315"/>
      <c r="O436" s="316">
        <v>106</v>
      </c>
      <c r="P436" s="316"/>
      <c r="Q436" s="316"/>
      <c r="R436" s="317">
        <v>-1.7247303566136907</v>
      </c>
      <c r="S436" s="317"/>
      <c r="T436" s="317"/>
      <c r="U436" s="318">
        <v>-82.994547833178856</v>
      </c>
      <c r="V436" s="319"/>
      <c r="W436" s="319"/>
      <c r="X436" s="2"/>
      <c r="Y436" s="2"/>
      <c r="Z436" s="2"/>
      <c r="AA436" s="2"/>
      <c r="AB436" s="2"/>
      <c r="AC436" s="2"/>
      <c r="AD436" s="52"/>
      <c r="AE436" s="52"/>
      <c r="AF436" s="52"/>
      <c r="AG436" s="52"/>
      <c r="AH436" s="56"/>
    </row>
    <row r="437" spans="1:34" s="55" customFormat="1" ht="15" customHeight="1">
      <c r="A437" s="71"/>
      <c r="B437" s="321"/>
      <c r="C437" s="321"/>
      <c r="D437" s="208"/>
      <c r="E437" s="315" t="s">
        <v>558</v>
      </c>
      <c r="F437" s="315"/>
      <c r="G437" s="315"/>
      <c r="H437" s="315"/>
      <c r="I437" s="315"/>
      <c r="J437" s="315"/>
      <c r="K437" s="315"/>
      <c r="L437" s="315"/>
      <c r="M437" s="315"/>
      <c r="N437" s="315"/>
      <c r="O437" s="316">
        <v>107</v>
      </c>
      <c r="P437" s="316"/>
      <c r="Q437" s="316"/>
      <c r="R437" s="317">
        <v>-1.7177257176456351</v>
      </c>
      <c r="S437" s="317"/>
      <c r="T437" s="317"/>
      <c r="U437" s="318">
        <v>-84.712273550824492</v>
      </c>
      <c r="V437" s="319"/>
      <c r="W437" s="319"/>
      <c r="X437" s="2"/>
      <c r="Y437" s="2"/>
      <c r="Z437" s="2"/>
      <c r="AA437" s="2"/>
      <c r="AB437" s="2"/>
      <c r="AC437" s="2"/>
      <c r="AD437" s="52"/>
      <c r="AE437" s="52"/>
      <c r="AF437" s="52"/>
      <c r="AG437" s="52"/>
      <c r="AH437" s="56"/>
    </row>
    <row r="438" spans="1:34" s="55" customFormat="1" ht="15" customHeight="1">
      <c r="A438" s="71"/>
      <c r="B438" s="321"/>
      <c r="C438" s="321"/>
      <c r="D438" s="208"/>
      <c r="E438" s="315" t="s">
        <v>559</v>
      </c>
      <c r="F438" s="315"/>
      <c r="G438" s="315"/>
      <c r="H438" s="315"/>
      <c r="I438" s="315"/>
      <c r="J438" s="315"/>
      <c r="K438" s="315"/>
      <c r="L438" s="315"/>
      <c r="M438" s="315"/>
      <c r="N438" s="315"/>
      <c r="O438" s="316">
        <v>108</v>
      </c>
      <c r="P438" s="316"/>
      <c r="Q438" s="316"/>
      <c r="R438" s="317">
        <v>-1.7150140386490875</v>
      </c>
      <c r="S438" s="317"/>
      <c r="T438" s="317"/>
      <c r="U438" s="318">
        <v>-86.427287589473579</v>
      </c>
      <c r="V438" s="319"/>
      <c r="W438" s="319"/>
      <c r="X438" s="2"/>
      <c r="Y438" s="2"/>
      <c r="Z438" s="2"/>
      <c r="AA438" s="2"/>
      <c r="AB438" s="2"/>
      <c r="AC438" s="2"/>
      <c r="AD438" s="52"/>
      <c r="AE438" s="52"/>
      <c r="AF438" s="52"/>
      <c r="AG438" s="52"/>
      <c r="AH438" s="56"/>
    </row>
    <row r="439" spans="1:34" s="55" customFormat="1" ht="15" customHeight="1">
      <c r="A439" s="71"/>
      <c r="B439" s="321"/>
      <c r="C439" s="321"/>
      <c r="D439" s="208"/>
      <c r="E439" s="315" t="s">
        <v>560</v>
      </c>
      <c r="F439" s="315"/>
      <c r="G439" s="315"/>
      <c r="H439" s="315"/>
      <c r="I439" s="315"/>
      <c r="J439" s="315"/>
      <c r="K439" s="315"/>
      <c r="L439" s="315"/>
      <c r="M439" s="315"/>
      <c r="N439" s="315"/>
      <c r="O439" s="316">
        <v>109</v>
      </c>
      <c r="P439" s="316"/>
      <c r="Q439" s="316"/>
      <c r="R439" s="317">
        <v>-1.7125874080022641</v>
      </c>
      <c r="S439" s="317"/>
      <c r="T439" s="317"/>
      <c r="U439" s="318">
        <v>-88.139874997475843</v>
      </c>
      <c r="V439" s="319"/>
      <c r="W439" s="319"/>
      <c r="X439" s="2"/>
      <c r="Y439" s="2"/>
      <c r="Z439" s="2"/>
      <c r="AA439" s="2"/>
      <c r="AB439" s="2"/>
      <c r="AC439" s="2"/>
      <c r="AD439" s="52"/>
      <c r="AE439" s="52"/>
      <c r="AF439" s="52"/>
      <c r="AG439" s="52"/>
      <c r="AH439" s="56"/>
    </row>
    <row r="440" spans="1:34" s="55" customFormat="1" ht="15" customHeight="1">
      <c r="A440" s="71"/>
      <c r="B440" s="321"/>
      <c r="C440" s="321"/>
      <c r="D440" s="208"/>
      <c r="E440" s="315" t="s">
        <v>561</v>
      </c>
      <c r="F440" s="315"/>
      <c r="G440" s="315"/>
      <c r="H440" s="315"/>
      <c r="I440" s="315"/>
      <c r="J440" s="315"/>
      <c r="K440" s="315"/>
      <c r="L440" s="315"/>
      <c r="M440" s="315"/>
      <c r="N440" s="315"/>
      <c r="O440" s="316">
        <v>110</v>
      </c>
      <c r="P440" s="316"/>
      <c r="Q440" s="316"/>
      <c r="R440" s="317">
        <v>-1.7102634726541055</v>
      </c>
      <c r="S440" s="317"/>
      <c r="T440" s="317"/>
      <c r="U440" s="318">
        <v>-89.850138470129949</v>
      </c>
      <c r="V440" s="319"/>
      <c r="W440" s="319"/>
      <c r="X440" s="2"/>
      <c r="Y440" s="2"/>
      <c r="Z440" s="2"/>
      <c r="AA440" s="2"/>
      <c r="AB440" s="2"/>
      <c r="AC440" s="2"/>
      <c r="AD440" s="52"/>
      <c r="AE440" s="52"/>
      <c r="AF440" s="52"/>
      <c r="AG440" s="52"/>
      <c r="AH440" s="56"/>
    </row>
    <row r="441" spans="1:34" s="55" customFormat="1" ht="15" customHeight="1">
      <c r="A441" s="71"/>
      <c r="B441" s="321"/>
      <c r="C441" s="321"/>
      <c r="D441" s="208"/>
      <c r="E441" s="315" t="s">
        <v>562</v>
      </c>
      <c r="F441" s="315"/>
      <c r="G441" s="315"/>
      <c r="H441" s="315"/>
      <c r="I441" s="315"/>
      <c r="J441" s="315"/>
      <c r="K441" s="315"/>
      <c r="L441" s="315"/>
      <c r="M441" s="315"/>
      <c r="N441" s="315"/>
      <c r="O441" s="316">
        <v>111</v>
      </c>
      <c r="P441" s="316"/>
      <c r="Q441" s="316"/>
      <c r="R441" s="317">
        <v>-1.7080272713371869</v>
      </c>
      <c r="S441" s="317"/>
      <c r="T441" s="317"/>
      <c r="U441" s="318">
        <v>-91.558165741467135</v>
      </c>
      <c r="V441" s="319"/>
      <c r="W441" s="319"/>
      <c r="X441" s="2"/>
      <c r="Y441" s="2"/>
      <c r="Z441" s="2"/>
      <c r="AA441" s="2"/>
      <c r="AB441" s="2"/>
      <c r="AC441" s="2"/>
      <c r="AD441" s="52"/>
      <c r="AE441" s="52"/>
      <c r="AF441" s="52"/>
      <c r="AG441" s="52"/>
      <c r="AH441" s="56"/>
    </row>
    <row r="442" spans="1:34" s="55" customFormat="1" ht="15" customHeight="1">
      <c r="A442" s="71"/>
      <c r="B442" s="321"/>
      <c r="C442" s="321"/>
      <c r="D442" s="208"/>
      <c r="E442" s="315" t="s">
        <v>563</v>
      </c>
      <c r="F442" s="315"/>
      <c r="G442" s="315"/>
      <c r="H442" s="315"/>
      <c r="I442" s="315"/>
      <c r="J442" s="315"/>
      <c r="K442" s="315"/>
      <c r="L442" s="315"/>
      <c r="M442" s="315"/>
      <c r="N442" s="315"/>
      <c r="O442" s="316">
        <v>112</v>
      </c>
      <c r="P442" s="316"/>
      <c r="Q442" s="316"/>
      <c r="R442" s="317">
        <v>-1.7058747652981765</v>
      </c>
      <c r="S442" s="317"/>
      <c r="T442" s="317"/>
      <c r="U442" s="318">
        <v>-93.264040506765312</v>
      </c>
      <c r="V442" s="319"/>
      <c r="W442" s="319"/>
      <c r="X442" s="2"/>
      <c r="Y442" s="2"/>
      <c r="Z442" s="2"/>
      <c r="AA442" s="2"/>
      <c r="AB442" s="2"/>
      <c r="AC442" s="2"/>
      <c r="AD442" s="52"/>
      <c r="AE442" s="52"/>
      <c r="AF442" s="52"/>
      <c r="AG442" s="52"/>
      <c r="AH442" s="56"/>
    </row>
    <row r="443" spans="1:34" s="55" customFormat="1" ht="15" customHeight="1">
      <c r="A443" s="71"/>
      <c r="B443" s="321"/>
      <c r="C443" s="321"/>
      <c r="D443" s="208"/>
      <c r="E443" s="315" t="s">
        <v>564</v>
      </c>
      <c r="F443" s="315"/>
      <c r="G443" s="315"/>
      <c r="H443" s="315"/>
      <c r="I443" s="315"/>
      <c r="J443" s="315"/>
      <c r="K443" s="315"/>
      <c r="L443" s="315"/>
      <c r="M443" s="315"/>
      <c r="N443" s="315"/>
      <c r="O443" s="316">
        <v>113</v>
      </c>
      <c r="P443" s="316"/>
      <c r="Q443" s="316"/>
      <c r="R443" s="317">
        <v>-1.703801752637446</v>
      </c>
      <c r="S443" s="317"/>
      <c r="T443" s="317"/>
      <c r="U443" s="318">
        <v>-94.967842259402758</v>
      </c>
      <c r="V443" s="319"/>
      <c r="W443" s="319"/>
      <c r="X443" s="2"/>
      <c r="Y443" s="2"/>
      <c r="Z443" s="2"/>
      <c r="AA443" s="2"/>
      <c r="AB443" s="2"/>
      <c r="AC443" s="2"/>
      <c r="AD443" s="52"/>
      <c r="AE443" s="52"/>
      <c r="AF443" s="52"/>
      <c r="AG443" s="52"/>
      <c r="AH443" s="56"/>
    </row>
    <row r="444" spans="1:34" s="55" customFormat="1" ht="15" customHeight="1">
      <c r="A444" s="71"/>
      <c r="B444" s="321"/>
      <c r="C444" s="321"/>
      <c r="D444" s="208"/>
      <c r="E444" s="315" t="s">
        <v>565</v>
      </c>
      <c r="F444" s="315"/>
      <c r="G444" s="315"/>
      <c r="H444" s="315"/>
      <c r="I444" s="315"/>
      <c r="J444" s="315"/>
      <c r="K444" s="315"/>
      <c r="L444" s="315"/>
      <c r="M444" s="315"/>
      <c r="N444" s="315"/>
      <c r="O444" s="316">
        <v>114</v>
      </c>
      <c r="P444" s="316"/>
      <c r="Q444" s="316"/>
      <c r="R444" s="317">
        <v>-1.7018040070524876</v>
      </c>
      <c r="S444" s="317"/>
      <c r="T444" s="317"/>
      <c r="U444" s="318">
        <v>-96.669646266455246</v>
      </c>
      <c r="V444" s="319"/>
      <c r="W444" s="319"/>
      <c r="X444" s="2"/>
      <c r="Y444" s="2"/>
      <c r="Z444" s="2"/>
      <c r="AA444" s="2"/>
      <c r="AB444" s="2"/>
      <c r="AC444" s="2"/>
      <c r="AD444" s="52"/>
      <c r="AE444" s="52"/>
      <c r="AF444" s="52"/>
      <c r="AG444" s="52"/>
      <c r="AH444" s="56"/>
    </row>
    <row r="445" spans="1:34" s="55" customFormat="1" ht="15" customHeight="1">
      <c r="A445" s="71"/>
      <c r="B445" s="321"/>
      <c r="C445" s="321"/>
      <c r="D445" s="208"/>
      <c r="E445" s="315" t="s">
        <v>566</v>
      </c>
      <c r="F445" s="315"/>
      <c r="G445" s="315"/>
      <c r="H445" s="315"/>
      <c r="I445" s="315"/>
      <c r="J445" s="315"/>
      <c r="K445" s="315"/>
      <c r="L445" s="315"/>
      <c r="M445" s="315"/>
      <c r="N445" s="315"/>
      <c r="O445" s="316">
        <v>115</v>
      </c>
      <c r="P445" s="316"/>
      <c r="Q445" s="316"/>
      <c r="R445" s="317">
        <v>-1.6998772459146494</v>
      </c>
      <c r="S445" s="317"/>
      <c r="T445" s="317"/>
      <c r="U445" s="318">
        <v>-98.369523512369895</v>
      </c>
      <c r="V445" s="319"/>
      <c r="W445" s="319"/>
      <c r="X445" s="2"/>
      <c r="Y445" s="2"/>
      <c r="Z445" s="2"/>
      <c r="AA445" s="2"/>
      <c r="AB445" s="2"/>
      <c r="AC445" s="2"/>
      <c r="AD445" s="52"/>
      <c r="AE445" s="52"/>
      <c r="AF445" s="52"/>
      <c r="AG445" s="52"/>
      <c r="AH445" s="56"/>
    </row>
    <row r="446" spans="1:34" s="55" customFormat="1" ht="15" customHeight="1">
      <c r="A446" s="71"/>
      <c r="B446" s="321"/>
      <c r="C446" s="321"/>
      <c r="D446" s="208"/>
      <c r="E446" s="315" t="s">
        <v>567</v>
      </c>
      <c r="F446" s="315"/>
      <c r="G446" s="315"/>
      <c r="H446" s="315"/>
      <c r="I446" s="315"/>
      <c r="J446" s="315"/>
      <c r="K446" s="315"/>
      <c r="L446" s="315"/>
      <c r="M446" s="315"/>
      <c r="N446" s="315"/>
      <c r="O446" s="316">
        <v>116</v>
      </c>
      <c r="P446" s="316"/>
      <c r="Q446" s="316"/>
      <c r="R446" s="317">
        <v>-1.6980176803315317</v>
      </c>
      <c r="S446" s="317"/>
      <c r="T446" s="317"/>
      <c r="U446" s="318">
        <v>-100.06754119270143</v>
      </c>
      <c r="V446" s="319"/>
      <c r="W446" s="319"/>
      <c r="X446" s="2"/>
      <c r="Y446" s="2"/>
      <c r="Z446" s="2"/>
      <c r="AA446" s="2"/>
      <c r="AB446" s="2"/>
      <c r="AC446" s="2"/>
      <c r="AD446" s="52"/>
      <c r="AE446" s="52"/>
      <c r="AF446" s="52"/>
      <c r="AG446" s="52"/>
      <c r="AH446" s="56"/>
    </row>
    <row r="447" spans="1:34" s="55" customFormat="1" ht="15" customHeight="1">
      <c r="A447" s="71"/>
      <c r="B447" s="321"/>
      <c r="C447" s="321"/>
      <c r="D447" s="208"/>
      <c r="E447" s="315" t="s">
        <v>568</v>
      </c>
      <c r="F447" s="315"/>
      <c r="G447" s="315"/>
      <c r="H447" s="315"/>
      <c r="I447" s="315"/>
      <c r="J447" s="315"/>
      <c r="K447" s="315"/>
      <c r="L447" s="315"/>
      <c r="M447" s="315"/>
      <c r="N447" s="315"/>
      <c r="O447" s="316">
        <v>117</v>
      </c>
      <c r="P447" s="316"/>
      <c r="Q447" s="316"/>
      <c r="R447" s="317">
        <v>-1.6962219615834329</v>
      </c>
      <c r="S447" s="317"/>
      <c r="T447" s="317"/>
      <c r="U447" s="318">
        <v>-101.76376315428486</v>
      </c>
      <c r="V447" s="319"/>
      <c r="W447" s="319"/>
      <c r="X447" s="2"/>
      <c r="Y447" s="2"/>
      <c r="Z447" s="2"/>
      <c r="AA447" s="2"/>
      <c r="AB447" s="2"/>
      <c r="AC447" s="2"/>
      <c r="AD447" s="52"/>
      <c r="AE447" s="52"/>
      <c r="AF447" s="52"/>
      <c r="AG447" s="52"/>
      <c r="AH447" s="56"/>
    </row>
    <row r="448" spans="1:34" s="55" customFormat="1" ht="15" customHeight="1">
      <c r="A448" s="71"/>
      <c r="B448" s="321"/>
      <c r="C448" s="321"/>
      <c r="D448" s="208"/>
      <c r="E448" s="315" t="s">
        <v>569</v>
      </c>
      <c r="F448" s="315"/>
      <c r="G448" s="315"/>
      <c r="H448" s="315"/>
      <c r="I448" s="315"/>
      <c r="J448" s="315"/>
      <c r="K448" s="315"/>
      <c r="L448" s="315"/>
      <c r="M448" s="315"/>
      <c r="N448" s="315"/>
      <c r="O448" s="316">
        <v>118</v>
      </c>
      <c r="P448" s="316"/>
      <c r="Q448" s="316"/>
      <c r="R448" s="317">
        <v>-1.6944870093055897</v>
      </c>
      <c r="S448" s="317"/>
      <c r="T448" s="317"/>
      <c r="U448" s="318">
        <v>-103.45825016359045</v>
      </c>
      <c r="V448" s="319"/>
      <c r="W448" s="319"/>
      <c r="X448" s="2"/>
      <c r="Y448" s="2"/>
      <c r="Z448" s="2"/>
      <c r="AA448" s="2"/>
      <c r="AB448" s="2"/>
      <c r="AC448" s="2"/>
      <c r="AD448" s="52"/>
      <c r="AE448" s="52"/>
      <c r="AF448" s="52"/>
      <c r="AG448" s="52"/>
      <c r="AH448" s="56"/>
    </row>
    <row r="449" spans="1:34" s="55" customFormat="1" ht="15" customHeight="1">
      <c r="A449" s="71"/>
      <c r="B449" s="321"/>
      <c r="C449" s="321"/>
      <c r="D449" s="208"/>
      <c r="E449" s="315" t="s">
        <v>570</v>
      </c>
      <c r="F449" s="315"/>
      <c r="G449" s="315"/>
      <c r="H449" s="315"/>
      <c r="I449" s="315"/>
      <c r="J449" s="315"/>
      <c r="K449" s="315"/>
      <c r="L449" s="315"/>
      <c r="M449" s="315"/>
      <c r="N449" s="315"/>
      <c r="O449" s="316">
        <v>119</v>
      </c>
      <c r="P449" s="316"/>
      <c r="Q449" s="316"/>
      <c r="R449" s="317">
        <v>-1.692809958845487</v>
      </c>
      <c r="S449" s="317"/>
      <c r="T449" s="317"/>
      <c r="U449" s="318">
        <v>-105.15106012243594</v>
      </c>
      <c r="V449" s="319"/>
      <c r="W449" s="319"/>
      <c r="X449" s="2"/>
      <c r="Y449" s="2"/>
      <c r="Z449" s="2"/>
      <c r="AA449" s="2"/>
      <c r="AB449" s="2"/>
      <c r="AC449" s="2"/>
      <c r="AD449" s="52"/>
      <c r="AE449" s="52"/>
      <c r="AF449" s="52"/>
      <c r="AG449" s="52"/>
      <c r="AH449" s="56"/>
    </row>
    <row r="450" spans="1:34" s="55" customFormat="1" ht="15" customHeight="1">
      <c r="A450" s="71"/>
      <c r="B450" s="321"/>
      <c r="C450" s="321"/>
      <c r="D450" s="208"/>
      <c r="E450" s="315" t="s">
        <v>571</v>
      </c>
      <c r="F450" s="315"/>
      <c r="G450" s="315"/>
      <c r="H450" s="315"/>
      <c r="I450" s="315"/>
      <c r="J450" s="315"/>
      <c r="K450" s="315"/>
      <c r="L450" s="315"/>
      <c r="M450" s="315"/>
      <c r="N450" s="315"/>
      <c r="O450" s="316">
        <v>120</v>
      </c>
      <c r="P450" s="316"/>
      <c r="Q450" s="316"/>
      <c r="R450" s="317">
        <v>-1.6911882755266561</v>
      </c>
      <c r="S450" s="317"/>
      <c r="T450" s="317"/>
      <c r="U450" s="318">
        <v>-106.84224839796259</v>
      </c>
      <c r="V450" s="319"/>
      <c r="W450" s="319"/>
      <c r="X450" s="2"/>
      <c r="Y450" s="2"/>
      <c r="Z450" s="2"/>
      <c r="AA450" s="2"/>
      <c r="AB450" s="2"/>
      <c r="AC450" s="2"/>
      <c r="AD450" s="52"/>
      <c r="AE450" s="52"/>
      <c r="AF450" s="52"/>
      <c r="AG450" s="52"/>
      <c r="AH450" s="56"/>
    </row>
    <row r="451" spans="1:34" s="55" customFormat="1" ht="15" customHeight="1">
      <c r="A451" s="71"/>
      <c r="B451" s="322"/>
      <c r="C451" s="322"/>
      <c r="D451" s="270"/>
      <c r="E451" s="315" t="s">
        <v>572</v>
      </c>
      <c r="F451" s="315"/>
      <c r="G451" s="315"/>
      <c r="H451" s="315"/>
      <c r="I451" s="315"/>
      <c r="J451" s="315"/>
      <c r="K451" s="315"/>
      <c r="L451" s="315"/>
      <c r="M451" s="315"/>
      <c r="N451" s="315"/>
      <c r="O451" s="316">
        <v>0</v>
      </c>
      <c r="P451" s="316"/>
      <c r="Q451" s="316"/>
      <c r="R451" s="317">
        <v>-2.0421939658831434</v>
      </c>
      <c r="S451" s="317"/>
      <c r="T451" s="317"/>
      <c r="U451" s="318">
        <v>-108.88444236384574</v>
      </c>
      <c r="V451" s="319"/>
      <c r="W451" s="319"/>
      <c r="X451" s="2"/>
      <c r="Y451" s="2"/>
      <c r="Z451" s="2"/>
      <c r="AA451" s="2"/>
      <c r="AB451" s="2"/>
      <c r="AC451" s="2"/>
      <c r="AD451" s="52"/>
      <c r="AE451" s="52"/>
      <c r="AF451" s="52"/>
      <c r="AG451" s="52"/>
      <c r="AH451" s="56"/>
    </row>
    <row r="452" spans="1:34" s="55" customFormat="1" ht="15" customHeight="1">
      <c r="A452" s="71"/>
      <c r="B452" s="71"/>
      <c r="C452" s="71"/>
      <c r="D452" s="71"/>
      <c r="E452" s="71"/>
      <c r="F452" s="71"/>
      <c r="G452" s="71"/>
      <c r="H452" s="71"/>
      <c r="I452" s="71"/>
      <c r="J452" s="71"/>
      <c r="K452" s="71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52"/>
      <c r="AE452" s="52"/>
      <c r="AF452" s="52"/>
      <c r="AG452" s="52"/>
      <c r="AH452" s="56"/>
    </row>
    <row r="453" spans="1:34" s="55" customFormat="1" ht="15" customHeight="1">
      <c r="A453" s="71"/>
      <c r="B453" s="71"/>
      <c r="C453" s="71"/>
      <c r="D453" s="71"/>
      <c r="E453" s="71"/>
      <c r="F453" s="71"/>
      <c r="G453" s="71"/>
      <c r="H453" s="71"/>
      <c r="I453" s="71"/>
      <c r="J453" s="71"/>
      <c r="K453" s="71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177" t="s">
        <v>449</v>
      </c>
      <c r="W453" s="2"/>
      <c r="X453" s="2"/>
      <c r="Y453" s="2"/>
      <c r="Z453" s="2"/>
      <c r="AA453" s="2"/>
      <c r="AB453" s="2"/>
      <c r="AC453" s="2"/>
      <c r="AD453" s="52"/>
      <c r="AE453" s="52"/>
      <c r="AF453" s="52"/>
      <c r="AG453" s="52"/>
      <c r="AH453" s="56"/>
    </row>
    <row r="454" spans="1:34" s="55" customFormat="1" ht="15" customHeight="1">
      <c r="A454" s="87"/>
      <c r="B454" s="323" t="s">
        <v>11</v>
      </c>
      <c r="C454" s="323"/>
      <c r="D454" s="324"/>
      <c r="E454" s="327" t="s">
        <v>28</v>
      </c>
      <c r="F454" s="323"/>
      <c r="G454" s="323"/>
      <c r="H454" s="323"/>
      <c r="I454" s="323"/>
      <c r="J454" s="323"/>
      <c r="K454" s="323"/>
      <c r="L454" s="323"/>
      <c r="M454" s="323"/>
      <c r="N454" s="324"/>
      <c r="O454" s="329" t="s">
        <v>33</v>
      </c>
      <c r="P454" s="330"/>
      <c r="Q454" s="331"/>
      <c r="R454" s="335" t="s">
        <v>75</v>
      </c>
      <c r="S454" s="336"/>
      <c r="T454" s="336"/>
      <c r="U454" s="336"/>
      <c r="V454" s="336"/>
      <c r="W454" s="336"/>
      <c r="X454" s="48"/>
      <c r="Y454" s="48"/>
      <c r="Z454" s="48"/>
      <c r="AA454" s="48"/>
      <c r="AB454" s="48"/>
      <c r="AC454" s="48"/>
      <c r="AD454" s="52"/>
      <c r="AE454" s="52"/>
      <c r="AF454" s="52"/>
      <c r="AG454" s="52"/>
      <c r="AH454" s="56"/>
    </row>
    <row r="455" spans="1:34" s="55" customFormat="1" ht="15" customHeight="1">
      <c r="A455" s="87"/>
      <c r="B455" s="325"/>
      <c r="C455" s="325"/>
      <c r="D455" s="326"/>
      <c r="E455" s="328"/>
      <c r="F455" s="325"/>
      <c r="G455" s="325"/>
      <c r="H455" s="325"/>
      <c r="I455" s="325"/>
      <c r="J455" s="325"/>
      <c r="K455" s="325"/>
      <c r="L455" s="325"/>
      <c r="M455" s="325"/>
      <c r="N455" s="326"/>
      <c r="O455" s="332"/>
      <c r="P455" s="333"/>
      <c r="Q455" s="334"/>
      <c r="R455" s="335" t="s">
        <v>34</v>
      </c>
      <c r="S455" s="336"/>
      <c r="T455" s="337"/>
      <c r="U455" s="335" t="s">
        <v>35</v>
      </c>
      <c r="V455" s="336"/>
      <c r="W455" s="336"/>
      <c r="X455" s="48"/>
      <c r="Y455" s="48"/>
      <c r="Z455" s="48"/>
      <c r="AA455" s="48"/>
      <c r="AB455" s="48"/>
      <c r="AC455" s="48"/>
      <c r="AD455" s="52"/>
      <c r="AE455" s="52"/>
      <c r="AF455" s="52"/>
      <c r="AG455" s="52"/>
      <c r="AH455" s="56"/>
    </row>
    <row r="456" spans="1:34" s="55" customFormat="1" ht="15" customHeight="1">
      <c r="A456" s="82"/>
      <c r="B456" s="320" t="s">
        <v>574</v>
      </c>
      <c r="C456" s="320"/>
      <c r="D456" s="181"/>
      <c r="E456" s="315" t="s">
        <v>450</v>
      </c>
      <c r="F456" s="315"/>
      <c r="G456" s="315"/>
      <c r="H456" s="315"/>
      <c r="I456" s="315"/>
      <c r="J456" s="315"/>
      <c r="K456" s="315"/>
      <c r="L456" s="315"/>
      <c r="M456" s="315"/>
      <c r="N456" s="315"/>
      <c r="O456" s="316">
        <v>0</v>
      </c>
      <c r="P456" s="316"/>
      <c r="Q456" s="316"/>
      <c r="R456" s="317">
        <v>0</v>
      </c>
      <c r="S456" s="317"/>
      <c r="T456" s="317"/>
      <c r="U456" s="318">
        <v>0</v>
      </c>
      <c r="V456" s="319"/>
      <c r="W456" s="319"/>
      <c r="X456" s="48"/>
      <c r="Y456" s="48"/>
      <c r="Z456" s="48"/>
      <c r="AA456" s="48"/>
      <c r="AB456" s="48"/>
      <c r="AC456" s="48"/>
      <c r="AD456" s="52"/>
      <c r="AE456" s="52"/>
      <c r="AF456" s="52"/>
      <c r="AG456" s="52"/>
      <c r="AH456" s="56"/>
    </row>
    <row r="457" spans="1:34" s="55" customFormat="1" ht="15" customHeight="1">
      <c r="A457" s="82"/>
      <c r="B457" s="321"/>
      <c r="C457" s="321"/>
      <c r="D457" s="208"/>
      <c r="E457" s="315" t="s">
        <v>451</v>
      </c>
      <c r="F457" s="315"/>
      <c r="G457" s="315"/>
      <c r="H457" s="315"/>
      <c r="I457" s="315"/>
      <c r="J457" s="315"/>
      <c r="K457" s="315"/>
      <c r="L457" s="315"/>
      <c r="M457" s="315"/>
      <c r="N457" s="315"/>
      <c r="O457" s="316">
        <v>0</v>
      </c>
      <c r="P457" s="316"/>
      <c r="Q457" s="316"/>
      <c r="R457" s="317">
        <v>0</v>
      </c>
      <c r="S457" s="317"/>
      <c r="T457" s="317"/>
      <c r="U457" s="318">
        <v>0</v>
      </c>
      <c r="V457" s="319"/>
      <c r="W457" s="319"/>
      <c r="X457" s="48"/>
      <c r="Y457" s="48"/>
      <c r="Z457" s="48"/>
      <c r="AA457" s="48"/>
      <c r="AB457" s="48"/>
      <c r="AC457" s="48"/>
      <c r="AD457" s="52"/>
      <c r="AE457" s="52"/>
      <c r="AF457" s="52"/>
      <c r="AG457" s="52"/>
      <c r="AH457" s="56"/>
    </row>
    <row r="458" spans="1:34" s="55" customFormat="1" ht="15" customHeight="1">
      <c r="A458" s="71"/>
      <c r="B458" s="321"/>
      <c r="C458" s="321"/>
      <c r="D458" s="208"/>
      <c r="E458" s="315" t="s">
        <v>452</v>
      </c>
      <c r="F458" s="315"/>
      <c r="G458" s="315"/>
      <c r="H458" s="315"/>
      <c r="I458" s="315"/>
      <c r="J458" s="315"/>
      <c r="K458" s="315"/>
      <c r="L458" s="315"/>
      <c r="M458" s="315"/>
      <c r="N458" s="315"/>
      <c r="O458" s="316">
        <v>1</v>
      </c>
      <c r="P458" s="316"/>
      <c r="Q458" s="316"/>
      <c r="R458" s="317">
        <v>-0.76101482302419754</v>
      </c>
      <c r="S458" s="317"/>
      <c r="T458" s="317"/>
      <c r="U458" s="318">
        <v>-0.76101482302419754</v>
      </c>
      <c r="V458" s="319"/>
      <c r="W458" s="319"/>
      <c r="X458" s="2"/>
      <c r="Y458" s="2"/>
      <c r="Z458" s="2"/>
      <c r="AA458" s="2"/>
      <c r="AB458" s="2"/>
      <c r="AC458" s="2"/>
      <c r="AD458" s="52"/>
      <c r="AE458" s="52"/>
      <c r="AF458" s="52"/>
      <c r="AG458" s="52"/>
      <c r="AH458" s="56"/>
    </row>
    <row r="459" spans="1:34" s="55" customFormat="1" ht="15" customHeight="1">
      <c r="A459" s="71"/>
      <c r="B459" s="321"/>
      <c r="C459" s="321"/>
      <c r="D459" s="208"/>
      <c r="E459" s="315" t="s">
        <v>453</v>
      </c>
      <c r="F459" s="315"/>
      <c r="G459" s="315"/>
      <c r="H459" s="315"/>
      <c r="I459" s="315"/>
      <c r="J459" s="315"/>
      <c r="K459" s="315"/>
      <c r="L459" s="315"/>
      <c r="M459" s="315"/>
      <c r="N459" s="315"/>
      <c r="O459" s="316">
        <v>2</v>
      </c>
      <c r="P459" s="316"/>
      <c r="Q459" s="316"/>
      <c r="R459" s="317">
        <v>-0.33923036867236078</v>
      </c>
      <c r="S459" s="317"/>
      <c r="T459" s="317"/>
      <c r="U459" s="318">
        <v>-1.1002451916965583</v>
      </c>
      <c r="V459" s="319"/>
      <c r="W459" s="319"/>
      <c r="X459" s="2"/>
      <c r="Y459" s="2"/>
      <c r="Z459" s="2"/>
      <c r="AA459" s="2"/>
      <c r="AB459" s="2"/>
      <c r="AC459" s="2"/>
      <c r="AD459" s="52"/>
      <c r="AE459" s="52"/>
      <c r="AF459" s="52"/>
      <c r="AG459" s="52"/>
      <c r="AH459" s="56"/>
    </row>
    <row r="460" spans="1:34" s="55" customFormat="1" ht="15" customHeight="1">
      <c r="A460" s="71"/>
      <c r="B460" s="321"/>
      <c r="C460" s="321"/>
      <c r="D460" s="208"/>
      <c r="E460" s="315" t="s">
        <v>454</v>
      </c>
      <c r="F460" s="315"/>
      <c r="G460" s="315"/>
      <c r="H460" s="315"/>
      <c r="I460" s="315"/>
      <c r="J460" s="315"/>
      <c r="K460" s="315"/>
      <c r="L460" s="315"/>
      <c r="M460" s="315"/>
      <c r="N460" s="315"/>
      <c r="O460" s="316">
        <v>3</v>
      </c>
      <c r="P460" s="316"/>
      <c r="Q460" s="316"/>
      <c r="R460" s="317">
        <v>-0.1979783391050205</v>
      </c>
      <c r="S460" s="317"/>
      <c r="T460" s="317"/>
      <c r="U460" s="318">
        <v>-1.2982235308015788</v>
      </c>
      <c r="V460" s="319"/>
      <c r="W460" s="319"/>
      <c r="X460" s="2"/>
      <c r="Y460" s="2"/>
      <c r="Z460" s="2"/>
      <c r="AA460" s="2"/>
      <c r="AB460" s="2"/>
      <c r="AC460" s="2"/>
      <c r="AD460" s="52"/>
      <c r="AE460" s="52"/>
      <c r="AF460" s="52"/>
      <c r="AG460" s="52"/>
      <c r="AH460" s="56"/>
    </row>
    <row r="461" spans="1:34" s="55" customFormat="1" ht="15" customHeight="1">
      <c r="A461" s="71"/>
      <c r="B461" s="321"/>
      <c r="C461" s="321"/>
      <c r="D461" s="208"/>
      <c r="E461" s="315" t="s">
        <v>455</v>
      </c>
      <c r="F461" s="315"/>
      <c r="G461" s="315"/>
      <c r="H461" s="315"/>
      <c r="I461" s="315"/>
      <c r="J461" s="315"/>
      <c r="K461" s="315"/>
      <c r="L461" s="315"/>
      <c r="M461" s="315"/>
      <c r="N461" s="315"/>
      <c r="O461" s="316">
        <v>4</v>
      </c>
      <c r="P461" s="316"/>
      <c r="Q461" s="316"/>
      <c r="R461" s="317">
        <v>-0.15540584441708916</v>
      </c>
      <c r="S461" s="317"/>
      <c r="T461" s="317"/>
      <c r="U461" s="318">
        <v>-1.453629375218668</v>
      </c>
      <c r="V461" s="319"/>
      <c r="W461" s="319"/>
      <c r="X461" s="2"/>
      <c r="Y461" s="2"/>
      <c r="Z461" s="2"/>
      <c r="AA461" s="2"/>
      <c r="AB461" s="2"/>
      <c r="AC461" s="2"/>
      <c r="AD461" s="52"/>
      <c r="AE461" s="52"/>
      <c r="AF461" s="52"/>
      <c r="AG461" s="52"/>
      <c r="AH461" s="56"/>
    </row>
    <row r="462" spans="1:34" s="55" customFormat="1" ht="15" customHeight="1">
      <c r="A462" s="71"/>
      <c r="B462" s="321"/>
      <c r="C462" s="321"/>
      <c r="D462" s="208"/>
      <c r="E462" s="315" t="s">
        <v>456</v>
      </c>
      <c r="F462" s="315"/>
      <c r="G462" s="315"/>
      <c r="H462" s="315"/>
      <c r="I462" s="315"/>
      <c r="J462" s="315"/>
      <c r="K462" s="315"/>
      <c r="L462" s="315"/>
      <c r="M462" s="315"/>
      <c r="N462" s="315"/>
      <c r="O462" s="316">
        <v>5</v>
      </c>
      <c r="P462" s="316"/>
      <c r="Q462" s="316"/>
      <c r="R462" s="317">
        <v>-0.14441612064928222</v>
      </c>
      <c r="S462" s="317"/>
      <c r="T462" s="317"/>
      <c r="U462" s="318">
        <v>-1.5980454958679502</v>
      </c>
      <c r="V462" s="319"/>
      <c r="W462" s="319"/>
      <c r="X462" s="2"/>
      <c r="Y462" s="2"/>
      <c r="Z462" s="2"/>
      <c r="AA462" s="2"/>
      <c r="AB462" s="2"/>
      <c r="AC462" s="2"/>
      <c r="AD462" s="52"/>
      <c r="AE462" s="52"/>
      <c r="AF462" s="52"/>
      <c r="AG462" s="52"/>
      <c r="AH462" s="56"/>
    </row>
    <row r="463" spans="1:34" s="55" customFormat="1" ht="15" customHeight="1">
      <c r="A463" s="71"/>
      <c r="B463" s="321"/>
      <c r="C463" s="321"/>
      <c r="D463" s="208"/>
      <c r="E463" s="315" t="s">
        <v>457</v>
      </c>
      <c r="F463" s="315"/>
      <c r="G463" s="315"/>
      <c r="H463" s="315"/>
      <c r="I463" s="315"/>
      <c r="J463" s="315"/>
      <c r="K463" s="315"/>
      <c r="L463" s="315"/>
      <c r="M463" s="315"/>
      <c r="N463" s="315"/>
      <c r="O463" s="316">
        <v>6</v>
      </c>
      <c r="P463" s="316"/>
      <c r="Q463" s="316"/>
      <c r="R463" s="317">
        <v>-0.141516282980092</v>
      </c>
      <c r="S463" s="317"/>
      <c r="T463" s="317"/>
      <c r="U463" s="318">
        <v>-1.7395617788480422</v>
      </c>
      <c r="V463" s="319"/>
      <c r="W463" s="319"/>
      <c r="X463" s="2"/>
      <c r="Y463" s="2"/>
      <c r="Z463" s="2"/>
      <c r="AA463" s="2"/>
      <c r="AB463" s="2"/>
      <c r="AC463" s="2"/>
      <c r="AD463" s="52"/>
      <c r="AE463" s="52"/>
      <c r="AF463" s="52"/>
      <c r="AG463" s="52"/>
      <c r="AH463" s="56"/>
    </row>
    <row r="464" spans="1:34" s="55" customFormat="1" ht="15" customHeight="1">
      <c r="A464" s="71"/>
      <c r="B464" s="321"/>
      <c r="C464" s="321"/>
      <c r="D464" s="208"/>
      <c r="E464" s="315" t="s">
        <v>458</v>
      </c>
      <c r="F464" s="315"/>
      <c r="G464" s="315"/>
      <c r="H464" s="315"/>
      <c r="I464" s="315"/>
      <c r="J464" s="315"/>
      <c r="K464" s="315"/>
      <c r="L464" s="315"/>
      <c r="M464" s="315"/>
      <c r="N464" s="315"/>
      <c r="O464" s="316">
        <v>7</v>
      </c>
      <c r="P464" s="316"/>
      <c r="Q464" s="316"/>
      <c r="R464" s="317">
        <v>-0.13992798957289665</v>
      </c>
      <c r="S464" s="317"/>
      <c r="T464" s="317"/>
      <c r="U464" s="318">
        <v>-1.8794897684209388</v>
      </c>
      <c r="V464" s="319"/>
      <c r="W464" s="319"/>
      <c r="X464" s="2"/>
      <c r="Y464" s="2"/>
      <c r="Z464" s="2"/>
      <c r="AA464" s="2"/>
      <c r="AB464" s="2"/>
      <c r="AC464" s="2"/>
      <c r="AD464" s="52"/>
      <c r="AE464" s="52"/>
      <c r="AF464" s="52"/>
      <c r="AG464" s="52"/>
      <c r="AH464" s="56"/>
    </row>
    <row r="465" spans="1:34" s="55" customFormat="1" ht="15" customHeight="1">
      <c r="A465" s="71"/>
      <c r="B465" s="321"/>
      <c r="C465" s="321"/>
      <c r="D465" s="208"/>
      <c r="E465" s="315" t="s">
        <v>459</v>
      </c>
      <c r="F465" s="315"/>
      <c r="G465" s="315"/>
      <c r="H465" s="315"/>
      <c r="I465" s="315"/>
      <c r="J465" s="315"/>
      <c r="K465" s="315"/>
      <c r="L465" s="315"/>
      <c r="M465" s="315"/>
      <c r="N465" s="315"/>
      <c r="O465" s="316">
        <v>8</v>
      </c>
      <c r="P465" s="316"/>
      <c r="Q465" s="316"/>
      <c r="R465" s="317">
        <v>-0.1385125756620198</v>
      </c>
      <c r="S465" s="317"/>
      <c r="T465" s="317"/>
      <c r="U465" s="318">
        <v>-2.0180023440829586</v>
      </c>
      <c r="V465" s="319"/>
      <c r="W465" s="319"/>
      <c r="X465" s="2"/>
      <c r="Y465" s="2"/>
      <c r="Z465" s="2"/>
      <c r="AA465" s="2"/>
      <c r="AB465" s="2"/>
      <c r="AC465" s="2"/>
      <c r="AD465" s="52"/>
      <c r="AE465" s="52"/>
      <c r="AF465" s="52"/>
      <c r="AG465" s="52"/>
      <c r="AH465" s="56"/>
    </row>
    <row r="466" spans="1:34" s="55" customFormat="1" ht="15" customHeight="1">
      <c r="A466" s="71"/>
      <c r="B466" s="321"/>
      <c r="C466" s="321"/>
      <c r="D466" s="208"/>
      <c r="E466" s="315" t="s">
        <v>460</v>
      </c>
      <c r="F466" s="315"/>
      <c r="G466" s="315"/>
      <c r="H466" s="315"/>
      <c r="I466" s="315"/>
      <c r="J466" s="315"/>
      <c r="K466" s="315"/>
      <c r="L466" s="315"/>
      <c r="M466" s="315"/>
      <c r="N466" s="315"/>
      <c r="O466" s="316">
        <v>9</v>
      </c>
      <c r="P466" s="316"/>
      <c r="Q466" s="316"/>
      <c r="R466" s="317">
        <v>-0.13719909994662771</v>
      </c>
      <c r="S466" s="317"/>
      <c r="T466" s="317"/>
      <c r="U466" s="318">
        <v>-2.1552014440295864</v>
      </c>
      <c r="V466" s="319"/>
      <c r="W466" s="319"/>
      <c r="X466" s="2"/>
      <c r="Y466" s="2"/>
      <c r="Z466" s="2"/>
      <c r="AA466" s="2"/>
      <c r="AB466" s="2"/>
      <c r="AC466" s="2"/>
      <c r="AD466" s="52"/>
      <c r="AE466" s="52"/>
      <c r="AF466" s="52"/>
      <c r="AG466" s="52"/>
      <c r="AH466" s="56"/>
    </row>
    <row r="467" spans="1:34" s="55" customFormat="1" ht="15" customHeight="1">
      <c r="A467" s="71"/>
      <c r="B467" s="321"/>
      <c r="C467" s="321"/>
      <c r="D467" s="208"/>
      <c r="E467" s="315" t="s">
        <v>461</v>
      </c>
      <c r="F467" s="315"/>
      <c r="G467" s="315"/>
      <c r="H467" s="315"/>
      <c r="I467" s="315"/>
      <c r="J467" s="315"/>
      <c r="K467" s="315"/>
      <c r="L467" s="315"/>
      <c r="M467" s="315"/>
      <c r="N467" s="315"/>
      <c r="O467" s="316">
        <v>10</v>
      </c>
      <c r="P467" s="316"/>
      <c r="Q467" s="316"/>
      <c r="R467" s="317">
        <v>-0.13597281978761089</v>
      </c>
      <c r="S467" s="317"/>
      <c r="T467" s="317"/>
      <c r="U467" s="318">
        <v>-2.2911742638171972</v>
      </c>
      <c r="V467" s="319"/>
      <c r="W467" s="319"/>
      <c r="X467" s="2"/>
      <c r="Y467" s="2"/>
      <c r="Z467" s="2"/>
      <c r="AA467" s="2"/>
      <c r="AB467" s="2"/>
      <c r="AC467" s="2"/>
      <c r="AD467" s="52"/>
      <c r="AE467" s="52"/>
      <c r="AF467" s="52"/>
      <c r="AG467" s="52"/>
      <c r="AH467" s="56"/>
    </row>
    <row r="468" spans="1:34" s="55" customFormat="1" ht="15" customHeight="1">
      <c r="A468" s="71"/>
      <c r="B468" s="321"/>
      <c r="C468" s="321"/>
      <c r="D468" s="208"/>
      <c r="E468" s="315" t="s">
        <v>462</v>
      </c>
      <c r="F468" s="315"/>
      <c r="G468" s="315"/>
      <c r="H468" s="315"/>
      <c r="I468" s="315"/>
      <c r="J468" s="315"/>
      <c r="K468" s="315"/>
      <c r="L468" s="315"/>
      <c r="M468" s="315"/>
      <c r="N468" s="315"/>
      <c r="O468" s="316">
        <v>11</v>
      </c>
      <c r="P468" s="316"/>
      <c r="Q468" s="316"/>
      <c r="R468" s="317">
        <v>-0.13482240006652546</v>
      </c>
      <c r="S468" s="317"/>
      <c r="T468" s="317"/>
      <c r="U468" s="318">
        <v>-2.4259966638837227</v>
      </c>
      <c r="V468" s="319"/>
      <c r="W468" s="319"/>
      <c r="X468" s="2"/>
      <c r="Y468" s="2"/>
      <c r="Z468" s="2"/>
      <c r="AA468" s="2"/>
      <c r="AB468" s="2"/>
      <c r="AC468" s="2"/>
      <c r="AD468" s="52"/>
      <c r="AE468" s="52"/>
      <c r="AF468" s="52"/>
      <c r="AG468" s="52"/>
      <c r="AH468" s="56"/>
    </row>
    <row r="469" spans="1:34" s="55" customFormat="1" ht="15" customHeight="1">
      <c r="A469" s="71"/>
      <c r="B469" s="321"/>
      <c r="C469" s="321"/>
      <c r="D469" s="208"/>
      <c r="E469" s="315" t="s">
        <v>463</v>
      </c>
      <c r="F469" s="315"/>
      <c r="G469" s="315"/>
      <c r="H469" s="315"/>
      <c r="I469" s="315"/>
      <c r="J469" s="315"/>
      <c r="K469" s="315"/>
      <c r="L469" s="315"/>
      <c r="M469" s="315"/>
      <c r="N469" s="315"/>
      <c r="O469" s="316">
        <v>12</v>
      </c>
      <c r="P469" s="316"/>
      <c r="Q469" s="316"/>
      <c r="R469" s="317">
        <v>-0.1337392107011226</v>
      </c>
      <c r="S469" s="317"/>
      <c r="T469" s="317"/>
      <c r="U469" s="318">
        <v>-2.5597358745848453</v>
      </c>
      <c r="V469" s="319"/>
      <c r="W469" s="319"/>
      <c r="X469" s="2"/>
      <c r="Y469" s="2"/>
      <c r="Z469" s="2"/>
      <c r="AA469" s="2"/>
      <c r="AB469" s="2"/>
      <c r="AC469" s="2"/>
      <c r="AD469" s="52"/>
      <c r="AE469" s="52"/>
      <c r="AF469" s="52"/>
      <c r="AG469" s="52"/>
      <c r="AH469" s="56"/>
    </row>
    <row r="470" spans="1:34" s="55" customFormat="1" ht="15" customHeight="1">
      <c r="A470" s="71"/>
      <c r="B470" s="321"/>
      <c r="C470" s="321"/>
      <c r="D470" s="208"/>
      <c r="E470" s="315" t="s">
        <v>464</v>
      </c>
      <c r="F470" s="315"/>
      <c r="G470" s="315"/>
      <c r="H470" s="315"/>
      <c r="I470" s="315"/>
      <c r="J470" s="315"/>
      <c r="K470" s="315"/>
      <c r="L470" s="315"/>
      <c r="M470" s="315"/>
      <c r="N470" s="315"/>
      <c r="O470" s="316">
        <v>13</v>
      </c>
      <c r="P470" s="316"/>
      <c r="Q470" s="316"/>
      <c r="R470" s="317">
        <v>-0.13271649479875691</v>
      </c>
      <c r="S470" s="317"/>
      <c r="T470" s="317"/>
      <c r="U470" s="318">
        <v>-2.6924523693836022</v>
      </c>
      <c r="V470" s="319"/>
      <c r="W470" s="319"/>
      <c r="X470" s="2"/>
      <c r="Y470" s="2"/>
      <c r="Z470" s="2"/>
      <c r="AA470" s="2"/>
      <c r="AB470" s="2"/>
      <c r="AC470" s="2"/>
      <c r="AD470" s="52"/>
      <c r="AE470" s="52"/>
      <c r="AF470" s="52"/>
      <c r="AG470" s="52"/>
      <c r="AH470" s="56"/>
    </row>
    <row r="471" spans="1:34" s="55" customFormat="1" ht="15" customHeight="1">
      <c r="A471" s="71"/>
      <c r="B471" s="321"/>
      <c r="C471" s="321"/>
      <c r="D471" s="208"/>
      <c r="E471" s="315" t="s">
        <v>465</v>
      </c>
      <c r="F471" s="315"/>
      <c r="G471" s="315"/>
      <c r="H471" s="315"/>
      <c r="I471" s="315"/>
      <c r="J471" s="315"/>
      <c r="K471" s="315"/>
      <c r="L471" s="315"/>
      <c r="M471" s="315"/>
      <c r="N471" s="315"/>
      <c r="O471" s="316">
        <v>14</v>
      </c>
      <c r="P471" s="316"/>
      <c r="Q471" s="316"/>
      <c r="R471" s="317">
        <v>-0.13174878799446788</v>
      </c>
      <c r="S471" s="317"/>
      <c r="T471" s="317"/>
      <c r="U471" s="318">
        <v>-2.8242011573780701</v>
      </c>
      <c r="V471" s="319"/>
      <c r="W471" s="319"/>
      <c r="X471" s="2"/>
      <c r="Y471" s="2"/>
      <c r="Z471" s="2"/>
      <c r="AA471" s="2"/>
      <c r="AB471" s="2"/>
      <c r="AC471" s="2"/>
      <c r="AD471" s="52"/>
      <c r="AE471" s="52"/>
      <c r="AF471" s="52"/>
      <c r="AG471" s="52"/>
      <c r="AH471" s="56"/>
    </row>
    <row r="472" spans="1:34" s="55" customFormat="1" ht="15" customHeight="1">
      <c r="A472" s="71"/>
      <c r="B472" s="321"/>
      <c r="C472" s="321"/>
      <c r="D472" s="208"/>
      <c r="E472" s="315" t="s">
        <v>466</v>
      </c>
      <c r="F472" s="315"/>
      <c r="G472" s="315"/>
      <c r="H472" s="315"/>
      <c r="I472" s="315"/>
      <c r="J472" s="315"/>
      <c r="K472" s="315"/>
      <c r="L472" s="315"/>
      <c r="M472" s="315"/>
      <c r="N472" s="315"/>
      <c r="O472" s="316">
        <v>15</v>
      </c>
      <c r="P472" s="316"/>
      <c r="Q472" s="316"/>
      <c r="R472" s="317">
        <v>-0.13083151267636595</v>
      </c>
      <c r="S472" s="317"/>
      <c r="T472" s="317"/>
      <c r="U472" s="318">
        <v>-2.955032670054436</v>
      </c>
      <c r="V472" s="319"/>
      <c r="W472" s="319"/>
      <c r="X472" s="2"/>
      <c r="Y472" s="2"/>
      <c r="Z472" s="2"/>
      <c r="AA472" s="2"/>
      <c r="AB472" s="2"/>
      <c r="AC472" s="2"/>
      <c r="AD472" s="52"/>
      <c r="AE472" s="52"/>
      <c r="AF472" s="52"/>
      <c r="AG472" s="52"/>
      <c r="AH472" s="56"/>
    </row>
    <row r="473" spans="1:34" s="55" customFormat="1" ht="15" customHeight="1">
      <c r="A473" s="71"/>
      <c r="B473" s="321"/>
      <c r="C473" s="321"/>
      <c r="D473" s="208"/>
      <c r="E473" s="315" t="s">
        <v>467</v>
      </c>
      <c r="F473" s="315"/>
      <c r="G473" s="315"/>
      <c r="H473" s="315"/>
      <c r="I473" s="315"/>
      <c r="J473" s="315"/>
      <c r="K473" s="315"/>
      <c r="L473" s="315"/>
      <c r="M473" s="315"/>
      <c r="N473" s="315"/>
      <c r="O473" s="316">
        <v>16</v>
      </c>
      <c r="P473" s="316"/>
      <c r="Q473" s="316"/>
      <c r="R473" s="317">
        <v>-0.92560664203347187</v>
      </c>
      <c r="S473" s="317"/>
      <c r="T473" s="317"/>
      <c r="U473" s="318">
        <v>-3.8806393120879079</v>
      </c>
      <c r="V473" s="319"/>
      <c r="W473" s="319"/>
      <c r="X473" s="2"/>
      <c r="Y473" s="2"/>
      <c r="Z473" s="2"/>
      <c r="AA473" s="2"/>
      <c r="AB473" s="2"/>
      <c r="AC473" s="2"/>
      <c r="AD473" s="52"/>
      <c r="AE473" s="52"/>
      <c r="AF473" s="52"/>
      <c r="AG473" s="52"/>
      <c r="AH473" s="56"/>
    </row>
    <row r="474" spans="1:34" s="55" customFormat="1" ht="15" customHeight="1">
      <c r="A474" s="71"/>
      <c r="B474" s="321"/>
      <c r="C474" s="321"/>
      <c r="D474" s="208"/>
      <c r="E474" s="315" t="s">
        <v>468</v>
      </c>
      <c r="F474" s="315"/>
      <c r="G474" s="315"/>
      <c r="H474" s="315"/>
      <c r="I474" s="315"/>
      <c r="J474" s="315"/>
      <c r="K474" s="315"/>
      <c r="L474" s="315"/>
      <c r="M474" s="315"/>
      <c r="N474" s="315"/>
      <c r="O474" s="316">
        <v>17</v>
      </c>
      <c r="P474" s="316"/>
      <c r="Q474" s="316"/>
      <c r="R474" s="317">
        <v>-0.8421441555498177</v>
      </c>
      <c r="S474" s="317"/>
      <c r="T474" s="317"/>
      <c r="U474" s="318">
        <v>-4.7227834676377256</v>
      </c>
      <c r="V474" s="319"/>
      <c r="W474" s="319"/>
      <c r="X474" s="2"/>
      <c r="Y474" s="2"/>
      <c r="Z474" s="2"/>
      <c r="AA474" s="2"/>
      <c r="AB474" s="2"/>
      <c r="AC474" s="2"/>
      <c r="AD474" s="52"/>
      <c r="AE474" s="52"/>
      <c r="AF474" s="52"/>
      <c r="AG474" s="52"/>
      <c r="AH474" s="56"/>
    </row>
    <row r="475" spans="1:34" s="55" customFormat="1" ht="15" customHeight="1">
      <c r="A475" s="71"/>
      <c r="B475" s="321"/>
      <c r="C475" s="321"/>
      <c r="D475" s="208"/>
      <c r="E475" s="315" t="s">
        <v>469</v>
      </c>
      <c r="F475" s="315"/>
      <c r="G475" s="315"/>
      <c r="H475" s="315"/>
      <c r="I475" s="315"/>
      <c r="J475" s="315"/>
      <c r="K475" s="315"/>
      <c r="L475" s="315"/>
      <c r="M475" s="315"/>
      <c r="N475" s="315"/>
      <c r="O475" s="316">
        <v>18</v>
      </c>
      <c r="P475" s="316"/>
      <c r="Q475" s="316"/>
      <c r="R475" s="317">
        <v>-0.80943488021034682</v>
      </c>
      <c r="S475" s="317"/>
      <c r="T475" s="317"/>
      <c r="U475" s="318">
        <v>-5.5322183478480724</v>
      </c>
      <c r="V475" s="319"/>
      <c r="W475" s="319"/>
      <c r="X475" s="2"/>
      <c r="Y475" s="2"/>
      <c r="Z475" s="2"/>
      <c r="AA475" s="2"/>
      <c r="AB475" s="2"/>
      <c r="AC475" s="2"/>
      <c r="AD475" s="52"/>
      <c r="AE475" s="52"/>
      <c r="AF475" s="52"/>
      <c r="AG475" s="52"/>
      <c r="AH475" s="56"/>
    </row>
    <row r="476" spans="1:34" s="55" customFormat="1" ht="15" customHeight="1">
      <c r="A476" s="71"/>
      <c r="B476" s="321"/>
      <c r="C476" s="321"/>
      <c r="D476" s="208"/>
      <c r="E476" s="315" t="s">
        <v>470</v>
      </c>
      <c r="F476" s="315"/>
      <c r="G476" s="315"/>
      <c r="H476" s="315"/>
      <c r="I476" s="315"/>
      <c r="J476" s="315"/>
      <c r="K476" s="315"/>
      <c r="L476" s="315"/>
      <c r="M476" s="315"/>
      <c r="N476" s="315"/>
      <c r="O476" s="316">
        <v>19</v>
      </c>
      <c r="P476" s="316"/>
      <c r="Q476" s="316"/>
      <c r="R476" s="317">
        <v>-0.78597378006293184</v>
      </c>
      <c r="S476" s="317"/>
      <c r="T476" s="317"/>
      <c r="U476" s="318">
        <v>-6.3181921279110043</v>
      </c>
      <c r="V476" s="319"/>
      <c r="W476" s="319"/>
      <c r="X476" s="2"/>
      <c r="Y476" s="2"/>
      <c r="Z476" s="2"/>
      <c r="AA476" s="2"/>
      <c r="AB476" s="2"/>
      <c r="AC476" s="2"/>
      <c r="AD476" s="52"/>
      <c r="AE476" s="52"/>
      <c r="AF476" s="52"/>
      <c r="AG476" s="52"/>
      <c r="AH476" s="56"/>
    </row>
    <row r="477" spans="1:34" s="55" customFormat="1" ht="15" customHeight="1">
      <c r="A477" s="71"/>
      <c r="B477" s="321"/>
      <c r="C477" s="321"/>
      <c r="D477" s="208"/>
      <c r="E477" s="315" t="s">
        <v>471</v>
      </c>
      <c r="F477" s="315"/>
      <c r="G477" s="315"/>
      <c r="H477" s="315"/>
      <c r="I477" s="315"/>
      <c r="J477" s="315"/>
      <c r="K477" s="315"/>
      <c r="L477" s="315"/>
      <c r="M477" s="315"/>
      <c r="N477" s="315"/>
      <c r="O477" s="316">
        <v>20</v>
      </c>
      <c r="P477" s="316"/>
      <c r="Q477" s="316"/>
      <c r="R477" s="317">
        <v>-0.76759443028322494</v>
      </c>
      <c r="S477" s="317"/>
      <c r="T477" s="317"/>
      <c r="U477" s="318">
        <v>-7.0857865581942292</v>
      </c>
      <c r="V477" s="319"/>
      <c r="W477" s="319"/>
      <c r="X477" s="2"/>
      <c r="Y477" s="2"/>
      <c r="Z477" s="2"/>
      <c r="AA477" s="2"/>
      <c r="AB477" s="2"/>
      <c r="AC477" s="2"/>
      <c r="AD477" s="52"/>
      <c r="AE477" s="52"/>
      <c r="AF477" s="52"/>
      <c r="AG477" s="52"/>
      <c r="AH477" s="56"/>
    </row>
    <row r="478" spans="1:34" s="55" customFormat="1" ht="15" customHeight="1">
      <c r="A478" s="71"/>
      <c r="B478" s="321"/>
      <c r="C478" s="321"/>
      <c r="D478" s="208"/>
      <c r="E478" s="315" t="s">
        <v>472</v>
      </c>
      <c r="F478" s="315"/>
      <c r="G478" s="315"/>
      <c r="H478" s="315"/>
      <c r="I478" s="315"/>
      <c r="J478" s="315"/>
      <c r="K478" s="315"/>
      <c r="L478" s="315"/>
      <c r="M478" s="315"/>
      <c r="N478" s="315"/>
      <c r="O478" s="316">
        <v>21</v>
      </c>
      <c r="P478" s="316"/>
      <c r="Q478" s="316"/>
      <c r="R478" s="317">
        <v>-0.75278377927361362</v>
      </c>
      <c r="S478" s="317"/>
      <c r="T478" s="317"/>
      <c r="U478" s="318">
        <v>-7.8385703374678428</v>
      </c>
      <c r="V478" s="319"/>
      <c r="W478" s="319"/>
      <c r="X478" s="2"/>
      <c r="Y478" s="2"/>
      <c r="Z478" s="2"/>
      <c r="AA478" s="2"/>
      <c r="AB478" s="2"/>
      <c r="AC478" s="2"/>
      <c r="AD478" s="52"/>
      <c r="AE478" s="52"/>
      <c r="AF478" s="52"/>
      <c r="AG478" s="52"/>
      <c r="AH478" s="56"/>
    </row>
    <row r="479" spans="1:34" s="55" customFormat="1" ht="15" customHeight="1">
      <c r="A479" s="71"/>
      <c r="B479" s="321"/>
      <c r="C479" s="321"/>
      <c r="D479" s="208"/>
      <c r="E479" s="315" t="s">
        <v>473</v>
      </c>
      <c r="F479" s="315"/>
      <c r="G479" s="315"/>
      <c r="H479" s="315"/>
      <c r="I479" s="315"/>
      <c r="J479" s="315"/>
      <c r="K479" s="315"/>
      <c r="L479" s="315"/>
      <c r="M479" s="315"/>
      <c r="N479" s="315"/>
      <c r="O479" s="316">
        <v>22</v>
      </c>
      <c r="P479" s="316"/>
      <c r="Q479" s="316"/>
      <c r="R479" s="317">
        <v>-0.7406294410401415</v>
      </c>
      <c r="S479" s="317"/>
      <c r="T479" s="317"/>
      <c r="U479" s="318">
        <v>-8.5791997785079843</v>
      </c>
      <c r="V479" s="319"/>
      <c r="W479" s="319"/>
      <c r="X479" s="2"/>
      <c r="Y479" s="2"/>
      <c r="Z479" s="2"/>
      <c r="AA479" s="2"/>
      <c r="AB479" s="2"/>
      <c r="AC479" s="2"/>
      <c r="AD479" s="52"/>
      <c r="AE479" s="52"/>
      <c r="AF479" s="52"/>
      <c r="AG479" s="52"/>
      <c r="AH479" s="56"/>
    </row>
    <row r="480" spans="1:34" s="55" customFormat="1" ht="15" customHeight="1">
      <c r="A480" s="71"/>
      <c r="B480" s="321"/>
      <c r="C480" s="321"/>
      <c r="D480" s="208"/>
      <c r="E480" s="315" t="s">
        <v>474</v>
      </c>
      <c r="F480" s="315"/>
      <c r="G480" s="315"/>
      <c r="H480" s="315"/>
      <c r="I480" s="315"/>
      <c r="J480" s="315"/>
      <c r="K480" s="315"/>
      <c r="L480" s="315"/>
      <c r="M480" s="315"/>
      <c r="N480" s="315"/>
      <c r="O480" s="316">
        <v>23</v>
      </c>
      <c r="P480" s="316"/>
      <c r="Q480" s="316"/>
      <c r="R480" s="317">
        <v>-0.73899025556158904</v>
      </c>
      <c r="S480" s="317"/>
      <c r="T480" s="317"/>
      <c r="U480" s="318">
        <v>-9.3181900340695734</v>
      </c>
      <c r="V480" s="319"/>
      <c r="W480" s="319"/>
      <c r="X480" s="2"/>
      <c r="Y480" s="2"/>
      <c r="Z480" s="2"/>
      <c r="AA480" s="2"/>
      <c r="AB480" s="2"/>
      <c r="AC480" s="2"/>
      <c r="AD480" s="52"/>
      <c r="AE480" s="52"/>
      <c r="AF480" s="52"/>
      <c r="AG480" s="52"/>
      <c r="AH480" s="56"/>
    </row>
    <row r="481" spans="1:34" s="55" customFormat="1" ht="15" customHeight="1">
      <c r="A481" s="71"/>
      <c r="B481" s="321"/>
      <c r="C481" s="321"/>
      <c r="D481" s="208"/>
      <c r="E481" s="315" t="s">
        <v>475</v>
      </c>
      <c r="F481" s="315"/>
      <c r="G481" s="315"/>
      <c r="H481" s="315"/>
      <c r="I481" s="315"/>
      <c r="J481" s="315"/>
      <c r="K481" s="315"/>
      <c r="L481" s="315"/>
      <c r="M481" s="315"/>
      <c r="N481" s="315"/>
      <c r="O481" s="316">
        <v>24</v>
      </c>
      <c r="P481" s="316"/>
      <c r="Q481" s="316"/>
      <c r="R481" s="317">
        <v>-0.73683682858245447</v>
      </c>
      <c r="S481" s="317"/>
      <c r="T481" s="317"/>
      <c r="U481" s="318">
        <v>-10.055026862652028</v>
      </c>
      <c r="V481" s="319"/>
      <c r="W481" s="319"/>
      <c r="X481" s="2"/>
      <c r="Y481" s="2"/>
      <c r="Z481" s="2"/>
      <c r="AA481" s="2"/>
      <c r="AB481" s="2"/>
      <c r="AC481" s="2"/>
      <c r="AD481" s="52"/>
      <c r="AE481" s="52"/>
      <c r="AF481" s="52"/>
      <c r="AG481" s="52"/>
      <c r="AH481" s="56"/>
    </row>
    <row r="482" spans="1:34" s="55" customFormat="1" ht="15" customHeight="1">
      <c r="A482" s="71"/>
      <c r="B482" s="321"/>
      <c r="C482" s="321"/>
      <c r="D482" s="208"/>
      <c r="E482" s="315" t="s">
        <v>476</v>
      </c>
      <c r="F482" s="315"/>
      <c r="G482" s="315"/>
      <c r="H482" s="315"/>
      <c r="I482" s="315"/>
      <c r="J482" s="315"/>
      <c r="K482" s="315"/>
      <c r="L482" s="315"/>
      <c r="M482" s="315"/>
      <c r="N482" s="315"/>
      <c r="O482" s="316">
        <v>25</v>
      </c>
      <c r="P482" s="316"/>
      <c r="Q482" s="316"/>
      <c r="R482" s="317">
        <v>-0.73455202463321712</v>
      </c>
      <c r="S482" s="317"/>
      <c r="T482" s="317"/>
      <c r="U482" s="318">
        <v>-10.789578887285245</v>
      </c>
      <c r="V482" s="319"/>
      <c r="W482" s="319"/>
      <c r="X482" s="2"/>
      <c r="Y482" s="2"/>
      <c r="Z482" s="2"/>
      <c r="AA482" s="2"/>
      <c r="AB482" s="2"/>
      <c r="AC482" s="2"/>
      <c r="AD482" s="52"/>
      <c r="AE482" s="52"/>
      <c r="AF482" s="52"/>
      <c r="AG482" s="52"/>
      <c r="AH482" s="56"/>
    </row>
    <row r="483" spans="1:34" s="55" customFormat="1" ht="15" customHeight="1">
      <c r="A483" s="71"/>
      <c r="B483" s="321"/>
      <c r="C483" s="321"/>
      <c r="D483" s="208"/>
      <c r="E483" s="315" t="s">
        <v>477</v>
      </c>
      <c r="F483" s="315"/>
      <c r="G483" s="315"/>
      <c r="H483" s="315"/>
      <c r="I483" s="315"/>
      <c r="J483" s="315"/>
      <c r="K483" s="315"/>
      <c r="L483" s="315"/>
      <c r="M483" s="315"/>
      <c r="N483" s="315"/>
      <c r="O483" s="316">
        <v>26</v>
      </c>
      <c r="P483" s="316"/>
      <c r="Q483" s="316"/>
      <c r="R483" s="317">
        <v>-0.73230535563197918</v>
      </c>
      <c r="S483" s="317"/>
      <c r="T483" s="317"/>
      <c r="U483" s="318">
        <v>-11.521884242917224</v>
      </c>
      <c r="V483" s="319"/>
      <c r="W483" s="319"/>
      <c r="X483" s="2"/>
      <c r="Y483" s="2"/>
      <c r="Z483" s="2"/>
      <c r="AA483" s="2"/>
      <c r="AB483" s="2"/>
      <c r="AC483" s="2"/>
      <c r="AD483" s="52"/>
      <c r="AE483" s="52"/>
      <c r="AF483" s="52"/>
      <c r="AG483" s="52"/>
      <c r="AH483" s="56"/>
    </row>
    <row r="484" spans="1:34" s="55" customFormat="1" ht="15" customHeight="1">
      <c r="A484" s="71"/>
      <c r="B484" s="321"/>
      <c r="C484" s="321"/>
      <c r="D484" s="208"/>
      <c r="E484" s="315" t="s">
        <v>478</v>
      </c>
      <c r="F484" s="315"/>
      <c r="G484" s="315"/>
      <c r="H484" s="315"/>
      <c r="I484" s="315"/>
      <c r="J484" s="315"/>
      <c r="K484" s="315"/>
      <c r="L484" s="315"/>
      <c r="M484" s="315"/>
      <c r="N484" s="315"/>
      <c r="O484" s="316">
        <v>27</v>
      </c>
      <c r="P484" s="316"/>
      <c r="Q484" s="316"/>
      <c r="R484" s="317">
        <v>-0.73014813768850217</v>
      </c>
      <c r="S484" s="317"/>
      <c r="T484" s="317"/>
      <c r="U484" s="318">
        <v>-12.252032380605726</v>
      </c>
      <c r="V484" s="319"/>
      <c r="W484" s="319"/>
      <c r="X484" s="2"/>
      <c r="Y484" s="2"/>
      <c r="Z484" s="2"/>
      <c r="AA484" s="2"/>
      <c r="AB484" s="2"/>
      <c r="AC484" s="2"/>
      <c r="AD484" s="52"/>
      <c r="AE484" s="52"/>
      <c r="AF484" s="52"/>
      <c r="AG484" s="52"/>
      <c r="AH484" s="56"/>
    </row>
    <row r="485" spans="1:34" s="55" customFormat="1" ht="15" customHeight="1">
      <c r="A485" s="71"/>
      <c r="B485" s="321"/>
      <c r="C485" s="321"/>
      <c r="D485" s="208"/>
      <c r="E485" s="315" t="s">
        <v>479</v>
      </c>
      <c r="F485" s="315"/>
      <c r="G485" s="315"/>
      <c r="H485" s="315"/>
      <c r="I485" s="315"/>
      <c r="J485" s="315"/>
      <c r="K485" s="315"/>
      <c r="L485" s="315"/>
      <c r="M485" s="315"/>
      <c r="N485" s="315"/>
      <c r="O485" s="316">
        <v>28</v>
      </c>
      <c r="P485" s="316"/>
      <c r="Q485" s="316"/>
      <c r="R485" s="317">
        <v>-0.72808911455410907</v>
      </c>
      <c r="S485" s="317"/>
      <c r="T485" s="317"/>
      <c r="U485" s="318">
        <v>-12.980121495159835</v>
      </c>
      <c r="V485" s="319"/>
      <c r="W485" s="319"/>
      <c r="X485" s="2"/>
      <c r="Y485" s="2"/>
      <c r="Z485" s="2"/>
      <c r="AA485" s="2"/>
      <c r="AB485" s="2"/>
      <c r="AC485" s="2"/>
      <c r="AD485" s="52"/>
      <c r="AE485" s="52"/>
      <c r="AF485" s="52"/>
      <c r="AG485" s="52"/>
      <c r="AH485" s="56"/>
    </row>
    <row r="486" spans="1:34" s="55" customFormat="1" ht="15" customHeight="1">
      <c r="A486" s="71"/>
      <c r="B486" s="321"/>
      <c r="C486" s="321"/>
      <c r="D486" s="208"/>
      <c r="E486" s="315" t="s">
        <v>480</v>
      </c>
      <c r="F486" s="315"/>
      <c r="G486" s="315"/>
      <c r="H486" s="315"/>
      <c r="I486" s="315"/>
      <c r="J486" s="315"/>
      <c r="K486" s="315"/>
      <c r="L486" s="315"/>
      <c r="M486" s="315"/>
      <c r="N486" s="315"/>
      <c r="O486" s="316">
        <v>29</v>
      </c>
      <c r="P486" s="316"/>
      <c r="Q486" s="316"/>
      <c r="R486" s="317">
        <v>-0.72612456962417582</v>
      </c>
      <c r="S486" s="317"/>
      <c r="T486" s="317"/>
      <c r="U486" s="318">
        <v>-13.706246064784011</v>
      </c>
      <c r="V486" s="319"/>
      <c r="W486" s="319"/>
      <c r="X486" s="2"/>
      <c r="Y486" s="2"/>
      <c r="Z486" s="2"/>
      <c r="AA486" s="2"/>
      <c r="AB486" s="2"/>
      <c r="AC486" s="2"/>
      <c r="AD486" s="52"/>
      <c r="AE486" s="52"/>
      <c r="AF486" s="52"/>
      <c r="AG486" s="52"/>
      <c r="AH486" s="56"/>
    </row>
    <row r="487" spans="1:34" s="55" customFormat="1" ht="15" customHeight="1">
      <c r="A487" s="71"/>
      <c r="B487" s="321"/>
      <c r="C487" s="321"/>
      <c r="D487" s="208"/>
      <c r="E487" s="315" t="s">
        <v>481</v>
      </c>
      <c r="F487" s="315"/>
      <c r="G487" s="315"/>
      <c r="H487" s="315"/>
      <c r="I487" s="315"/>
      <c r="J487" s="315"/>
      <c r="K487" s="315"/>
      <c r="L487" s="315"/>
      <c r="M487" s="315"/>
      <c r="N487" s="315"/>
      <c r="O487" s="316">
        <v>30</v>
      </c>
      <c r="P487" s="316"/>
      <c r="Q487" s="316"/>
      <c r="R487" s="317">
        <v>-0.72424842236102904</v>
      </c>
      <c r="S487" s="317"/>
      <c r="T487" s="317"/>
      <c r="U487" s="318">
        <v>-14.43049448714504</v>
      </c>
      <c r="V487" s="319"/>
      <c r="W487" s="319"/>
      <c r="X487" s="2"/>
      <c r="Y487" s="2"/>
      <c r="Z487" s="2"/>
      <c r="AA487" s="2"/>
      <c r="AB487" s="2"/>
      <c r="AC487" s="2"/>
      <c r="AD487" s="52"/>
      <c r="AE487" s="52"/>
      <c r="AF487" s="52"/>
      <c r="AG487" s="52"/>
      <c r="AH487" s="56"/>
    </row>
    <row r="488" spans="1:34" s="55" customFormat="1" ht="15" customHeight="1">
      <c r="A488" s="71"/>
      <c r="B488" s="321"/>
      <c r="C488" s="321"/>
      <c r="D488" s="208"/>
      <c r="E488" s="315" t="s">
        <v>482</v>
      </c>
      <c r="F488" s="315"/>
      <c r="G488" s="315"/>
      <c r="H488" s="315"/>
      <c r="I488" s="315"/>
      <c r="J488" s="315"/>
      <c r="K488" s="315"/>
      <c r="L488" s="315"/>
      <c r="M488" s="315"/>
      <c r="N488" s="315"/>
      <c r="O488" s="316">
        <v>31</v>
      </c>
      <c r="P488" s="316"/>
      <c r="Q488" s="316"/>
      <c r="R488" s="317">
        <v>-1.1796801058949313</v>
      </c>
      <c r="S488" s="317"/>
      <c r="T488" s="317"/>
      <c r="U488" s="318">
        <v>-15.610174593039972</v>
      </c>
      <c r="V488" s="319"/>
      <c r="W488" s="319"/>
      <c r="X488" s="2"/>
      <c r="Y488" s="2"/>
      <c r="Z488" s="2"/>
      <c r="AA488" s="2"/>
      <c r="AB488" s="2"/>
      <c r="AC488" s="2"/>
      <c r="AD488" s="52"/>
      <c r="AE488" s="52"/>
      <c r="AF488" s="52"/>
      <c r="AG488" s="52"/>
      <c r="AH488" s="56"/>
    </row>
    <row r="489" spans="1:34" s="55" customFormat="1" ht="15" customHeight="1">
      <c r="A489" s="71"/>
      <c r="B489" s="321"/>
      <c r="C489" s="321"/>
      <c r="D489" s="208"/>
      <c r="E489" s="315" t="s">
        <v>483</v>
      </c>
      <c r="F489" s="315"/>
      <c r="G489" s="315"/>
      <c r="H489" s="315"/>
      <c r="I489" s="315"/>
      <c r="J489" s="315"/>
      <c r="K489" s="315"/>
      <c r="L489" s="315"/>
      <c r="M489" s="315"/>
      <c r="N489" s="315"/>
      <c r="O489" s="316">
        <v>32</v>
      </c>
      <c r="P489" s="316"/>
      <c r="Q489" s="316"/>
      <c r="R489" s="317">
        <v>-1.1149563368178406</v>
      </c>
      <c r="S489" s="317"/>
      <c r="T489" s="317"/>
      <c r="U489" s="318">
        <v>-16.725130929857812</v>
      </c>
      <c r="V489" s="319"/>
      <c r="W489" s="319"/>
      <c r="X489" s="2"/>
      <c r="Y489" s="2"/>
      <c r="Z489" s="2"/>
      <c r="AA489" s="2"/>
      <c r="AB489" s="2"/>
      <c r="AC489" s="2"/>
      <c r="AD489" s="52"/>
      <c r="AE489" s="52"/>
      <c r="AF489" s="52"/>
      <c r="AG489" s="52"/>
      <c r="AH489" s="56"/>
    </row>
    <row r="490" spans="1:34" s="55" customFormat="1" ht="15" customHeight="1">
      <c r="A490" s="71"/>
      <c r="B490" s="321"/>
      <c r="C490" s="321"/>
      <c r="D490" s="208"/>
      <c r="E490" s="315" t="s">
        <v>484</v>
      </c>
      <c r="F490" s="315"/>
      <c r="G490" s="315"/>
      <c r="H490" s="315"/>
      <c r="I490" s="315"/>
      <c r="J490" s="315"/>
      <c r="K490" s="315"/>
      <c r="L490" s="315"/>
      <c r="M490" s="315"/>
      <c r="N490" s="315"/>
      <c r="O490" s="316">
        <v>33</v>
      </c>
      <c r="P490" s="316"/>
      <c r="Q490" s="316"/>
      <c r="R490" s="317">
        <v>-1.093890077117976</v>
      </c>
      <c r="S490" s="317"/>
      <c r="T490" s="317"/>
      <c r="U490" s="318">
        <v>-17.819021006975788</v>
      </c>
      <c r="V490" s="319"/>
      <c r="W490" s="319"/>
      <c r="X490" s="2"/>
      <c r="Y490" s="2"/>
      <c r="Z490" s="2"/>
      <c r="AA490" s="2"/>
      <c r="AB490" s="2"/>
      <c r="AC490" s="2"/>
      <c r="AD490" s="52"/>
      <c r="AE490" s="52"/>
      <c r="AF490" s="52"/>
      <c r="AG490" s="52"/>
      <c r="AH490" s="56"/>
    </row>
    <row r="491" spans="1:34" s="55" customFormat="1" ht="15" customHeight="1">
      <c r="A491" s="71"/>
      <c r="B491" s="321"/>
      <c r="C491" s="321"/>
      <c r="D491" s="208"/>
      <c r="E491" s="315" t="s">
        <v>485</v>
      </c>
      <c r="F491" s="315"/>
      <c r="G491" s="315"/>
      <c r="H491" s="315"/>
      <c r="I491" s="315"/>
      <c r="J491" s="315"/>
      <c r="K491" s="315"/>
      <c r="L491" s="315"/>
      <c r="M491" s="315"/>
      <c r="N491" s="315"/>
      <c r="O491" s="316">
        <v>34</v>
      </c>
      <c r="P491" s="316"/>
      <c r="Q491" s="316"/>
      <c r="R491" s="317">
        <v>-1.0777363483953195</v>
      </c>
      <c r="S491" s="317"/>
      <c r="T491" s="317"/>
      <c r="U491" s="318">
        <v>-18.896757355371108</v>
      </c>
      <c r="V491" s="319"/>
      <c r="W491" s="319"/>
      <c r="X491" s="2"/>
      <c r="Y491" s="2"/>
      <c r="Z491" s="2"/>
      <c r="AA491" s="2"/>
      <c r="AB491" s="2"/>
      <c r="AC491" s="2"/>
      <c r="AD491" s="52"/>
      <c r="AE491" s="52"/>
      <c r="AF491" s="52"/>
      <c r="AG491" s="52"/>
      <c r="AH491" s="56"/>
    </row>
    <row r="492" spans="1:34" s="55" customFormat="1" ht="15" customHeight="1">
      <c r="A492" s="71"/>
      <c r="B492" s="321"/>
      <c r="C492" s="321"/>
      <c r="D492" s="208"/>
      <c r="E492" s="315" t="s">
        <v>486</v>
      </c>
      <c r="F492" s="315"/>
      <c r="G492" s="315"/>
      <c r="H492" s="315"/>
      <c r="I492" s="315"/>
      <c r="J492" s="315"/>
      <c r="K492" s="315"/>
      <c r="L492" s="315"/>
      <c r="M492" s="315"/>
      <c r="N492" s="315"/>
      <c r="O492" s="316">
        <v>35</v>
      </c>
      <c r="P492" s="316"/>
      <c r="Q492" s="316"/>
      <c r="R492" s="317">
        <v>-1.0643995272630491</v>
      </c>
      <c r="S492" s="317"/>
      <c r="T492" s="317"/>
      <c r="U492" s="318">
        <v>-19.961156882634157</v>
      </c>
      <c r="V492" s="319"/>
      <c r="W492" s="319"/>
      <c r="X492" s="2"/>
      <c r="Y492" s="2"/>
      <c r="Z492" s="2"/>
      <c r="AA492" s="2"/>
      <c r="AB492" s="2"/>
      <c r="AC492" s="2"/>
      <c r="AD492" s="52"/>
      <c r="AE492" s="52"/>
      <c r="AF492" s="52"/>
      <c r="AG492" s="52"/>
      <c r="AH492" s="56"/>
    </row>
    <row r="493" spans="1:34" s="55" customFormat="1" ht="15" customHeight="1">
      <c r="A493" s="71"/>
      <c r="B493" s="321"/>
      <c r="C493" s="321"/>
      <c r="D493" s="208"/>
      <c r="E493" s="315" t="s">
        <v>487</v>
      </c>
      <c r="F493" s="315"/>
      <c r="G493" s="315"/>
      <c r="H493" s="315"/>
      <c r="I493" s="315"/>
      <c r="J493" s="315"/>
      <c r="K493" s="315"/>
      <c r="L493" s="315"/>
      <c r="M493" s="315"/>
      <c r="N493" s="315"/>
      <c r="O493" s="316">
        <v>36</v>
      </c>
      <c r="P493" s="316"/>
      <c r="Q493" s="316"/>
      <c r="R493" s="317">
        <v>-1.0530315194159812</v>
      </c>
      <c r="S493" s="317"/>
      <c r="T493" s="317"/>
      <c r="U493" s="318">
        <v>-21.014188402050138</v>
      </c>
      <c r="V493" s="319"/>
      <c r="W493" s="319"/>
      <c r="X493" s="2"/>
      <c r="Y493" s="2"/>
      <c r="Z493" s="2"/>
      <c r="AA493" s="2"/>
      <c r="AB493" s="2"/>
      <c r="AC493" s="2"/>
      <c r="AD493" s="52"/>
      <c r="AE493" s="52"/>
      <c r="AF493" s="52"/>
      <c r="AG493" s="52"/>
      <c r="AH493" s="56"/>
    </row>
    <row r="494" spans="1:34" s="55" customFormat="1" ht="15" customHeight="1">
      <c r="A494" s="71"/>
      <c r="B494" s="321"/>
      <c r="C494" s="321"/>
      <c r="D494" s="208"/>
      <c r="E494" s="315" t="s">
        <v>488</v>
      </c>
      <c r="F494" s="315"/>
      <c r="G494" s="315"/>
      <c r="H494" s="315"/>
      <c r="I494" s="315"/>
      <c r="J494" s="315"/>
      <c r="K494" s="315"/>
      <c r="L494" s="315"/>
      <c r="M494" s="315"/>
      <c r="N494" s="315"/>
      <c r="O494" s="316">
        <v>37</v>
      </c>
      <c r="P494" s="316"/>
      <c r="Q494" s="316"/>
      <c r="R494" s="317">
        <v>-1.0432498315083194</v>
      </c>
      <c r="S494" s="317"/>
      <c r="T494" s="317"/>
      <c r="U494" s="318">
        <v>-22.057438233558457</v>
      </c>
      <c r="V494" s="319"/>
      <c r="W494" s="319"/>
      <c r="X494" s="2"/>
      <c r="Y494" s="2"/>
      <c r="Z494" s="2"/>
      <c r="AA494" s="2"/>
      <c r="AB494" s="2"/>
      <c r="AC494" s="2"/>
      <c r="AD494" s="52"/>
      <c r="AE494" s="52"/>
      <c r="AF494" s="52"/>
      <c r="AG494" s="52"/>
      <c r="AH494" s="56"/>
    </row>
    <row r="495" spans="1:34" s="55" customFormat="1" ht="15" customHeight="1">
      <c r="A495" s="71"/>
      <c r="B495" s="321"/>
      <c r="C495" s="321"/>
      <c r="D495" s="208"/>
      <c r="E495" s="315" t="s">
        <v>489</v>
      </c>
      <c r="F495" s="315"/>
      <c r="G495" s="315"/>
      <c r="H495" s="315"/>
      <c r="I495" s="315"/>
      <c r="J495" s="315"/>
      <c r="K495" s="315"/>
      <c r="L495" s="315"/>
      <c r="M495" s="315"/>
      <c r="N495" s="315"/>
      <c r="O495" s="316">
        <v>38</v>
      </c>
      <c r="P495" s="316"/>
      <c r="Q495" s="316"/>
      <c r="R495" s="317">
        <v>-1.0347816778676133</v>
      </c>
      <c r="S495" s="317"/>
      <c r="T495" s="317"/>
      <c r="U495" s="318">
        <v>-23.092219911426071</v>
      </c>
      <c r="V495" s="319"/>
      <c r="W495" s="319"/>
      <c r="X495" s="2"/>
      <c r="Y495" s="2"/>
      <c r="Z495" s="2"/>
      <c r="AA495" s="2"/>
      <c r="AB495" s="2"/>
      <c r="AC495" s="2"/>
      <c r="AD495" s="52"/>
      <c r="AE495" s="52"/>
      <c r="AF495" s="52"/>
      <c r="AG495" s="52"/>
      <c r="AH495" s="56"/>
    </row>
    <row r="496" spans="1:34" s="55" customFormat="1" ht="15" customHeight="1">
      <c r="A496" s="71"/>
      <c r="B496" s="321"/>
      <c r="C496" s="321"/>
      <c r="D496" s="208"/>
      <c r="E496" s="315" t="s">
        <v>490</v>
      </c>
      <c r="F496" s="315"/>
      <c r="G496" s="315"/>
      <c r="H496" s="315"/>
      <c r="I496" s="315"/>
      <c r="J496" s="315"/>
      <c r="K496" s="315"/>
      <c r="L496" s="315"/>
      <c r="M496" s="315"/>
      <c r="N496" s="315"/>
      <c r="O496" s="316">
        <v>39</v>
      </c>
      <c r="P496" s="316"/>
      <c r="Q496" s="316"/>
      <c r="R496" s="317">
        <v>-1.0274513746423963</v>
      </c>
      <c r="S496" s="317"/>
      <c r="T496" s="317"/>
      <c r="U496" s="318">
        <v>-24.119671286068467</v>
      </c>
      <c r="V496" s="319"/>
      <c r="W496" s="319"/>
      <c r="X496" s="2"/>
      <c r="Y496" s="2"/>
      <c r="Z496" s="2"/>
      <c r="AA496" s="2"/>
      <c r="AB496" s="2"/>
      <c r="AC496" s="2"/>
      <c r="AD496" s="52"/>
      <c r="AE496" s="52"/>
      <c r="AF496" s="52"/>
      <c r="AG496" s="52"/>
      <c r="AH496" s="56"/>
    </row>
    <row r="497" spans="1:34" s="55" customFormat="1" ht="15" customHeight="1">
      <c r="A497" s="71"/>
      <c r="B497" s="321"/>
      <c r="C497" s="321"/>
      <c r="D497" s="208"/>
      <c r="E497" s="315" t="s">
        <v>491</v>
      </c>
      <c r="F497" s="315"/>
      <c r="G497" s="315"/>
      <c r="H497" s="315"/>
      <c r="I497" s="315"/>
      <c r="J497" s="315"/>
      <c r="K497" s="315"/>
      <c r="L497" s="315"/>
      <c r="M497" s="315"/>
      <c r="N497" s="315"/>
      <c r="O497" s="316">
        <v>40</v>
      </c>
      <c r="P497" s="316"/>
      <c r="Q497" s="316"/>
      <c r="R497" s="317">
        <v>-1.0211131384153305</v>
      </c>
      <c r="S497" s="317"/>
      <c r="T497" s="317"/>
      <c r="U497" s="318">
        <v>-25.140784424483797</v>
      </c>
      <c r="V497" s="319"/>
      <c r="W497" s="319"/>
      <c r="X497" s="2"/>
      <c r="Y497" s="2"/>
      <c r="Z497" s="2"/>
      <c r="AA497" s="2"/>
      <c r="AB497" s="2"/>
      <c r="AC497" s="2"/>
      <c r="AD497" s="52"/>
      <c r="AE497" s="52"/>
      <c r="AF497" s="52"/>
      <c r="AG497" s="52"/>
      <c r="AH497" s="56"/>
    </row>
    <row r="498" spans="1:34" s="55" customFormat="1" ht="15" customHeight="1">
      <c r="A498" s="71"/>
      <c r="B498" s="321"/>
      <c r="C498" s="321"/>
      <c r="D498" s="208"/>
      <c r="E498" s="315" t="s">
        <v>492</v>
      </c>
      <c r="F498" s="315"/>
      <c r="G498" s="315"/>
      <c r="H498" s="315"/>
      <c r="I498" s="315"/>
      <c r="J498" s="315"/>
      <c r="K498" s="315"/>
      <c r="L498" s="315"/>
      <c r="M498" s="315"/>
      <c r="N498" s="315"/>
      <c r="O498" s="316">
        <v>41</v>
      </c>
      <c r="P498" s="316"/>
      <c r="Q498" s="316"/>
      <c r="R498" s="317">
        <v>-1.0199871074348721</v>
      </c>
      <c r="S498" s="317"/>
      <c r="T498" s="317"/>
      <c r="U498" s="318">
        <v>-26.16077153191867</v>
      </c>
      <c r="V498" s="319"/>
      <c r="W498" s="319"/>
      <c r="X498" s="2"/>
      <c r="Y498" s="2"/>
      <c r="Z498" s="2"/>
      <c r="AA498" s="2"/>
      <c r="AB498" s="2"/>
      <c r="AC498" s="2"/>
      <c r="AD498" s="52"/>
      <c r="AE498" s="52"/>
      <c r="AF498" s="52"/>
      <c r="AG498" s="52"/>
      <c r="AH498" s="56"/>
    </row>
    <row r="499" spans="1:34" s="55" customFormat="1" ht="15" customHeight="1">
      <c r="A499" s="71"/>
      <c r="B499" s="321"/>
      <c r="C499" s="321"/>
      <c r="D499" s="208"/>
      <c r="E499" s="315" t="s">
        <v>493</v>
      </c>
      <c r="F499" s="315"/>
      <c r="G499" s="315"/>
      <c r="H499" s="315"/>
      <c r="I499" s="315"/>
      <c r="J499" s="315"/>
      <c r="K499" s="315"/>
      <c r="L499" s="315"/>
      <c r="M499" s="315"/>
      <c r="N499" s="315"/>
      <c r="O499" s="316">
        <v>42</v>
      </c>
      <c r="P499" s="316"/>
      <c r="Q499" s="316"/>
      <c r="R499" s="317">
        <v>-1.0185323550842895</v>
      </c>
      <c r="S499" s="317"/>
      <c r="T499" s="317"/>
      <c r="U499" s="318">
        <v>-27.179303887002959</v>
      </c>
      <c r="V499" s="319"/>
      <c r="W499" s="319"/>
      <c r="X499" s="2"/>
      <c r="Y499" s="2"/>
      <c r="Z499" s="2"/>
      <c r="AA499" s="2"/>
      <c r="AB499" s="2"/>
      <c r="AC499" s="2"/>
      <c r="AD499" s="52"/>
      <c r="AE499" s="52"/>
      <c r="AF499" s="52"/>
      <c r="AG499" s="52"/>
      <c r="AH499" s="56"/>
    </row>
    <row r="500" spans="1:34" s="55" customFormat="1" ht="15" customHeight="1">
      <c r="A500" s="71"/>
      <c r="B500" s="321"/>
      <c r="C500" s="321"/>
      <c r="D500" s="208"/>
      <c r="E500" s="315" t="s">
        <v>494</v>
      </c>
      <c r="F500" s="315"/>
      <c r="G500" s="315"/>
      <c r="H500" s="315"/>
      <c r="I500" s="315"/>
      <c r="J500" s="315"/>
      <c r="K500" s="315"/>
      <c r="L500" s="315"/>
      <c r="M500" s="315"/>
      <c r="N500" s="315"/>
      <c r="O500" s="316">
        <v>43</v>
      </c>
      <c r="P500" s="316"/>
      <c r="Q500" s="316"/>
      <c r="R500" s="317">
        <v>-1.0170192155442237</v>
      </c>
      <c r="S500" s="317"/>
      <c r="T500" s="317"/>
      <c r="U500" s="318">
        <v>-28.196323102547183</v>
      </c>
      <c r="V500" s="319"/>
      <c r="W500" s="319"/>
      <c r="X500" s="2"/>
      <c r="Y500" s="2"/>
      <c r="Z500" s="2"/>
      <c r="AA500" s="2"/>
      <c r="AB500" s="2"/>
      <c r="AC500" s="2"/>
      <c r="AD500" s="52"/>
      <c r="AE500" s="52"/>
      <c r="AF500" s="52"/>
      <c r="AG500" s="52"/>
      <c r="AH500" s="56"/>
    </row>
    <row r="501" spans="1:34" s="55" customFormat="1" ht="15" customHeight="1">
      <c r="A501" s="71"/>
      <c r="B501" s="321"/>
      <c r="C501" s="321"/>
      <c r="D501" s="208"/>
      <c r="E501" s="315" t="s">
        <v>495</v>
      </c>
      <c r="F501" s="315"/>
      <c r="G501" s="315"/>
      <c r="H501" s="315"/>
      <c r="I501" s="315"/>
      <c r="J501" s="315"/>
      <c r="K501" s="315"/>
      <c r="L501" s="315"/>
      <c r="M501" s="315"/>
      <c r="N501" s="315"/>
      <c r="O501" s="316">
        <v>44</v>
      </c>
      <c r="P501" s="316"/>
      <c r="Q501" s="316"/>
      <c r="R501" s="317">
        <v>-1.0155447370721049</v>
      </c>
      <c r="S501" s="317"/>
      <c r="T501" s="317"/>
      <c r="U501" s="318">
        <v>-29.211867839619288</v>
      </c>
      <c r="V501" s="319"/>
      <c r="W501" s="319"/>
      <c r="X501" s="2"/>
      <c r="Y501" s="2"/>
      <c r="Z501" s="2"/>
      <c r="AA501" s="2"/>
      <c r="AB501" s="2"/>
      <c r="AC501" s="2"/>
      <c r="AD501" s="52"/>
      <c r="AE501" s="52"/>
      <c r="AF501" s="52"/>
      <c r="AG501" s="52"/>
      <c r="AH501" s="56"/>
    </row>
    <row r="502" spans="1:34" s="55" customFormat="1" ht="15" customHeight="1">
      <c r="A502" s="71"/>
      <c r="B502" s="321"/>
      <c r="C502" s="321"/>
      <c r="D502" s="208"/>
      <c r="E502" s="315" t="s">
        <v>496</v>
      </c>
      <c r="F502" s="315"/>
      <c r="G502" s="315"/>
      <c r="H502" s="315"/>
      <c r="I502" s="315"/>
      <c r="J502" s="315"/>
      <c r="K502" s="315"/>
      <c r="L502" s="315"/>
      <c r="M502" s="315"/>
      <c r="N502" s="315"/>
      <c r="O502" s="316">
        <v>45</v>
      </c>
      <c r="P502" s="316"/>
      <c r="Q502" s="316"/>
      <c r="R502" s="317">
        <v>-1.0141310254539349</v>
      </c>
      <c r="S502" s="317"/>
      <c r="T502" s="317"/>
      <c r="U502" s="318">
        <v>-30.225998865073223</v>
      </c>
      <c r="V502" s="319"/>
      <c r="W502" s="319"/>
      <c r="X502" s="2"/>
      <c r="Y502" s="2"/>
      <c r="Z502" s="2"/>
      <c r="AA502" s="2"/>
      <c r="AB502" s="2"/>
      <c r="AC502" s="2"/>
      <c r="AD502" s="52"/>
      <c r="AE502" s="52"/>
      <c r="AF502" s="52"/>
      <c r="AG502" s="52"/>
      <c r="AH502" s="56"/>
    </row>
    <row r="503" spans="1:34" s="55" customFormat="1" ht="15" customHeight="1">
      <c r="A503" s="71"/>
      <c r="B503" s="321"/>
      <c r="C503" s="321"/>
      <c r="D503" s="208"/>
      <c r="E503" s="315" t="s">
        <v>497</v>
      </c>
      <c r="F503" s="315"/>
      <c r="G503" s="315"/>
      <c r="H503" s="315"/>
      <c r="I503" s="315"/>
      <c r="J503" s="315"/>
      <c r="K503" s="315"/>
      <c r="L503" s="315"/>
      <c r="M503" s="315"/>
      <c r="N503" s="315"/>
      <c r="O503" s="316">
        <v>46</v>
      </c>
      <c r="P503" s="316"/>
      <c r="Q503" s="316"/>
      <c r="R503" s="317">
        <v>-0.73689164850065936</v>
      </c>
      <c r="S503" s="317"/>
      <c r="T503" s="317"/>
      <c r="U503" s="318">
        <v>-30.962890513573882</v>
      </c>
      <c r="V503" s="319"/>
      <c r="W503" s="319"/>
      <c r="X503" s="2"/>
      <c r="Y503" s="2"/>
      <c r="Z503" s="2"/>
      <c r="AA503" s="2"/>
      <c r="AB503" s="2"/>
      <c r="AC503" s="2"/>
      <c r="AD503" s="52"/>
      <c r="AE503" s="52"/>
      <c r="AF503" s="52"/>
      <c r="AG503" s="52"/>
      <c r="AH503" s="56"/>
    </row>
    <row r="504" spans="1:34" s="55" customFormat="1" ht="15" customHeight="1">
      <c r="A504" s="71"/>
      <c r="B504" s="321"/>
      <c r="C504" s="321"/>
      <c r="D504" s="208"/>
      <c r="E504" s="315" t="s">
        <v>498</v>
      </c>
      <c r="F504" s="315"/>
      <c r="G504" s="315"/>
      <c r="H504" s="315"/>
      <c r="I504" s="315"/>
      <c r="J504" s="315"/>
      <c r="K504" s="315"/>
      <c r="L504" s="315"/>
      <c r="M504" s="315"/>
      <c r="N504" s="315"/>
      <c r="O504" s="316">
        <v>47</v>
      </c>
      <c r="P504" s="316"/>
      <c r="Q504" s="316"/>
      <c r="R504" s="317">
        <v>-0.7095265883947377</v>
      </c>
      <c r="S504" s="317"/>
      <c r="T504" s="317"/>
      <c r="U504" s="318">
        <v>-31.67241710196862</v>
      </c>
      <c r="V504" s="319"/>
      <c r="W504" s="319"/>
      <c r="X504" s="2"/>
      <c r="Y504" s="2"/>
      <c r="Z504" s="2"/>
      <c r="AA504" s="2"/>
      <c r="AB504" s="2"/>
      <c r="AC504" s="2"/>
      <c r="AD504" s="52"/>
      <c r="AE504" s="52"/>
      <c r="AF504" s="52"/>
      <c r="AG504" s="52"/>
      <c r="AH504" s="56"/>
    </row>
    <row r="505" spans="1:34" s="55" customFormat="1" ht="15" customHeight="1">
      <c r="A505" s="71"/>
      <c r="B505" s="321"/>
      <c r="C505" s="321"/>
      <c r="D505" s="208"/>
      <c r="E505" s="315" t="s">
        <v>499</v>
      </c>
      <c r="F505" s="315"/>
      <c r="G505" s="315"/>
      <c r="H505" s="315"/>
      <c r="I505" s="315"/>
      <c r="J505" s="315"/>
      <c r="K505" s="315"/>
      <c r="L505" s="315"/>
      <c r="M505" s="315"/>
      <c r="N505" s="315"/>
      <c r="O505" s="316">
        <v>48</v>
      </c>
      <c r="P505" s="316"/>
      <c r="Q505" s="316"/>
      <c r="R505" s="317">
        <v>-0.7040918235134086</v>
      </c>
      <c r="S505" s="317"/>
      <c r="T505" s="317"/>
      <c r="U505" s="318">
        <v>-32.376508925482028</v>
      </c>
      <c r="V505" s="319"/>
      <c r="W505" s="319"/>
      <c r="X505" s="2"/>
      <c r="Y505" s="2"/>
      <c r="Z505" s="2"/>
      <c r="AA505" s="2"/>
      <c r="AB505" s="2"/>
      <c r="AC505" s="2"/>
      <c r="AD505" s="52"/>
      <c r="AE505" s="52"/>
      <c r="AF505" s="52"/>
      <c r="AG505" s="52"/>
      <c r="AH505" s="56"/>
    </row>
    <row r="506" spans="1:34" s="55" customFormat="1" ht="15" customHeight="1">
      <c r="A506" s="71"/>
      <c r="B506" s="321"/>
      <c r="C506" s="321"/>
      <c r="D506" s="208"/>
      <c r="E506" s="315" t="s">
        <v>500</v>
      </c>
      <c r="F506" s="315"/>
      <c r="G506" s="315"/>
      <c r="H506" s="315"/>
      <c r="I506" s="315"/>
      <c r="J506" s="315"/>
      <c r="K506" s="315"/>
      <c r="L506" s="315"/>
      <c r="M506" s="315"/>
      <c r="N506" s="315"/>
      <c r="O506" s="316">
        <v>49</v>
      </c>
      <c r="P506" s="316"/>
      <c r="Q506" s="316"/>
      <c r="R506" s="317">
        <v>-0.69997534255890059</v>
      </c>
      <c r="S506" s="317"/>
      <c r="T506" s="317"/>
      <c r="U506" s="318">
        <v>-33.076484268040929</v>
      </c>
      <c r="V506" s="319"/>
      <c r="W506" s="319"/>
      <c r="X506" s="2"/>
      <c r="Y506" s="2"/>
      <c r="Z506" s="2"/>
      <c r="AA506" s="2"/>
      <c r="AB506" s="2"/>
      <c r="AC506" s="2"/>
      <c r="AD506" s="52"/>
      <c r="AE506" s="52"/>
      <c r="AF506" s="52"/>
      <c r="AG506" s="52"/>
      <c r="AH506" s="56"/>
    </row>
    <row r="507" spans="1:34" s="55" customFormat="1" ht="15" customHeight="1">
      <c r="A507" s="71"/>
      <c r="B507" s="321"/>
      <c r="C507" s="321"/>
      <c r="D507" s="208"/>
      <c r="E507" s="315" t="s">
        <v>501</v>
      </c>
      <c r="F507" s="315"/>
      <c r="G507" s="315"/>
      <c r="H507" s="315"/>
      <c r="I507" s="315"/>
      <c r="J507" s="315"/>
      <c r="K507" s="315"/>
      <c r="L507" s="315"/>
      <c r="M507" s="315"/>
      <c r="N507" s="315"/>
      <c r="O507" s="316">
        <v>50</v>
      </c>
      <c r="P507" s="316"/>
      <c r="Q507" s="316"/>
      <c r="R507" s="317">
        <v>-0.69654169392947551</v>
      </c>
      <c r="S507" s="317"/>
      <c r="T507" s="317"/>
      <c r="U507" s="318">
        <v>-33.773025961970404</v>
      </c>
      <c r="V507" s="319"/>
      <c r="W507" s="319"/>
      <c r="X507" s="2"/>
      <c r="Y507" s="2"/>
      <c r="Z507" s="2"/>
      <c r="AA507" s="2"/>
      <c r="AB507" s="2"/>
      <c r="AC507" s="2"/>
      <c r="AD507" s="52"/>
      <c r="AE507" s="52"/>
      <c r="AF507" s="52"/>
      <c r="AG507" s="52"/>
      <c r="AH507" s="56"/>
    </row>
    <row r="508" spans="1:34" s="55" customFormat="1" ht="15" customHeight="1">
      <c r="A508" s="71"/>
      <c r="B508" s="321"/>
      <c r="C508" s="321"/>
      <c r="D508" s="208"/>
      <c r="E508" s="315" t="s">
        <v>502</v>
      </c>
      <c r="F508" s="315"/>
      <c r="G508" s="315"/>
      <c r="H508" s="315"/>
      <c r="I508" s="315"/>
      <c r="J508" s="315"/>
      <c r="K508" s="315"/>
      <c r="L508" s="315"/>
      <c r="M508" s="315"/>
      <c r="N508" s="315"/>
      <c r="O508" s="316">
        <v>51</v>
      </c>
      <c r="P508" s="316"/>
      <c r="Q508" s="316"/>
      <c r="R508" s="317">
        <v>-0.69357252219219845</v>
      </c>
      <c r="S508" s="317"/>
      <c r="T508" s="317"/>
      <c r="U508" s="318">
        <v>-34.466598484162603</v>
      </c>
      <c r="V508" s="319"/>
      <c r="W508" s="319"/>
      <c r="X508" s="2"/>
      <c r="Y508" s="2"/>
      <c r="Z508" s="2"/>
      <c r="AA508" s="2"/>
      <c r="AB508" s="2"/>
      <c r="AC508" s="2"/>
      <c r="AD508" s="52"/>
      <c r="AE508" s="52"/>
      <c r="AF508" s="52"/>
      <c r="AG508" s="52"/>
      <c r="AH508" s="56"/>
    </row>
    <row r="509" spans="1:34" s="55" customFormat="1" ht="15" customHeight="1">
      <c r="A509" s="71"/>
      <c r="B509" s="321"/>
      <c r="C509" s="321"/>
      <c r="D509" s="208"/>
      <c r="E509" s="315" t="s">
        <v>503</v>
      </c>
      <c r="F509" s="315"/>
      <c r="G509" s="315"/>
      <c r="H509" s="315"/>
      <c r="I509" s="315"/>
      <c r="J509" s="315"/>
      <c r="K509" s="315"/>
      <c r="L509" s="315"/>
      <c r="M509" s="315"/>
      <c r="N509" s="315"/>
      <c r="O509" s="316">
        <v>52</v>
      </c>
      <c r="P509" s="316"/>
      <c r="Q509" s="316"/>
      <c r="R509" s="317">
        <v>-0.69095121657483105</v>
      </c>
      <c r="S509" s="317"/>
      <c r="T509" s="317"/>
      <c r="U509" s="318">
        <v>-35.157549700737434</v>
      </c>
      <c r="V509" s="319"/>
      <c r="W509" s="319"/>
      <c r="X509" s="2"/>
      <c r="Y509" s="2"/>
      <c r="Z509" s="2"/>
      <c r="AA509" s="2"/>
      <c r="AB509" s="2"/>
      <c r="AC509" s="2"/>
      <c r="AD509" s="52"/>
      <c r="AE509" s="52"/>
      <c r="AF509" s="52"/>
      <c r="AG509" s="52"/>
      <c r="AH509" s="56"/>
    </row>
    <row r="510" spans="1:34" s="55" customFormat="1" ht="15" customHeight="1">
      <c r="A510" s="71"/>
      <c r="B510" s="321"/>
      <c r="C510" s="321"/>
      <c r="D510" s="208"/>
      <c r="E510" s="315" t="s">
        <v>504</v>
      </c>
      <c r="F510" s="315"/>
      <c r="G510" s="315"/>
      <c r="H510" s="315"/>
      <c r="I510" s="315"/>
      <c r="J510" s="315"/>
      <c r="K510" s="315"/>
      <c r="L510" s="315"/>
      <c r="M510" s="315"/>
      <c r="N510" s="315"/>
      <c r="O510" s="316">
        <v>53</v>
      </c>
      <c r="P510" s="316"/>
      <c r="Q510" s="316"/>
      <c r="R510" s="317">
        <v>-0.69034188756518233</v>
      </c>
      <c r="S510" s="317"/>
      <c r="T510" s="317"/>
      <c r="U510" s="318">
        <v>-35.847891588302616</v>
      </c>
      <c r="V510" s="319"/>
      <c r="W510" s="319"/>
      <c r="X510" s="2"/>
      <c r="Y510" s="2"/>
      <c r="Z510" s="2"/>
      <c r="AA510" s="2"/>
      <c r="AB510" s="2"/>
      <c r="AC510" s="2"/>
      <c r="AD510" s="52"/>
      <c r="AE510" s="52"/>
      <c r="AF510" s="52"/>
      <c r="AG510" s="52"/>
      <c r="AH510" s="56"/>
    </row>
    <row r="511" spans="1:34" s="55" customFormat="1" ht="15" customHeight="1">
      <c r="A511" s="71"/>
      <c r="B511" s="321"/>
      <c r="C511" s="321"/>
      <c r="D511" s="208"/>
      <c r="E511" s="315" t="s">
        <v>505</v>
      </c>
      <c r="F511" s="315"/>
      <c r="G511" s="315"/>
      <c r="H511" s="315"/>
      <c r="I511" s="315"/>
      <c r="J511" s="315"/>
      <c r="K511" s="315"/>
      <c r="L511" s="315"/>
      <c r="M511" s="315"/>
      <c r="N511" s="315"/>
      <c r="O511" s="316">
        <v>54</v>
      </c>
      <c r="P511" s="316"/>
      <c r="Q511" s="316"/>
      <c r="R511" s="317">
        <v>-0.687742127695401</v>
      </c>
      <c r="S511" s="317"/>
      <c r="T511" s="317"/>
      <c r="U511" s="318">
        <v>-36.535633715998017</v>
      </c>
      <c r="V511" s="319"/>
      <c r="W511" s="319"/>
      <c r="X511" s="2"/>
      <c r="Y511" s="2"/>
      <c r="Z511" s="2"/>
      <c r="AA511" s="2"/>
      <c r="AB511" s="2"/>
      <c r="AC511" s="2"/>
      <c r="AD511" s="52"/>
      <c r="AE511" s="52"/>
      <c r="AF511" s="52"/>
      <c r="AG511" s="52"/>
      <c r="AH511" s="56"/>
    </row>
    <row r="512" spans="1:34" s="55" customFormat="1" ht="15" customHeight="1">
      <c r="A512" s="71"/>
      <c r="B512" s="321"/>
      <c r="C512" s="321"/>
      <c r="D512" s="208"/>
      <c r="E512" s="315" t="s">
        <v>506</v>
      </c>
      <c r="F512" s="315"/>
      <c r="G512" s="315"/>
      <c r="H512" s="315"/>
      <c r="I512" s="315"/>
      <c r="J512" s="315"/>
      <c r="K512" s="315"/>
      <c r="L512" s="315"/>
      <c r="M512" s="315"/>
      <c r="N512" s="315"/>
      <c r="O512" s="316">
        <v>55</v>
      </c>
      <c r="P512" s="316"/>
      <c r="Q512" s="316"/>
      <c r="R512" s="317">
        <v>-0.68721496348871369</v>
      </c>
      <c r="S512" s="317"/>
      <c r="T512" s="317"/>
      <c r="U512" s="318">
        <v>-37.222848679486731</v>
      </c>
      <c r="V512" s="319"/>
      <c r="W512" s="319"/>
      <c r="X512" s="2"/>
      <c r="Y512" s="2"/>
      <c r="Z512" s="2"/>
      <c r="AA512" s="2"/>
      <c r="AB512" s="2"/>
      <c r="AC512" s="2"/>
      <c r="AD512" s="52"/>
      <c r="AE512" s="52"/>
      <c r="AF512" s="52"/>
      <c r="AG512" s="52"/>
      <c r="AH512" s="56"/>
    </row>
    <row r="513" spans="1:34" s="55" customFormat="1" ht="15" customHeight="1">
      <c r="A513" s="71"/>
      <c r="B513" s="321"/>
      <c r="C513" s="321"/>
      <c r="D513" s="208"/>
      <c r="E513" s="315" t="s">
        <v>507</v>
      </c>
      <c r="F513" s="315"/>
      <c r="G513" s="315"/>
      <c r="H513" s="315"/>
      <c r="I513" s="315"/>
      <c r="J513" s="315"/>
      <c r="K513" s="315"/>
      <c r="L513" s="315"/>
      <c r="M513" s="315"/>
      <c r="N513" s="315"/>
      <c r="O513" s="316">
        <v>56</v>
      </c>
      <c r="P513" s="316"/>
      <c r="Q513" s="316"/>
      <c r="R513" s="317">
        <v>-0.68663020695112209</v>
      </c>
      <c r="S513" s="317"/>
      <c r="T513" s="317"/>
      <c r="U513" s="318">
        <v>-37.909478886437853</v>
      </c>
      <c r="V513" s="319"/>
      <c r="W513" s="319"/>
      <c r="X513" s="2"/>
      <c r="Y513" s="2"/>
      <c r="Z513" s="2"/>
      <c r="AA513" s="2"/>
      <c r="AB513" s="2"/>
      <c r="AC513" s="2"/>
      <c r="AD513" s="52"/>
      <c r="AE513" s="52"/>
      <c r="AF513" s="52"/>
      <c r="AG513" s="52"/>
      <c r="AH513" s="56"/>
    </row>
    <row r="514" spans="1:34" s="55" customFormat="1" ht="15" customHeight="1">
      <c r="A514" s="71"/>
      <c r="B514" s="321"/>
      <c r="C514" s="321"/>
      <c r="D514" s="208"/>
      <c r="E514" s="315" t="s">
        <v>508</v>
      </c>
      <c r="F514" s="315"/>
      <c r="G514" s="315"/>
      <c r="H514" s="315"/>
      <c r="I514" s="315"/>
      <c r="J514" s="315"/>
      <c r="K514" s="315"/>
      <c r="L514" s="315"/>
      <c r="M514" s="315"/>
      <c r="N514" s="315"/>
      <c r="O514" s="316">
        <v>57</v>
      </c>
      <c r="P514" s="316"/>
      <c r="Q514" s="316"/>
      <c r="R514" s="317">
        <v>-0.68603621123770608</v>
      </c>
      <c r="S514" s="317"/>
      <c r="T514" s="317"/>
      <c r="U514" s="318">
        <v>-38.595515097675559</v>
      </c>
      <c r="V514" s="319"/>
      <c r="W514" s="319"/>
      <c r="X514" s="2"/>
      <c r="Y514" s="2"/>
      <c r="Z514" s="2"/>
      <c r="AA514" s="2"/>
      <c r="AB514" s="2"/>
      <c r="AC514" s="2"/>
      <c r="AD514" s="52"/>
      <c r="AE514" s="52"/>
      <c r="AF514" s="52"/>
      <c r="AG514" s="52"/>
      <c r="AH514" s="56"/>
    </row>
    <row r="515" spans="1:34" s="55" customFormat="1" ht="15" customHeight="1">
      <c r="A515" s="71"/>
      <c r="B515" s="321"/>
      <c r="C515" s="321"/>
      <c r="D515" s="208"/>
      <c r="E515" s="315" t="s">
        <v>509</v>
      </c>
      <c r="F515" s="315"/>
      <c r="G515" s="315"/>
      <c r="H515" s="315"/>
      <c r="I515" s="315"/>
      <c r="J515" s="315"/>
      <c r="K515" s="315"/>
      <c r="L515" s="315"/>
      <c r="M515" s="315"/>
      <c r="N515" s="315"/>
      <c r="O515" s="316">
        <v>58</v>
      </c>
      <c r="P515" s="316"/>
      <c r="Q515" s="316"/>
      <c r="R515" s="317">
        <v>-0.68545878308441388</v>
      </c>
      <c r="S515" s="317"/>
      <c r="T515" s="317"/>
      <c r="U515" s="318">
        <v>-39.280973880759973</v>
      </c>
      <c r="V515" s="319"/>
      <c r="W515" s="319"/>
      <c r="X515" s="2"/>
      <c r="Y515" s="2"/>
      <c r="Z515" s="2"/>
      <c r="AA515" s="2"/>
      <c r="AB515" s="2"/>
      <c r="AC515" s="2"/>
      <c r="AD515" s="52"/>
      <c r="AE515" s="52"/>
      <c r="AF515" s="52"/>
      <c r="AG515" s="52"/>
      <c r="AH515" s="56"/>
    </row>
    <row r="516" spans="1:34" s="55" customFormat="1" ht="15" customHeight="1">
      <c r="A516" s="71"/>
      <c r="B516" s="321"/>
      <c r="C516" s="321"/>
      <c r="D516" s="208"/>
      <c r="E516" s="315" t="s">
        <v>510</v>
      </c>
      <c r="F516" s="315"/>
      <c r="G516" s="315"/>
      <c r="H516" s="315"/>
      <c r="I516" s="315"/>
      <c r="J516" s="315"/>
      <c r="K516" s="315"/>
      <c r="L516" s="315"/>
      <c r="M516" s="315"/>
      <c r="N516" s="315"/>
      <c r="O516" s="316">
        <v>59</v>
      </c>
      <c r="P516" s="316"/>
      <c r="Q516" s="316"/>
      <c r="R516" s="317">
        <v>-0.68490352425669698</v>
      </c>
      <c r="S516" s="317"/>
      <c r="T516" s="317"/>
      <c r="U516" s="318">
        <v>-39.96587740501667</v>
      </c>
      <c r="V516" s="319"/>
      <c r="W516" s="319"/>
      <c r="X516" s="2"/>
      <c r="Y516" s="2"/>
      <c r="Z516" s="2"/>
      <c r="AA516" s="2"/>
      <c r="AB516" s="2"/>
      <c r="AC516" s="2"/>
      <c r="AD516" s="52"/>
      <c r="AE516" s="52"/>
      <c r="AF516" s="52"/>
      <c r="AG516" s="52"/>
      <c r="AH516" s="56"/>
    </row>
    <row r="517" spans="1:34" s="55" customFormat="1" ht="15" customHeight="1">
      <c r="A517" s="71"/>
      <c r="B517" s="321"/>
      <c r="C517" s="321"/>
      <c r="D517" s="208"/>
      <c r="E517" s="315" t="s">
        <v>511</v>
      </c>
      <c r="F517" s="315"/>
      <c r="G517" s="315"/>
      <c r="H517" s="315"/>
      <c r="I517" s="315"/>
      <c r="J517" s="315"/>
      <c r="K517" s="315"/>
      <c r="L517" s="315"/>
      <c r="M517" s="315"/>
      <c r="N517" s="315"/>
      <c r="O517" s="316">
        <v>60</v>
      </c>
      <c r="P517" s="316"/>
      <c r="Q517" s="316"/>
      <c r="R517" s="317">
        <v>-0.68437033269219683</v>
      </c>
      <c r="S517" s="317"/>
      <c r="T517" s="317"/>
      <c r="U517" s="318">
        <v>-40.650247737708867</v>
      </c>
      <c r="V517" s="319"/>
      <c r="W517" s="319"/>
      <c r="X517" s="2"/>
      <c r="Y517" s="2"/>
      <c r="Z517" s="2"/>
      <c r="AA517" s="2"/>
      <c r="AB517" s="2"/>
      <c r="AC517" s="2"/>
      <c r="AD517" s="52"/>
      <c r="AE517" s="52"/>
      <c r="AF517" s="52"/>
      <c r="AG517" s="52"/>
      <c r="AH517" s="56"/>
    </row>
    <row r="518" spans="1:34" s="55" customFormat="1" ht="15" customHeight="1">
      <c r="A518" s="71"/>
      <c r="B518" s="321"/>
      <c r="C518" s="321"/>
      <c r="D518" s="208"/>
      <c r="E518" s="315" t="s">
        <v>512</v>
      </c>
      <c r="F518" s="315"/>
      <c r="G518" s="315"/>
      <c r="H518" s="315"/>
      <c r="I518" s="315"/>
      <c r="J518" s="315"/>
      <c r="K518" s="315"/>
      <c r="L518" s="315"/>
      <c r="M518" s="315"/>
      <c r="N518" s="315"/>
      <c r="O518" s="316">
        <v>61</v>
      </c>
      <c r="P518" s="316"/>
      <c r="Q518" s="316"/>
      <c r="R518" s="317">
        <v>-0.44341183801179795</v>
      </c>
      <c r="S518" s="317"/>
      <c r="T518" s="317"/>
      <c r="U518" s="318">
        <v>-41.093659575720665</v>
      </c>
      <c r="V518" s="319"/>
      <c r="W518" s="319"/>
      <c r="X518" s="2"/>
      <c r="Y518" s="2"/>
      <c r="Z518" s="2"/>
      <c r="AA518" s="2"/>
      <c r="AB518" s="2"/>
      <c r="AC518" s="2"/>
      <c r="AD518" s="52"/>
      <c r="AE518" s="52"/>
      <c r="AF518" s="52"/>
      <c r="AG518" s="52"/>
      <c r="AH518" s="56"/>
    </row>
    <row r="519" spans="1:34" s="55" customFormat="1" ht="15" customHeight="1">
      <c r="A519" s="71"/>
      <c r="B519" s="321"/>
      <c r="C519" s="321"/>
      <c r="D519" s="208"/>
      <c r="E519" s="315" t="s">
        <v>513</v>
      </c>
      <c r="F519" s="315"/>
      <c r="G519" s="315"/>
      <c r="H519" s="315"/>
      <c r="I519" s="315"/>
      <c r="J519" s="315"/>
      <c r="K519" s="315"/>
      <c r="L519" s="315"/>
      <c r="M519" s="315"/>
      <c r="N519" s="315"/>
      <c r="O519" s="316">
        <v>62</v>
      </c>
      <c r="P519" s="316"/>
      <c r="Q519" s="316"/>
      <c r="R519" s="317">
        <v>-0.42623283687817093</v>
      </c>
      <c r="S519" s="317"/>
      <c r="T519" s="317"/>
      <c r="U519" s="318">
        <v>-41.519892412598836</v>
      </c>
      <c r="V519" s="319"/>
      <c r="W519" s="319"/>
      <c r="X519" s="2"/>
      <c r="Y519" s="2"/>
      <c r="Z519" s="2"/>
      <c r="AA519" s="2"/>
      <c r="AB519" s="2"/>
      <c r="AC519" s="2"/>
      <c r="AD519" s="52"/>
      <c r="AE519" s="52"/>
      <c r="AF519" s="52"/>
      <c r="AG519" s="52"/>
      <c r="AH519" s="56"/>
    </row>
    <row r="520" spans="1:34" s="55" customFormat="1" ht="15" customHeight="1">
      <c r="A520" s="71"/>
      <c r="B520" s="321"/>
      <c r="C520" s="321"/>
      <c r="D520" s="208"/>
      <c r="E520" s="315" t="s">
        <v>514</v>
      </c>
      <c r="F520" s="315"/>
      <c r="G520" s="315"/>
      <c r="H520" s="315"/>
      <c r="I520" s="315"/>
      <c r="J520" s="315"/>
      <c r="K520" s="315"/>
      <c r="L520" s="315"/>
      <c r="M520" s="315"/>
      <c r="N520" s="315"/>
      <c r="O520" s="316">
        <v>63</v>
      </c>
      <c r="P520" s="316"/>
      <c r="Q520" s="316"/>
      <c r="R520" s="317">
        <v>-0.42394848821913911</v>
      </c>
      <c r="S520" s="317"/>
      <c r="T520" s="317"/>
      <c r="U520" s="318">
        <v>-41.943840900817975</v>
      </c>
      <c r="V520" s="319"/>
      <c r="W520" s="319"/>
      <c r="X520" s="2"/>
      <c r="Y520" s="2"/>
      <c r="Z520" s="2"/>
      <c r="AA520" s="2"/>
      <c r="AB520" s="2"/>
      <c r="AC520" s="2"/>
      <c r="AD520" s="52"/>
      <c r="AE520" s="52"/>
      <c r="AF520" s="52"/>
      <c r="AG520" s="52"/>
      <c r="AH520" s="56"/>
    </row>
    <row r="521" spans="1:34" s="55" customFormat="1" ht="15" customHeight="1">
      <c r="A521" s="71"/>
      <c r="B521" s="321"/>
      <c r="C521" s="321"/>
      <c r="D521" s="208"/>
      <c r="E521" s="315" t="s">
        <v>515</v>
      </c>
      <c r="F521" s="315"/>
      <c r="G521" s="315"/>
      <c r="H521" s="315"/>
      <c r="I521" s="315"/>
      <c r="J521" s="315"/>
      <c r="K521" s="315"/>
      <c r="L521" s="315"/>
      <c r="M521" s="315"/>
      <c r="N521" s="315"/>
      <c r="O521" s="316">
        <v>64</v>
      </c>
      <c r="P521" s="316"/>
      <c r="Q521" s="316"/>
      <c r="R521" s="317">
        <v>-0.42251123749110775</v>
      </c>
      <c r="S521" s="317"/>
      <c r="T521" s="317"/>
      <c r="U521" s="318">
        <v>-42.366352138309082</v>
      </c>
      <c r="V521" s="319"/>
      <c r="W521" s="319"/>
      <c r="X521" s="2"/>
      <c r="Y521" s="2"/>
      <c r="Z521" s="2"/>
      <c r="AA521" s="2"/>
      <c r="AB521" s="2"/>
      <c r="AC521" s="2"/>
      <c r="AD521" s="52"/>
      <c r="AE521" s="52"/>
      <c r="AF521" s="52"/>
      <c r="AG521" s="52"/>
      <c r="AH521" s="56"/>
    </row>
    <row r="522" spans="1:34" s="55" customFormat="1" ht="15" customHeight="1">
      <c r="A522" s="71"/>
      <c r="B522" s="321"/>
      <c r="C522" s="321"/>
      <c r="D522" s="208"/>
      <c r="E522" s="315" t="s">
        <v>516</v>
      </c>
      <c r="F522" s="315"/>
      <c r="G522" s="315"/>
      <c r="H522" s="315"/>
      <c r="I522" s="315"/>
      <c r="J522" s="315"/>
      <c r="K522" s="315"/>
      <c r="L522" s="315"/>
      <c r="M522" s="315"/>
      <c r="N522" s="315"/>
      <c r="O522" s="316">
        <v>65</v>
      </c>
      <c r="P522" s="316"/>
      <c r="Q522" s="316"/>
      <c r="R522" s="317">
        <v>-0.42131516917152112</v>
      </c>
      <c r="S522" s="317"/>
      <c r="T522" s="317"/>
      <c r="U522" s="318">
        <v>-42.787667307480604</v>
      </c>
      <c r="V522" s="319"/>
      <c r="W522" s="319"/>
      <c r="X522" s="2"/>
      <c r="Y522" s="2"/>
      <c r="Z522" s="2"/>
      <c r="AA522" s="2"/>
      <c r="AB522" s="2"/>
      <c r="AC522" s="2"/>
      <c r="AD522" s="52"/>
      <c r="AE522" s="52"/>
      <c r="AF522" s="52"/>
      <c r="AG522" s="52"/>
      <c r="AH522" s="56"/>
    </row>
    <row r="523" spans="1:34" s="55" customFormat="1" ht="15" customHeight="1">
      <c r="A523" s="71"/>
      <c r="B523" s="321"/>
      <c r="C523" s="321"/>
      <c r="D523" s="208"/>
      <c r="E523" s="315" t="s">
        <v>517</v>
      </c>
      <c r="F523" s="315"/>
      <c r="G523" s="315"/>
      <c r="H523" s="315"/>
      <c r="I523" s="315"/>
      <c r="J523" s="315"/>
      <c r="K523" s="315"/>
      <c r="L523" s="315"/>
      <c r="M523" s="315"/>
      <c r="N523" s="315"/>
      <c r="O523" s="316">
        <v>66</v>
      </c>
      <c r="P523" s="316"/>
      <c r="Q523" s="316"/>
      <c r="R523" s="317">
        <v>-0.42026331112765547</v>
      </c>
      <c r="S523" s="317"/>
      <c r="T523" s="317"/>
      <c r="U523" s="318">
        <v>-43.207930618608259</v>
      </c>
      <c r="V523" s="319"/>
      <c r="W523" s="319"/>
      <c r="X523" s="2"/>
      <c r="Y523" s="2"/>
      <c r="Z523" s="2"/>
      <c r="AA523" s="2"/>
      <c r="AB523" s="2"/>
      <c r="AC523" s="2"/>
      <c r="AD523" s="52"/>
      <c r="AE523" s="52"/>
      <c r="AF523" s="52"/>
      <c r="AG523" s="52"/>
      <c r="AH523" s="56"/>
    </row>
    <row r="524" spans="1:34" s="55" customFormat="1" ht="15" customHeight="1">
      <c r="A524" s="71"/>
      <c r="B524" s="321"/>
      <c r="C524" s="321"/>
      <c r="D524" s="208"/>
      <c r="E524" s="315" t="s">
        <v>518</v>
      </c>
      <c r="F524" s="315"/>
      <c r="G524" s="315"/>
      <c r="H524" s="315"/>
      <c r="I524" s="315"/>
      <c r="J524" s="315"/>
      <c r="K524" s="315"/>
      <c r="L524" s="315"/>
      <c r="M524" s="315"/>
      <c r="N524" s="315"/>
      <c r="O524" s="316">
        <v>67</v>
      </c>
      <c r="P524" s="316"/>
      <c r="Q524" s="316"/>
      <c r="R524" s="317">
        <v>-0.41932901142445189</v>
      </c>
      <c r="S524" s="317"/>
      <c r="T524" s="317"/>
      <c r="U524" s="318">
        <v>-43.627259630032711</v>
      </c>
      <c r="V524" s="319"/>
      <c r="W524" s="319"/>
      <c r="X524" s="2"/>
      <c r="Y524" s="2"/>
      <c r="Z524" s="2"/>
      <c r="AA524" s="2"/>
      <c r="AB524" s="2"/>
      <c r="AC524" s="2"/>
      <c r="AD524" s="52"/>
      <c r="AE524" s="52"/>
      <c r="AF524" s="52"/>
      <c r="AG524" s="52"/>
      <c r="AH524" s="56"/>
    </row>
    <row r="525" spans="1:34" s="55" customFormat="1" ht="15" customHeight="1">
      <c r="A525" s="71"/>
      <c r="B525" s="321"/>
      <c r="C525" s="321"/>
      <c r="D525" s="208"/>
      <c r="E525" s="315" t="s">
        <v>519</v>
      </c>
      <c r="F525" s="315"/>
      <c r="G525" s="315"/>
      <c r="H525" s="315"/>
      <c r="I525" s="315"/>
      <c r="J525" s="315"/>
      <c r="K525" s="315"/>
      <c r="L525" s="315"/>
      <c r="M525" s="315"/>
      <c r="N525" s="315"/>
      <c r="O525" s="316">
        <v>68</v>
      </c>
      <c r="P525" s="316"/>
      <c r="Q525" s="316"/>
      <c r="R525" s="317">
        <v>-0.41908372687657902</v>
      </c>
      <c r="S525" s="317"/>
      <c r="T525" s="317"/>
      <c r="U525" s="318">
        <v>-44.04634335690929</v>
      </c>
      <c r="V525" s="319"/>
      <c r="W525" s="319"/>
      <c r="X525" s="2"/>
      <c r="Y525" s="2"/>
      <c r="Z525" s="2"/>
      <c r="AA525" s="2"/>
      <c r="AB525" s="2"/>
      <c r="AC525" s="2"/>
      <c r="AD525" s="52"/>
      <c r="AE525" s="52"/>
      <c r="AF525" s="52"/>
      <c r="AG525" s="52"/>
      <c r="AH525" s="56"/>
    </row>
    <row r="526" spans="1:34" s="55" customFormat="1" ht="15" customHeight="1">
      <c r="A526" s="71"/>
      <c r="B526" s="321"/>
      <c r="C526" s="321"/>
      <c r="D526" s="208"/>
      <c r="E526" s="315" t="s">
        <v>520</v>
      </c>
      <c r="F526" s="315"/>
      <c r="G526" s="315"/>
      <c r="H526" s="315"/>
      <c r="I526" s="315"/>
      <c r="J526" s="315"/>
      <c r="K526" s="315"/>
      <c r="L526" s="315"/>
      <c r="M526" s="315"/>
      <c r="N526" s="315"/>
      <c r="O526" s="316">
        <v>69</v>
      </c>
      <c r="P526" s="316"/>
      <c r="Q526" s="316"/>
      <c r="R526" s="317">
        <v>-0.41817922815425845</v>
      </c>
      <c r="S526" s="317"/>
      <c r="T526" s="317"/>
      <c r="U526" s="318">
        <v>-44.464522585063548</v>
      </c>
      <c r="V526" s="319"/>
      <c r="W526" s="319"/>
      <c r="X526" s="2"/>
      <c r="Y526" s="2"/>
      <c r="Z526" s="2"/>
      <c r="AA526" s="2"/>
      <c r="AB526" s="2"/>
      <c r="AC526" s="2"/>
      <c r="AD526" s="52"/>
      <c r="AE526" s="52"/>
      <c r="AF526" s="52"/>
      <c r="AG526" s="52"/>
      <c r="AH526" s="56"/>
    </row>
    <row r="527" spans="1:34" s="55" customFormat="1" ht="15" customHeight="1">
      <c r="A527" s="71"/>
      <c r="B527" s="321"/>
      <c r="C527" s="321"/>
      <c r="D527" s="208"/>
      <c r="E527" s="315" t="s">
        <v>521</v>
      </c>
      <c r="F527" s="315"/>
      <c r="G527" s="315"/>
      <c r="H527" s="315"/>
      <c r="I527" s="315"/>
      <c r="J527" s="315"/>
      <c r="K527" s="315"/>
      <c r="L527" s="315"/>
      <c r="M527" s="315"/>
      <c r="N527" s="315"/>
      <c r="O527" s="316">
        <v>70</v>
      </c>
      <c r="P527" s="316"/>
      <c r="Q527" s="316"/>
      <c r="R527" s="317">
        <v>-0.41796617229010735</v>
      </c>
      <c r="S527" s="317"/>
      <c r="T527" s="317"/>
      <c r="U527" s="318">
        <v>-44.882488757353656</v>
      </c>
      <c r="V527" s="319"/>
      <c r="W527" s="319"/>
      <c r="X527" s="2"/>
      <c r="Y527" s="2"/>
      <c r="Z527" s="2"/>
      <c r="AA527" s="2"/>
      <c r="AB527" s="2"/>
      <c r="AC527" s="2"/>
      <c r="AD527" s="52"/>
      <c r="AE527" s="52"/>
      <c r="AF527" s="52"/>
      <c r="AG527" s="52"/>
      <c r="AH527" s="56"/>
    </row>
    <row r="528" spans="1:34" s="55" customFormat="1" ht="15" customHeight="1">
      <c r="A528" s="71"/>
      <c r="B528" s="321"/>
      <c r="C528" s="321"/>
      <c r="D528" s="208"/>
      <c r="E528" s="315" t="s">
        <v>522</v>
      </c>
      <c r="F528" s="315"/>
      <c r="G528" s="315"/>
      <c r="H528" s="315"/>
      <c r="I528" s="315"/>
      <c r="J528" s="315"/>
      <c r="K528" s="315"/>
      <c r="L528" s="315"/>
      <c r="M528" s="315"/>
      <c r="N528" s="315"/>
      <c r="O528" s="316">
        <v>71</v>
      </c>
      <c r="P528" s="316"/>
      <c r="Q528" s="316"/>
      <c r="R528" s="317">
        <v>-0.41774740768687479</v>
      </c>
      <c r="S528" s="317"/>
      <c r="T528" s="317"/>
      <c r="U528" s="318">
        <v>-45.300236165040531</v>
      </c>
      <c r="V528" s="319"/>
      <c r="W528" s="319"/>
      <c r="X528" s="2"/>
      <c r="Y528" s="2"/>
      <c r="Z528" s="2"/>
      <c r="AA528" s="2"/>
      <c r="AB528" s="2"/>
      <c r="AC528" s="2"/>
      <c r="AD528" s="52"/>
      <c r="AE528" s="52"/>
      <c r="AF528" s="52"/>
      <c r="AG528" s="52"/>
      <c r="AH528" s="56"/>
    </row>
    <row r="529" spans="1:34" s="55" customFormat="1" ht="15" customHeight="1">
      <c r="A529" s="71"/>
      <c r="B529" s="321"/>
      <c r="C529" s="321"/>
      <c r="D529" s="208"/>
      <c r="E529" s="315" t="s">
        <v>523</v>
      </c>
      <c r="F529" s="315"/>
      <c r="G529" s="315"/>
      <c r="H529" s="315"/>
      <c r="I529" s="315"/>
      <c r="J529" s="315"/>
      <c r="K529" s="315"/>
      <c r="L529" s="315"/>
      <c r="M529" s="315"/>
      <c r="N529" s="315"/>
      <c r="O529" s="316">
        <v>72</v>
      </c>
      <c r="P529" s="316"/>
      <c r="Q529" s="316"/>
      <c r="R529" s="317">
        <v>-0.41752859120833818</v>
      </c>
      <c r="S529" s="317"/>
      <c r="T529" s="317"/>
      <c r="U529" s="318">
        <v>-45.717764756248869</v>
      </c>
      <c r="V529" s="319"/>
      <c r="W529" s="319"/>
      <c r="X529" s="2"/>
      <c r="Y529" s="2"/>
      <c r="Z529" s="2"/>
      <c r="AA529" s="2"/>
      <c r="AB529" s="2"/>
      <c r="AC529" s="2"/>
      <c r="AD529" s="52"/>
      <c r="AE529" s="52"/>
      <c r="AF529" s="52"/>
      <c r="AG529" s="52"/>
      <c r="AH529" s="56"/>
    </row>
    <row r="530" spans="1:34" s="55" customFormat="1" ht="15" customHeight="1">
      <c r="A530" s="71"/>
      <c r="B530" s="321"/>
      <c r="C530" s="321"/>
      <c r="D530" s="208"/>
      <c r="E530" s="315" t="s">
        <v>524</v>
      </c>
      <c r="F530" s="315"/>
      <c r="G530" s="315"/>
      <c r="H530" s="315"/>
      <c r="I530" s="315"/>
      <c r="J530" s="315"/>
      <c r="K530" s="315"/>
      <c r="L530" s="315"/>
      <c r="M530" s="315"/>
      <c r="N530" s="315"/>
      <c r="O530" s="316">
        <v>73</v>
      </c>
      <c r="P530" s="316"/>
      <c r="Q530" s="316"/>
      <c r="R530" s="317">
        <v>-0.41731617749292127</v>
      </c>
      <c r="S530" s="317"/>
      <c r="T530" s="317"/>
      <c r="U530" s="318">
        <v>-46.13508093374179</v>
      </c>
      <c r="V530" s="319"/>
      <c r="W530" s="319"/>
      <c r="X530" s="2"/>
      <c r="Y530" s="2"/>
      <c r="Z530" s="2"/>
      <c r="AA530" s="2"/>
      <c r="AB530" s="2"/>
      <c r="AC530" s="2"/>
      <c r="AD530" s="52"/>
      <c r="AE530" s="52"/>
      <c r="AF530" s="52"/>
      <c r="AG530" s="52"/>
      <c r="AH530" s="56"/>
    </row>
    <row r="531" spans="1:34" s="55" customFormat="1" ht="15" customHeight="1">
      <c r="A531" s="71"/>
      <c r="B531" s="321"/>
      <c r="C531" s="321"/>
      <c r="D531" s="208"/>
      <c r="E531" s="315" t="s">
        <v>525</v>
      </c>
      <c r="F531" s="315"/>
      <c r="G531" s="315"/>
      <c r="H531" s="315"/>
      <c r="I531" s="315"/>
      <c r="J531" s="315"/>
      <c r="K531" s="315"/>
      <c r="L531" s="315"/>
      <c r="M531" s="315"/>
      <c r="N531" s="315"/>
      <c r="O531" s="316">
        <v>74</v>
      </c>
      <c r="P531" s="316"/>
      <c r="Q531" s="316"/>
      <c r="R531" s="317">
        <v>-0.41711166570621572</v>
      </c>
      <c r="S531" s="317"/>
      <c r="T531" s="317"/>
      <c r="U531" s="318">
        <v>-46.552192599448006</v>
      </c>
      <c r="V531" s="319"/>
      <c r="W531" s="319"/>
      <c r="X531" s="2"/>
      <c r="Y531" s="2"/>
      <c r="Z531" s="2"/>
      <c r="AA531" s="2"/>
      <c r="AB531" s="2"/>
      <c r="AC531" s="2"/>
      <c r="AD531" s="52"/>
      <c r="AE531" s="52"/>
      <c r="AF531" s="52"/>
      <c r="AG531" s="52"/>
      <c r="AH531" s="56"/>
    </row>
    <row r="532" spans="1:34" s="55" customFormat="1" ht="15" customHeight="1">
      <c r="A532" s="71"/>
      <c r="B532" s="321"/>
      <c r="C532" s="321"/>
      <c r="D532" s="208"/>
      <c r="E532" s="315" t="s">
        <v>526</v>
      </c>
      <c r="F532" s="315"/>
      <c r="G532" s="315"/>
      <c r="H532" s="315"/>
      <c r="I532" s="315"/>
      <c r="J532" s="315"/>
      <c r="K532" s="315"/>
      <c r="L532" s="315"/>
      <c r="M532" s="315"/>
      <c r="N532" s="315"/>
      <c r="O532" s="316">
        <v>75</v>
      </c>
      <c r="P532" s="316"/>
      <c r="Q532" s="316"/>
      <c r="R532" s="317">
        <v>-0.4169149941503747</v>
      </c>
      <c r="S532" s="317"/>
      <c r="T532" s="317"/>
      <c r="U532" s="318">
        <v>-46.96910759359838</v>
      </c>
      <c r="V532" s="319"/>
      <c r="W532" s="319"/>
      <c r="X532" s="2"/>
      <c r="Y532" s="2"/>
      <c r="Z532" s="2"/>
      <c r="AA532" s="2"/>
      <c r="AB532" s="2"/>
      <c r="AC532" s="2"/>
      <c r="AD532" s="52"/>
      <c r="AE532" s="52"/>
      <c r="AF532" s="52"/>
      <c r="AG532" s="52"/>
      <c r="AH532" s="56"/>
    </row>
    <row r="533" spans="1:34" s="55" customFormat="1" ht="15" customHeight="1">
      <c r="A533" s="71"/>
      <c r="B533" s="321"/>
      <c r="C533" s="321"/>
      <c r="D533" s="208"/>
      <c r="E533" s="315" t="s">
        <v>527</v>
      </c>
      <c r="F533" s="315"/>
      <c r="G533" s="315"/>
      <c r="H533" s="315"/>
      <c r="I533" s="315"/>
      <c r="J533" s="315"/>
      <c r="K533" s="315"/>
      <c r="L533" s="315"/>
      <c r="M533" s="315"/>
      <c r="N533" s="315"/>
      <c r="O533" s="316">
        <v>76</v>
      </c>
      <c r="P533" s="316"/>
      <c r="Q533" s="316"/>
      <c r="R533" s="317">
        <v>-0.52752793820900479</v>
      </c>
      <c r="S533" s="317"/>
      <c r="T533" s="317"/>
      <c r="U533" s="318">
        <v>-47.496635531807385</v>
      </c>
      <c r="V533" s="319"/>
      <c r="W533" s="319"/>
      <c r="X533" s="2"/>
      <c r="Y533" s="2"/>
      <c r="Z533" s="2"/>
      <c r="AA533" s="2"/>
      <c r="AB533" s="2"/>
      <c r="AC533" s="2"/>
      <c r="AD533" s="52"/>
      <c r="AE533" s="52"/>
      <c r="AF533" s="52"/>
      <c r="AG533" s="52"/>
      <c r="AH533" s="56"/>
    </row>
    <row r="534" spans="1:34" s="55" customFormat="1" ht="15" customHeight="1">
      <c r="A534" s="71"/>
      <c r="B534" s="321"/>
      <c r="C534" s="321"/>
      <c r="D534" s="208"/>
      <c r="E534" s="315" t="s">
        <v>528</v>
      </c>
      <c r="F534" s="315"/>
      <c r="G534" s="315"/>
      <c r="H534" s="315"/>
      <c r="I534" s="315"/>
      <c r="J534" s="315"/>
      <c r="K534" s="315"/>
      <c r="L534" s="315"/>
      <c r="M534" s="315"/>
      <c r="N534" s="315"/>
      <c r="O534" s="316">
        <v>77</v>
      </c>
      <c r="P534" s="316"/>
      <c r="Q534" s="316"/>
      <c r="R534" s="317">
        <v>-0.47733726654541897</v>
      </c>
      <c r="S534" s="317"/>
      <c r="T534" s="317"/>
      <c r="U534" s="318">
        <v>-47.973972798352804</v>
      </c>
      <c r="V534" s="319"/>
      <c r="W534" s="319"/>
      <c r="X534" s="2"/>
      <c r="Y534" s="2"/>
      <c r="Z534" s="2"/>
      <c r="AA534" s="2"/>
      <c r="AB534" s="2"/>
      <c r="AC534" s="2"/>
      <c r="AD534" s="52"/>
      <c r="AE534" s="52"/>
      <c r="AF534" s="52"/>
      <c r="AG534" s="52"/>
      <c r="AH534" s="56"/>
    </row>
    <row r="535" spans="1:34" s="55" customFormat="1" ht="15" customHeight="1">
      <c r="A535" s="71"/>
      <c r="B535" s="321"/>
      <c r="C535" s="321"/>
      <c r="D535" s="208"/>
      <c r="E535" s="315" t="s">
        <v>529</v>
      </c>
      <c r="F535" s="315"/>
      <c r="G535" s="315"/>
      <c r="H535" s="315"/>
      <c r="I535" s="315"/>
      <c r="J535" s="315"/>
      <c r="K535" s="315"/>
      <c r="L535" s="315"/>
      <c r="M535" s="315"/>
      <c r="N535" s="315"/>
      <c r="O535" s="316">
        <v>78</v>
      </c>
      <c r="P535" s="316"/>
      <c r="Q535" s="316"/>
      <c r="R535" s="317">
        <v>-0.47507138733635657</v>
      </c>
      <c r="S535" s="317"/>
      <c r="T535" s="317"/>
      <c r="U535" s="318">
        <v>-48.449044185689161</v>
      </c>
      <c r="V535" s="319"/>
      <c r="W535" s="319"/>
      <c r="X535" s="2"/>
      <c r="Y535" s="2"/>
      <c r="Z535" s="2"/>
      <c r="AA535" s="2"/>
      <c r="AB535" s="2"/>
      <c r="AC535" s="2"/>
      <c r="AD535" s="52"/>
      <c r="AE535" s="52"/>
      <c r="AF535" s="52"/>
      <c r="AG535" s="52"/>
      <c r="AH535" s="56"/>
    </row>
    <row r="536" spans="1:34" s="55" customFormat="1" ht="15" customHeight="1">
      <c r="A536" s="71"/>
      <c r="B536" s="321"/>
      <c r="C536" s="321"/>
      <c r="D536" s="208"/>
      <c r="E536" s="315" t="s">
        <v>530</v>
      </c>
      <c r="F536" s="315"/>
      <c r="G536" s="315"/>
      <c r="H536" s="315"/>
      <c r="I536" s="315"/>
      <c r="J536" s="315"/>
      <c r="K536" s="315"/>
      <c r="L536" s="315"/>
      <c r="M536" s="315"/>
      <c r="N536" s="315"/>
      <c r="O536" s="316">
        <v>79</v>
      </c>
      <c r="P536" s="316"/>
      <c r="Q536" s="316"/>
      <c r="R536" s="317">
        <v>-0.47423058166486953</v>
      </c>
      <c r="S536" s="317"/>
      <c r="T536" s="317"/>
      <c r="U536" s="318">
        <v>-48.92327476735403</v>
      </c>
      <c r="V536" s="319"/>
      <c r="W536" s="319"/>
      <c r="X536" s="2"/>
      <c r="Y536" s="2"/>
      <c r="Z536" s="2"/>
      <c r="AA536" s="2"/>
      <c r="AB536" s="2"/>
      <c r="AC536" s="2"/>
      <c r="AD536" s="52"/>
      <c r="AE536" s="52"/>
      <c r="AF536" s="52"/>
      <c r="AG536" s="52"/>
      <c r="AH536" s="56"/>
    </row>
    <row r="537" spans="1:34" s="55" customFormat="1" ht="15" customHeight="1">
      <c r="A537" s="71"/>
      <c r="B537" s="321"/>
      <c r="C537" s="321"/>
      <c r="D537" s="208"/>
      <c r="E537" s="315" t="s">
        <v>531</v>
      </c>
      <c r="F537" s="315"/>
      <c r="G537" s="315"/>
      <c r="H537" s="315"/>
      <c r="I537" s="315"/>
      <c r="J537" s="315"/>
      <c r="K537" s="315"/>
      <c r="L537" s="315"/>
      <c r="M537" s="315"/>
      <c r="N537" s="315"/>
      <c r="O537" s="316">
        <v>80</v>
      </c>
      <c r="P537" s="316"/>
      <c r="Q537" s="316"/>
      <c r="R537" s="317">
        <v>-0.47361754234316322</v>
      </c>
      <c r="S537" s="317"/>
      <c r="T537" s="317"/>
      <c r="U537" s="318">
        <v>-49.396892309697193</v>
      </c>
      <c r="V537" s="319"/>
      <c r="W537" s="319"/>
      <c r="X537" s="2"/>
      <c r="Y537" s="2"/>
      <c r="Z537" s="2"/>
      <c r="AA537" s="2"/>
      <c r="AB537" s="2"/>
      <c r="AC537" s="2"/>
      <c r="AD537" s="52"/>
      <c r="AE537" s="52"/>
      <c r="AF537" s="52"/>
      <c r="AG537" s="52"/>
      <c r="AH537" s="56"/>
    </row>
    <row r="538" spans="1:34" s="55" customFormat="1" ht="15" customHeight="1">
      <c r="A538" s="71"/>
      <c r="B538" s="321"/>
      <c r="C538" s="321"/>
      <c r="D538" s="208"/>
      <c r="E538" s="315" t="s">
        <v>532</v>
      </c>
      <c r="F538" s="315"/>
      <c r="G538" s="315"/>
      <c r="H538" s="315"/>
      <c r="I538" s="315"/>
      <c r="J538" s="315"/>
      <c r="K538" s="315"/>
      <c r="L538" s="315"/>
      <c r="M538" s="315"/>
      <c r="N538" s="315"/>
      <c r="O538" s="316">
        <v>81</v>
      </c>
      <c r="P538" s="316"/>
      <c r="Q538" s="316"/>
      <c r="R538" s="317">
        <v>-0.47308395419349836</v>
      </c>
      <c r="S538" s="317"/>
      <c r="T538" s="317"/>
      <c r="U538" s="318">
        <v>-49.869976263890692</v>
      </c>
      <c r="V538" s="319"/>
      <c r="W538" s="319"/>
      <c r="X538" s="2"/>
      <c r="Y538" s="2"/>
      <c r="Z538" s="2"/>
      <c r="AA538" s="2"/>
      <c r="AB538" s="2"/>
      <c r="AC538" s="2"/>
      <c r="AD538" s="52"/>
      <c r="AE538" s="52"/>
      <c r="AF538" s="52"/>
      <c r="AG538" s="52"/>
      <c r="AH538" s="56"/>
    </row>
    <row r="539" spans="1:34" s="55" customFormat="1" ht="15" customHeight="1">
      <c r="A539" s="71"/>
      <c r="B539" s="321"/>
      <c r="C539" s="321"/>
      <c r="D539" s="208"/>
      <c r="E539" s="315" t="s">
        <v>533</v>
      </c>
      <c r="F539" s="315"/>
      <c r="G539" s="315"/>
      <c r="H539" s="315"/>
      <c r="I539" s="315"/>
      <c r="J539" s="315"/>
      <c r="K539" s="315"/>
      <c r="L539" s="315"/>
      <c r="M539" s="315"/>
      <c r="N539" s="315"/>
      <c r="O539" s="316">
        <v>82</v>
      </c>
      <c r="P539" s="316"/>
      <c r="Q539" s="316"/>
      <c r="R539" s="317">
        <v>-0.47292851552356296</v>
      </c>
      <c r="S539" s="317"/>
      <c r="T539" s="317"/>
      <c r="U539" s="318">
        <v>-50.342904779414255</v>
      </c>
      <c r="V539" s="319"/>
      <c r="W539" s="319"/>
      <c r="X539" s="2"/>
      <c r="Y539" s="2"/>
      <c r="Z539" s="2"/>
      <c r="AA539" s="2"/>
      <c r="AB539" s="2"/>
      <c r="AC539" s="2"/>
      <c r="AD539" s="52"/>
      <c r="AE539" s="52"/>
      <c r="AF539" s="52"/>
      <c r="AG539" s="52"/>
      <c r="AH539" s="56"/>
    </row>
    <row r="540" spans="1:34" s="55" customFormat="1" ht="15" customHeight="1">
      <c r="A540" s="71"/>
      <c r="B540" s="321"/>
      <c r="C540" s="321"/>
      <c r="D540" s="208"/>
      <c r="E540" s="315" t="s">
        <v>534</v>
      </c>
      <c r="F540" s="315"/>
      <c r="G540" s="315"/>
      <c r="H540" s="315"/>
      <c r="I540" s="315"/>
      <c r="J540" s="315"/>
      <c r="K540" s="315"/>
      <c r="L540" s="315"/>
      <c r="M540" s="315"/>
      <c r="N540" s="315"/>
      <c r="O540" s="316">
        <v>83</v>
      </c>
      <c r="P540" s="316"/>
      <c r="Q540" s="316"/>
      <c r="R540" s="317">
        <v>-0.47277309128048728</v>
      </c>
      <c r="S540" s="317"/>
      <c r="T540" s="317"/>
      <c r="U540" s="318">
        <v>-50.815677870694742</v>
      </c>
      <c r="V540" s="319"/>
      <c r="W540" s="319"/>
      <c r="X540" s="2"/>
      <c r="Y540" s="2"/>
      <c r="Z540" s="2"/>
      <c r="AA540" s="2"/>
      <c r="AB540" s="2"/>
      <c r="AC540" s="2"/>
      <c r="AD540" s="52"/>
      <c r="AE540" s="52"/>
      <c r="AF540" s="52"/>
      <c r="AG540" s="52"/>
      <c r="AH540" s="56"/>
    </row>
    <row r="541" spans="1:34" s="55" customFormat="1" ht="15" customHeight="1">
      <c r="A541" s="71"/>
      <c r="B541" s="321"/>
      <c r="C541" s="321"/>
      <c r="D541" s="208"/>
      <c r="E541" s="315" t="s">
        <v>535</v>
      </c>
      <c r="F541" s="315"/>
      <c r="G541" s="315"/>
      <c r="H541" s="315"/>
      <c r="I541" s="315"/>
      <c r="J541" s="315"/>
      <c r="K541" s="315"/>
      <c r="L541" s="315"/>
      <c r="M541" s="315"/>
      <c r="N541" s="315"/>
      <c r="O541" s="316">
        <v>84</v>
      </c>
      <c r="P541" s="316"/>
      <c r="Q541" s="316"/>
      <c r="R541" s="317">
        <v>-0.47261676489824822</v>
      </c>
      <c r="S541" s="317"/>
      <c r="T541" s="317"/>
      <c r="U541" s="318">
        <v>-51.28829463559299</v>
      </c>
      <c r="V541" s="319"/>
      <c r="W541" s="319"/>
      <c r="X541" s="2"/>
      <c r="Y541" s="2"/>
      <c r="Z541" s="2"/>
      <c r="AA541" s="2"/>
      <c r="AB541" s="2"/>
      <c r="AC541" s="2"/>
      <c r="AD541" s="52"/>
      <c r="AE541" s="52"/>
      <c r="AF541" s="52"/>
      <c r="AG541" s="52"/>
      <c r="AH541" s="56"/>
    </row>
    <row r="542" spans="1:34" s="55" customFormat="1" ht="15" customHeight="1">
      <c r="A542" s="71"/>
      <c r="B542" s="321"/>
      <c r="C542" s="321"/>
      <c r="D542" s="208"/>
      <c r="E542" s="315" t="s">
        <v>536</v>
      </c>
      <c r="F542" s="315"/>
      <c r="G542" s="315"/>
      <c r="H542" s="315"/>
      <c r="I542" s="315"/>
      <c r="J542" s="315"/>
      <c r="K542" s="315"/>
      <c r="L542" s="315"/>
      <c r="M542" s="315"/>
      <c r="N542" s="315"/>
      <c r="O542" s="316">
        <v>85</v>
      </c>
      <c r="P542" s="316"/>
      <c r="Q542" s="316"/>
      <c r="R542" s="317">
        <v>-0.47246410723573717</v>
      </c>
      <c r="S542" s="317"/>
      <c r="T542" s="317"/>
      <c r="U542" s="318">
        <v>-51.760758742828727</v>
      </c>
      <c r="V542" s="319"/>
      <c r="W542" s="319"/>
      <c r="X542" s="2"/>
      <c r="Y542" s="2"/>
      <c r="Z542" s="2"/>
      <c r="AA542" s="2"/>
      <c r="AB542" s="2"/>
      <c r="AC542" s="2"/>
      <c r="AD542" s="52"/>
      <c r="AE542" s="52"/>
      <c r="AF542" s="52"/>
      <c r="AG542" s="52"/>
      <c r="AH542" s="56"/>
    </row>
    <row r="543" spans="1:34" s="55" customFormat="1" ht="15" customHeight="1">
      <c r="A543" s="71"/>
      <c r="B543" s="321"/>
      <c r="C543" s="321"/>
      <c r="D543" s="208"/>
      <c r="E543" s="315" t="s">
        <v>537</v>
      </c>
      <c r="F543" s="315"/>
      <c r="G543" s="315"/>
      <c r="H543" s="315"/>
      <c r="I543" s="315"/>
      <c r="J543" s="315"/>
      <c r="K543" s="315"/>
      <c r="L543" s="315"/>
      <c r="M543" s="315"/>
      <c r="N543" s="315"/>
      <c r="O543" s="316">
        <v>86</v>
      </c>
      <c r="P543" s="316"/>
      <c r="Q543" s="316"/>
      <c r="R543" s="317">
        <v>-0.47231647810122013</v>
      </c>
      <c r="S543" s="317"/>
      <c r="T543" s="317"/>
      <c r="U543" s="318">
        <v>-52.233075220929948</v>
      </c>
      <c r="V543" s="319"/>
      <c r="W543" s="319"/>
      <c r="X543" s="2"/>
      <c r="Y543" s="2"/>
      <c r="Z543" s="2"/>
      <c r="AA543" s="2"/>
      <c r="AB543" s="2"/>
      <c r="AC543" s="2"/>
      <c r="AD543" s="52"/>
      <c r="AE543" s="52"/>
      <c r="AF543" s="52"/>
      <c r="AG543" s="52"/>
      <c r="AH543" s="56"/>
    </row>
    <row r="544" spans="1:34" s="55" customFormat="1" ht="15" customHeight="1">
      <c r="A544" s="71"/>
      <c r="B544" s="321"/>
      <c r="C544" s="321"/>
      <c r="D544" s="208"/>
      <c r="E544" s="315" t="s">
        <v>538</v>
      </c>
      <c r="F544" s="315"/>
      <c r="G544" s="315"/>
      <c r="H544" s="315"/>
      <c r="I544" s="315"/>
      <c r="J544" s="315"/>
      <c r="K544" s="315"/>
      <c r="L544" s="315"/>
      <c r="M544" s="315"/>
      <c r="N544" s="315"/>
      <c r="O544" s="316">
        <v>87</v>
      </c>
      <c r="P544" s="316"/>
      <c r="Q544" s="316"/>
      <c r="R544" s="317">
        <v>-0.47217401439638707</v>
      </c>
      <c r="S544" s="317"/>
      <c r="T544" s="317"/>
      <c r="U544" s="318">
        <v>-52.705249235326335</v>
      </c>
      <c r="V544" s="319"/>
      <c r="W544" s="319"/>
      <c r="X544" s="2"/>
      <c r="Y544" s="2"/>
      <c r="Z544" s="2"/>
      <c r="AA544" s="2"/>
      <c r="AB544" s="2"/>
      <c r="AC544" s="2"/>
      <c r="AD544" s="52"/>
      <c r="AE544" s="52"/>
      <c r="AF544" s="52"/>
      <c r="AG544" s="52"/>
      <c r="AH544" s="56"/>
    </row>
    <row r="545" spans="1:34" s="55" customFormat="1" ht="15" customHeight="1">
      <c r="A545" s="71"/>
      <c r="B545" s="321"/>
      <c r="C545" s="321"/>
      <c r="D545" s="208"/>
      <c r="E545" s="315" t="s">
        <v>539</v>
      </c>
      <c r="F545" s="315"/>
      <c r="G545" s="315"/>
      <c r="H545" s="315"/>
      <c r="I545" s="315"/>
      <c r="J545" s="315"/>
      <c r="K545" s="315"/>
      <c r="L545" s="315"/>
      <c r="M545" s="315"/>
      <c r="N545" s="315"/>
      <c r="O545" s="316">
        <v>88</v>
      </c>
      <c r="P545" s="316"/>
      <c r="Q545" s="316"/>
      <c r="R545" s="317">
        <v>-0.47203655742578121</v>
      </c>
      <c r="S545" s="317"/>
      <c r="T545" s="317"/>
      <c r="U545" s="318">
        <v>-53.177285792752116</v>
      </c>
      <c r="V545" s="319"/>
      <c r="W545" s="319"/>
      <c r="X545" s="2"/>
      <c r="Y545" s="2"/>
      <c r="Z545" s="2"/>
      <c r="AA545" s="2"/>
      <c r="AB545" s="2"/>
      <c r="AC545" s="2"/>
      <c r="AD545" s="52"/>
      <c r="AE545" s="52"/>
      <c r="AF545" s="52"/>
      <c r="AG545" s="52"/>
      <c r="AH545" s="56"/>
    </row>
    <row r="546" spans="1:34" s="55" customFormat="1" ht="15" customHeight="1">
      <c r="A546" s="71"/>
      <c r="B546" s="321"/>
      <c r="C546" s="321"/>
      <c r="D546" s="208"/>
      <c r="E546" s="315" t="s">
        <v>540</v>
      </c>
      <c r="F546" s="315"/>
      <c r="G546" s="315"/>
      <c r="H546" s="315"/>
      <c r="I546" s="315"/>
      <c r="J546" s="315"/>
      <c r="K546" s="315"/>
      <c r="L546" s="315"/>
      <c r="M546" s="315"/>
      <c r="N546" s="315"/>
      <c r="O546" s="316">
        <v>89</v>
      </c>
      <c r="P546" s="316"/>
      <c r="Q546" s="316"/>
      <c r="R546" s="317">
        <v>-0.47190386837883125</v>
      </c>
      <c r="S546" s="317"/>
      <c r="T546" s="317"/>
      <c r="U546" s="318">
        <v>-53.649189661130947</v>
      </c>
      <c r="V546" s="319"/>
      <c r="W546" s="319"/>
      <c r="X546" s="2"/>
      <c r="Y546" s="2"/>
      <c r="Z546" s="2"/>
      <c r="AA546" s="2"/>
      <c r="AB546" s="2"/>
      <c r="AC546" s="2"/>
      <c r="AD546" s="52"/>
      <c r="AE546" s="52"/>
      <c r="AF546" s="52"/>
      <c r="AG546" s="52"/>
      <c r="AH546" s="56"/>
    </row>
    <row r="547" spans="1:34" s="55" customFormat="1" ht="15" customHeight="1">
      <c r="A547" s="71"/>
      <c r="B547" s="321"/>
      <c r="C547" s="321"/>
      <c r="D547" s="208"/>
      <c r="E547" s="315" t="s">
        <v>541</v>
      </c>
      <c r="F547" s="315"/>
      <c r="G547" s="315"/>
      <c r="H547" s="315"/>
      <c r="I547" s="315"/>
      <c r="J547" s="315"/>
      <c r="K547" s="315"/>
      <c r="L547" s="315"/>
      <c r="M547" s="315"/>
      <c r="N547" s="315"/>
      <c r="O547" s="316">
        <v>90</v>
      </c>
      <c r="P547" s="316"/>
      <c r="Q547" s="316"/>
      <c r="R547" s="317">
        <v>-0.47177568818597138</v>
      </c>
      <c r="S547" s="317"/>
      <c r="T547" s="317"/>
      <c r="U547" s="318">
        <v>-54.120965349316918</v>
      </c>
      <c r="V547" s="319"/>
      <c r="W547" s="319"/>
      <c r="X547" s="2"/>
      <c r="Y547" s="2"/>
      <c r="Z547" s="2"/>
      <c r="AA547" s="2"/>
      <c r="AB547" s="2"/>
      <c r="AC547" s="2"/>
      <c r="AD547" s="52"/>
      <c r="AE547" s="52"/>
      <c r="AF547" s="52"/>
      <c r="AG547" s="52"/>
      <c r="AH547" s="56"/>
    </row>
    <row r="548" spans="1:34" s="55" customFormat="1" ht="15" customHeight="1">
      <c r="A548" s="71"/>
      <c r="B548" s="321"/>
      <c r="C548" s="321"/>
      <c r="D548" s="208"/>
      <c r="E548" s="315" t="s">
        <v>542</v>
      </c>
      <c r="F548" s="315"/>
      <c r="G548" s="315"/>
      <c r="H548" s="315"/>
      <c r="I548" s="315"/>
      <c r="J548" s="315"/>
      <c r="K548" s="315"/>
      <c r="L548" s="315"/>
      <c r="M548" s="315"/>
      <c r="N548" s="315"/>
      <c r="O548" s="316">
        <v>91</v>
      </c>
      <c r="P548" s="316"/>
      <c r="Q548" s="316"/>
      <c r="R548" s="317">
        <v>-0.60040077347593979</v>
      </c>
      <c r="S548" s="317"/>
      <c r="T548" s="317"/>
      <c r="U548" s="318">
        <v>-54.721366122792858</v>
      </c>
      <c r="V548" s="319"/>
      <c r="W548" s="319"/>
      <c r="X548" s="2"/>
      <c r="Y548" s="2"/>
      <c r="Z548" s="2"/>
      <c r="AA548" s="2"/>
      <c r="AB548" s="2"/>
      <c r="AC548" s="2"/>
      <c r="AD548" s="52"/>
      <c r="AE548" s="52"/>
      <c r="AF548" s="52"/>
      <c r="AG548" s="52"/>
      <c r="AH548" s="56"/>
    </row>
    <row r="549" spans="1:34" s="55" customFormat="1" ht="15" customHeight="1">
      <c r="A549" s="71"/>
      <c r="B549" s="321"/>
      <c r="C549" s="321"/>
      <c r="D549" s="208"/>
      <c r="E549" s="315" t="s">
        <v>543</v>
      </c>
      <c r="F549" s="315"/>
      <c r="G549" s="315"/>
      <c r="H549" s="315"/>
      <c r="I549" s="315"/>
      <c r="J549" s="315"/>
      <c r="K549" s="315"/>
      <c r="L549" s="315"/>
      <c r="M549" s="315"/>
      <c r="N549" s="315"/>
      <c r="O549" s="316">
        <v>92</v>
      </c>
      <c r="P549" s="316"/>
      <c r="Q549" s="316"/>
      <c r="R549" s="317">
        <v>-0.53923716262147536</v>
      </c>
      <c r="S549" s="317"/>
      <c r="T549" s="317"/>
      <c r="U549" s="318">
        <v>-55.260603285414334</v>
      </c>
      <c r="V549" s="319"/>
      <c r="W549" s="319"/>
      <c r="X549" s="2"/>
      <c r="Y549" s="2"/>
      <c r="Z549" s="2"/>
      <c r="AA549" s="2"/>
      <c r="AB549" s="2"/>
      <c r="AC549" s="2"/>
      <c r="AD549" s="52"/>
      <c r="AE549" s="52"/>
      <c r="AF549" s="52"/>
      <c r="AG549" s="52"/>
      <c r="AH549" s="56"/>
    </row>
    <row r="550" spans="1:34" s="55" customFormat="1" ht="15" customHeight="1">
      <c r="A550" s="71"/>
      <c r="B550" s="321"/>
      <c r="C550" s="321"/>
      <c r="D550" s="208"/>
      <c r="E550" s="315" t="s">
        <v>544</v>
      </c>
      <c r="F550" s="315"/>
      <c r="G550" s="315"/>
      <c r="H550" s="315"/>
      <c r="I550" s="315"/>
      <c r="J550" s="315"/>
      <c r="K550" s="315"/>
      <c r="L550" s="315"/>
      <c r="M550" s="315"/>
      <c r="N550" s="315"/>
      <c r="O550" s="316">
        <v>93</v>
      </c>
      <c r="P550" s="316"/>
      <c r="Q550" s="316"/>
      <c r="R550" s="317">
        <v>-0.53709068915850366</v>
      </c>
      <c r="S550" s="317"/>
      <c r="T550" s="317"/>
      <c r="U550" s="318">
        <v>-55.797693974572837</v>
      </c>
      <c r="V550" s="319"/>
      <c r="W550" s="319"/>
      <c r="X550" s="2"/>
      <c r="Y550" s="2"/>
      <c r="Z550" s="2"/>
      <c r="AA550" s="2"/>
      <c r="AB550" s="2"/>
      <c r="AC550" s="2"/>
      <c r="AD550" s="52"/>
      <c r="AE550" s="52"/>
      <c r="AF550" s="52"/>
      <c r="AG550" s="52"/>
      <c r="AH550" s="56"/>
    </row>
    <row r="551" spans="1:34" s="55" customFormat="1" ht="15" customHeight="1">
      <c r="A551" s="71"/>
      <c r="B551" s="321"/>
      <c r="C551" s="321"/>
      <c r="D551" s="208"/>
      <c r="E551" s="315" t="s">
        <v>545</v>
      </c>
      <c r="F551" s="315"/>
      <c r="G551" s="315"/>
      <c r="H551" s="315"/>
      <c r="I551" s="315"/>
      <c r="J551" s="315"/>
      <c r="K551" s="315"/>
      <c r="L551" s="315"/>
      <c r="M551" s="315"/>
      <c r="N551" s="315"/>
      <c r="O551" s="316">
        <v>94</v>
      </c>
      <c r="P551" s="316"/>
      <c r="Q551" s="316"/>
      <c r="R551" s="317">
        <v>-0.53650700465937007</v>
      </c>
      <c r="S551" s="317"/>
      <c r="T551" s="317"/>
      <c r="U551" s="318">
        <v>-56.334200979232207</v>
      </c>
      <c r="V551" s="319"/>
      <c r="W551" s="319"/>
      <c r="X551" s="2"/>
      <c r="Y551" s="2"/>
      <c r="Z551" s="2"/>
      <c r="AA551" s="2"/>
      <c r="AB551" s="2"/>
      <c r="AC551" s="2"/>
      <c r="AD551" s="52"/>
      <c r="AE551" s="52"/>
      <c r="AF551" s="52"/>
      <c r="AG551" s="52"/>
      <c r="AH551" s="56"/>
    </row>
    <row r="552" spans="1:34" s="55" customFormat="1" ht="15" customHeight="1">
      <c r="A552" s="71"/>
      <c r="B552" s="321"/>
      <c r="C552" s="321"/>
      <c r="D552" s="208"/>
      <c r="E552" s="315" t="s">
        <v>546</v>
      </c>
      <c r="F552" s="315"/>
      <c r="G552" s="315"/>
      <c r="H552" s="315"/>
      <c r="I552" s="315"/>
      <c r="J552" s="315"/>
      <c r="K552" s="315"/>
      <c r="L552" s="315"/>
      <c r="M552" s="315"/>
      <c r="N552" s="315"/>
      <c r="O552" s="316">
        <v>95</v>
      </c>
      <c r="P552" s="316"/>
      <c r="Q552" s="316"/>
      <c r="R552" s="317">
        <v>-0.53636678724728881</v>
      </c>
      <c r="S552" s="317"/>
      <c r="T552" s="317"/>
      <c r="U552" s="318">
        <v>-56.870567766479496</v>
      </c>
      <c r="V552" s="319"/>
      <c r="W552" s="319"/>
      <c r="X552" s="2"/>
      <c r="Y552" s="2"/>
      <c r="Z552" s="2"/>
      <c r="AA552" s="2"/>
      <c r="AB552" s="2"/>
      <c r="AC552" s="2"/>
      <c r="AD552" s="52"/>
      <c r="AE552" s="52"/>
      <c r="AF552" s="52"/>
      <c r="AG552" s="52"/>
      <c r="AH552" s="56"/>
    </row>
    <row r="553" spans="1:34" s="55" customFormat="1" ht="15" customHeight="1">
      <c r="A553" s="71"/>
      <c r="B553" s="321"/>
      <c r="C553" s="321"/>
      <c r="D553" s="208"/>
      <c r="E553" s="315" t="s">
        <v>547</v>
      </c>
      <c r="F553" s="315"/>
      <c r="G553" s="315"/>
      <c r="H553" s="315"/>
      <c r="I553" s="315"/>
      <c r="J553" s="315"/>
      <c r="K553" s="315"/>
      <c r="L553" s="315"/>
      <c r="M553" s="315"/>
      <c r="N553" s="315"/>
      <c r="O553" s="316">
        <v>96</v>
      </c>
      <c r="P553" s="316"/>
      <c r="Q553" s="316"/>
      <c r="R553" s="317">
        <v>-0.53598365789184754</v>
      </c>
      <c r="S553" s="317"/>
      <c r="T553" s="317"/>
      <c r="U553" s="318">
        <v>-57.406551424371344</v>
      </c>
      <c r="V553" s="319"/>
      <c r="W553" s="319"/>
      <c r="X553" s="2"/>
      <c r="Y553" s="2"/>
      <c r="Z553" s="2"/>
      <c r="AA553" s="2"/>
      <c r="AB553" s="2"/>
      <c r="AC553" s="2"/>
      <c r="AD553" s="52"/>
      <c r="AE553" s="52"/>
      <c r="AF553" s="52"/>
      <c r="AG553" s="52"/>
      <c r="AH553" s="56"/>
    </row>
    <row r="554" spans="1:34" s="55" customFormat="1" ht="15" customHeight="1">
      <c r="A554" s="71"/>
      <c r="B554" s="321"/>
      <c r="C554" s="321"/>
      <c r="D554" s="208"/>
      <c r="E554" s="315" t="s">
        <v>548</v>
      </c>
      <c r="F554" s="315"/>
      <c r="G554" s="315"/>
      <c r="H554" s="315"/>
      <c r="I554" s="315"/>
      <c r="J554" s="315"/>
      <c r="K554" s="315"/>
      <c r="L554" s="315"/>
      <c r="M554" s="315"/>
      <c r="N554" s="315"/>
      <c r="O554" s="316">
        <v>97</v>
      </c>
      <c r="P554" s="316"/>
      <c r="Q554" s="316"/>
      <c r="R554" s="317">
        <v>-0.53587767326916946</v>
      </c>
      <c r="S554" s="317"/>
      <c r="T554" s="317"/>
      <c r="U554" s="318">
        <v>-57.942429097640513</v>
      </c>
      <c r="V554" s="319"/>
      <c r="W554" s="319"/>
      <c r="X554" s="2"/>
      <c r="Y554" s="2"/>
      <c r="Z554" s="2"/>
      <c r="AA554" s="2"/>
      <c r="AB554" s="2"/>
      <c r="AC554" s="2"/>
      <c r="AD554" s="52"/>
      <c r="AE554" s="52"/>
      <c r="AF554" s="52"/>
      <c r="AG554" s="52"/>
      <c r="AH554" s="56"/>
    </row>
    <row r="555" spans="1:34" s="55" customFormat="1" ht="15" customHeight="1">
      <c r="A555" s="71"/>
      <c r="B555" s="321"/>
      <c r="C555" s="321"/>
      <c r="D555" s="208"/>
      <c r="E555" s="315" t="s">
        <v>549</v>
      </c>
      <c r="F555" s="315"/>
      <c r="G555" s="315"/>
      <c r="H555" s="315"/>
      <c r="I555" s="315"/>
      <c r="J555" s="315"/>
      <c r="K555" s="315"/>
      <c r="L555" s="315"/>
      <c r="M555" s="315"/>
      <c r="N555" s="315"/>
      <c r="O555" s="316">
        <v>98</v>
      </c>
      <c r="P555" s="316"/>
      <c r="Q555" s="316"/>
      <c r="R555" s="317">
        <v>-0.53577780732325664</v>
      </c>
      <c r="S555" s="317"/>
      <c r="T555" s="317"/>
      <c r="U555" s="318">
        <v>-58.47820690496377</v>
      </c>
      <c r="V555" s="319"/>
      <c r="W555" s="319"/>
      <c r="X555" s="2"/>
      <c r="Y555" s="2"/>
      <c r="Z555" s="2"/>
      <c r="AA555" s="2"/>
      <c r="AB555" s="2"/>
      <c r="AC555" s="2"/>
      <c r="AD555" s="52"/>
      <c r="AE555" s="52"/>
      <c r="AF555" s="52"/>
      <c r="AG555" s="52"/>
      <c r="AH555" s="56"/>
    </row>
    <row r="556" spans="1:34" s="55" customFormat="1" ht="15" customHeight="1">
      <c r="A556" s="71"/>
      <c r="B556" s="321"/>
      <c r="C556" s="321"/>
      <c r="D556" s="208"/>
      <c r="E556" s="315" t="s">
        <v>550</v>
      </c>
      <c r="F556" s="315"/>
      <c r="G556" s="315"/>
      <c r="H556" s="315"/>
      <c r="I556" s="315"/>
      <c r="J556" s="315"/>
      <c r="K556" s="315"/>
      <c r="L556" s="315"/>
      <c r="M556" s="315"/>
      <c r="N556" s="315"/>
      <c r="O556" s="316">
        <v>99</v>
      </c>
      <c r="P556" s="316"/>
      <c r="Q556" s="316"/>
      <c r="R556" s="317">
        <v>-0.53567746084013379</v>
      </c>
      <c r="S556" s="317"/>
      <c r="T556" s="317"/>
      <c r="U556" s="318">
        <v>-59.013884365803904</v>
      </c>
      <c r="V556" s="319"/>
      <c r="W556" s="319"/>
      <c r="X556" s="2"/>
      <c r="Y556" s="2"/>
      <c r="Z556" s="2"/>
      <c r="AA556" s="2"/>
      <c r="AB556" s="2"/>
      <c r="AC556" s="2"/>
      <c r="AD556" s="52"/>
      <c r="AE556" s="52"/>
      <c r="AF556" s="52"/>
      <c r="AG556" s="52"/>
      <c r="AH556" s="56"/>
    </row>
    <row r="557" spans="1:34" s="55" customFormat="1" ht="15" customHeight="1">
      <c r="A557" s="71"/>
      <c r="B557" s="321"/>
      <c r="C557" s="321"/>
      <c r="D557" s="208"/>
      <c r="E557" s="315" t="s">
        <v>551</v>
      </c>
      <c r="F557" s="315"/>
      <c r="G557" s="315"/>
      <c r="H557" s="315"/>
      <c r="I557" s="315"/>
      <c r="J557" s="315"/>
      <c r="K557" s="315"/>
      <c r="L557" s="315"/>
      <c r="M557" s="315"/>
      <c r="N557" s="315"/>
      <c r="O557" s="316">
        <v>100</v>
      </c>
      <c r="P557" s="316"/>
      <c r="Q557" s="316"/>
      <c r="R557" s="317">
        <v>-0.53557906152263968</v>
      </c>
      <c r="S557" s="317"/>
      <c r="T557" s="317"/>
      <c r="U557" s="318">
        <v>-59.549463427326543</v>
      </c>
      <c r="V557" s="319"/>
      <c r="W557" s="319"/>
      <c r="X557" s="2"/>
      <c r="Y557" s="2"/>
      <c r="Z557" s="2"/>
      <c r="AA557" s="2"/>
      <c r="AB557" s="2"/>
      <c r="AC557" s="2"/>
      <c r="AD557" s="52"/>
      <c r="AE557" s="52"/>
      <c r="AF557" s="52"/>
      <c r="AG557" s="52"/>
      <c r="AH557" s="56"/>
    </row>
    <row r="558" spans="1:34" s="55" customFormat="1" ht="15" customHeight="1">
      <c r="A558" s="71"/>
      <c r="B558" s="321"/>
      <c r="C558" s="321"/>
      <c r="D558" s="208"/>
      <c r="E558" s="315" t="s">
        <v>552</v>
      </c>
      <c r="F558" s="315"/>
      <c r="G558" s="315"/>
      <c r="H558" s="315"/>
      <c r="I558" s="315"/>
      <c r="J558" s="315"/>
      <c r="K558" s="315"/>
      <c r="L558" s="315"/>
      <c r="M558" s="315"/>
      <c r="N558" s="315"/>
      <c r="O558" s="316">
        <v>101</v>
      </c>
      <c r="P558" s="316"/>
      <c r="Q558" s="316"/>
      <c r="R558" s="317">
        <v>-0.53548349831089581</v>
      </c>
      <c r="S558" s="317"/>
      <c r="T558" s="317"/>
      <c r="U558" s="318">
        <v>-60.084946925637439</v>
      </c>
      <c r="V558" s="319"/>
      <c r="W558" s="319"/>
      <c r="X558" s="2"/>
      <c r="Y558" s="2"/>
      <c r="Z558" s="2"/>
      <c r="AA558" s="2"/>
      <c r="AB558" s="2"/>
      <c r="AC558" s="2"/>
      <c r="AD558" s="52"/>
      <c r="AE558" s="52"/>
      <c r="AF558" s="52"/>
      <c r="AG558" s="52"/>
      <c r="AH558" s="56"/>
    </row>
    <row r="559" spans="1:34" s="55" customFormat="1" ht="15" customHeight="1">
      <c r="A559" s="71"/>
      <c r="B559" s="321"/>
      <c r="C559" s="321"/>
      <c r="D559" s="208"/>
      <c r="E559" s="315" t="s">
        <v>553</v>
      </c>
      <c r="F559" s="315"/>
      <c r="G559" s="315"/>
      <c r="H559" s="315"/>
      <c r="I559" s="315"/>
      <c r="J559" s="315"/>
      <c r="K559" s="315"/>
      <c r="L559" s="315"/>
      <c r="M559" s="315"/>
      <c r="N559" s="315"/>
      <c r="O559" s="316">
        <v>102</v>
      </c>
      <c r="P559" s="316"/>
      <c r="Q559" s="316"/>
      <c r="R559" s="317">
        <v>-0.5353909176221805</v>
      </c>
      <c r="S559" s="317"/>
      <c r="T559" s="317"/>
      <c r="U559" s="318">
        <v>-60.62033784325962</v>
      </c>
      <c r="V559" s="319"/>
      <c r="W559" s="319"/>
      <c r="X559" s="2"/>
      <c r="Y559" s="2"/>
      <c r="Z559" s="2"/>
      <c r="AA559" s="2"/>
      <c r="AB559" s="2"/>
      <c r="AC559" s="2"/>
      <c r="AD559" s="52"/>
      <c r="AE559" s="52"/>
      <c r="AF559" s="52"/>
      <c r="AG559" s="52"/>
      <c r="AH559" s="56"/>
    </row>
    <row r="560" spans="1:34" s="55" customFormat="1" ht="15" customHeight="1">
      <c r="A560" s="71"/>
      <c r="B560" s="321"/>
      <c r="C560" s="321"/>
      <c r="D560" s="208"/>
      <c r="E560" s="315" t="s">
        <v>554</v>
      </c>
      <c r="F560" s="315"/>
      <c r="G560" s="315"/>
      <c r="H560" s="315"/>
      <c r="I560" s="315"/>
      <c r="J560" s="315"/>
      <c r="K560" s="315"/>
      <c r="L560" s="315"/>
      <c r="M560" s="315"/>
      <c r="N560" s="315"/>
      <c r="O560" s="316">
        <v>103</v>
      </c>
      <c r="P560" s="316"/>
      <c r="Q560" s="316"/>
      <c r="R560" s="317">
        <v>-0.53530128093370877</v>
      </c>
      <c r="S560" s="317"/>
      <c r="T560" s="317"/>
      <c r="U560" s="318">
        <v>-61.155639124193328</v>
      </c>
      <c r="V560" s="319"/>
      <c r="W560" s="319"/>
      <c r="X560" s="2"/>
      <c r="Y560" s="2"/>
      <c r="Z560" s="2"/>
      <c r="AA560" s="2"/>
      <c r="AB560" s="2"/>
      <c r="AC560" s="2"/>
      <c r="AD560" s="52"/>
      <c r="AE560" s="52"/>
      <c r="AF560" s="52"/>
      <c r="AG560" s="52"/>
      <c r="AH560" s="56"/>
    </row>
    <row r="561" spans="1:34" s="55" customFormat="1" ht="15" customHeight="1">
      <c r="A561" s="71"/>
      <c r="B561" s="321"/>
      <c r="C561" s="321"/>
      <c r="D561" s="208"/>
      <c r="E561" s="315" t="s">
        <v>555</v>
      </c>
      <c r="F561" s="315"/>
      <c r="G561" s="315"/>
      <c r="H561" s="315"/>
      <c r="I561" s="315"/>
      <c r="J561" s="315"/>
      <c r="K561" s="315"/>
      <c r="L561" s="315"/>
      <c r="M561" s="315"/>
      <c r="N561" s="315"/>
      <c r="O561" s="316">
        <v>104</v>
      </c>
      <c r="P561" s="316"/>
      <c r="Q561" s="316"/>
      <c r="R561" s="317">
        <v>-0.53521449661957377</v>
      </c>
      <c r="S561" s="317"/>
      <c r="T561" s="317"/>
      <c r="U561" s="318">
        <v>-61.690853620812902</v>
      </c>
      <c r="V561" s="319"/>
      <c r="W561" s="319"/>
      <c r="X561" s="2"/>
      <c r="Y561" s="2"/>
      <c r="Z561" s="2"/>
      <c r="AA561" s="2"/>
      <c r="AB561" s="2"/>
      <c r="AC561" s="2"/>
      <c r="AD561" s="52"/>
      <c r="AE561" s="52"/>
      <c r="AF561" s="52"/>
      <c r="AG561" s="52"/>
      <c r="AH561" s="56"/>
    </row>
    <row r="562" spans="1:34" s="55" customFormat="1" ht="15" customHeight="1">
      <c r="A562" s="71"/>
      <c r="B562" s="321"/>
      <c r="C562" s="321"/>
      <c r="D562" s="208"/>
      <c r="E562" s="315" t="s">
        <v>556</v>
      </c>
      <c r="F562" s="315"/>
      <c r="G562" s="315"/>
      <c r="H562" s="315"/>
      <c r="I562" s="315"/>
      <c r="J562" s="315"/>
      <c r="K562" s="315"/>
      <c r="L562" s="315"/>
      <c r="M562" s="315"/>
      <c r="N562" s="315"/>
      <c r="O562" s="316">
        <v>105</v>
      </c>
      <c r="P562" s="316"/>
      <c r="Q562" s="316"/>
      <c r="R562" s="317">
        <v>-0.5351304426653769</v>
      </c>
      <c r="S562" s="317"/>
      <c r="T562" s="317"/>
      <c r="U562" s="318">
        <v>-62.225984063478279</v>
      </c>
      <c r="V562" s="319"/>
      <c r="W562" s="319"/>
      <c r="X562" s="2"/>
      <c r="Y562" s="2"/>
      <c r="Z562" s="2"/>
      <c r="AA562" s="2"/>
      <c r="AB562" s="2"/>
      <c r="AC562" s="2"/>
      <c r="AD562" s="52"/>
      <c r="AE562" s="52"/>
      <c r="AF562" s="52"/>
      <c r="AG562" s="52"/>
      <c r="AH562" s="56"/>
    </row>
    <row r="563" spans="1:34" s="55" customFormat="1" ht="15" customHeight="1">
      <c r="A563" s="71"/>
      <c r="B563" s="321"/>
      <c r="C563" s="321"/>
      <c r="D563" s="208"/>
      <c r="E563" s="315" t="s">
        <v>557</v>
      </c>
      <c r="F563" s="315"/>
      <c r="G563" s="315"/>
      <c r="H563" s="315"/>
      <c r="I563" s="315"/>
      <c r="J563" s="315"/>
      <c r="K563" s="315"/>
      <c r="L563" s="315"/>
      <c r="M563" s="315"/>
      <c r="N563" s="315"/>
      <c r="O563" s="316">
        <v>106</v>
      </c>
      <c r="P563" s="316"/>
      <c r="Q563" s="316"/>
      <c r="R563" s="317">
        <v>-0.55955834170333674</v>
      </c>
      <c r="S563" s="317"/>
      <c r="T563" s="317"/>
      <c r="U563" s="318">
        <v>-62.785542405181616</v>
      </c>
      <c r="V563" s="319"/>
      <c r="W563" s="319"/>
      <c r="X563" s="2"/>
      <c r="Y563" s="2"/>
      <c r="Z563" s="2"/>
      <c r="AA563" s="2"/>
      <c r="AB563" s="2"/>
      <c r="AC563" s="2"/>
      <c r="AD563" s="52"/>
      <c r="AE563" s="52"/>
      <c r="AF563" s="52"/>
      <c r="AG563" s="52"/>
      <c r="AH563" s="56"/>
    </row>
    <row r="564" spans="1:34" s="55" customFormat="1" ht="15" customHeight="1">
      <c r="A564" s="71"/>
      <c r="B564" s="321"/>
      <c r="C564" s="321"/>
      <c r="D564" s="208"/>
      <c r="E564" s="315" t="s">
        <v>558</v>
      </c>
      <c r="F564" s="315"/>
      <c r="G564" s="315"/>
      <c r="H564" s="315"/>
      <c r="I564" s="315"/>
      <c r="J564" s="315"/>
      <c r="K564" s="315"/>
      <c r="L564" s="315"/>
      <c r="M564" s="315"/>
      <c r="N564" s="315"/>
      <c r="O564" s="316">
        <v>107</v>
      </c>
      <c r="P564" s="316"/>
      <c r="Q564" s="316"/>
      <c r="R564" s="317">
        <v>-0.53762837131330343</v>
      </c>
      <c r="S564" s="317"/>
      <c r="T564" s="317"/>
      <c r="U564" s="318">
        <v>-63.323170776494919</v>
      </c>
      <c r="V564" s="319"/>
      <c r="W564" s="319"/>
      <c r="X564" s="2"/>
      <c r="Y564" s="2"/>
      <c r="Z564" s="2"/>
      <c r="AA564" s="2"/>
      <c r="AB564" s="2"/>
      <c r="AC564" s="2"/>
      <c r="AD564" s="52"/>
      <c r="AE564" s="52"/>
      <c r="AF564" s="52"/>
      <c r="AG564" s="52"/>
      <c r="AH564" s="56"/>
    </row>
    <row r="565" spans="1:34" s="55" customFormat="1" ht="15" customHeight="1">
      <c r="A565" s="71"/>
      <c r="B565" s="321"/>
      <c r="C565" s="321"/>
      <c r="D565" s="208"/>
      <c r="E565" s="315" t="s">
        <v>559</v>
      </c>
      <c r="F565" s="315"/>
      <c r="G565" s="315"/>
      <c r="H565" s="315"/>
      <c r="I565" s="315"/>
      <c r="J565" s="315"/>
      <c r="K565" s="315"/>
      <c r="L565" s="315"/>
      <c r="M565" s="315"/>
      <c r="N565" s="315"/>
      <c r="O565" s="316">
        <v>108</v>
      </c>
      <c r="P565" s="316"/>
      <c r="Q565" s="316"/>
      <c r="R565" s="317">
        <v>-0.53533905827976014</v>
      </c>
      <c r="S565" s="317"/>
      <c r="T565" s="317"/>
      <c r="U565" s="318">
        <v>-63.858509834774679</v>
      </c>
      <c r="V565" s="319"/>
      <c r="W565" s="319"/>
      <c r="X565" s="2"/>
      <c r="Y565" s="2"/>
      <c r="Z565" s="2"/>
      <c r="AA565" s="2"/>
      <c r="AB565" s="2"/>
      <c r="AC565" s="2"/>
      <c r="AD565" s="52"/>
      <c r="AE565" s="52"/>
      <c r="AF565" s="52"/>
      <c r="AG565" s="52"/>
      <c r="AH565" s="56"/>
    </row>
    <row r="566" spans="1:34" s="55" customFormat="1" ht="15" customHeight="1">
      <c r="A566" s="71"/>
      <c r="B566" s="321"/>
      <c r="C566" s="321"/>
      <c r="D566" s="208"/>
      <c r="E566" s="315" t="s">
        <v>560</v>
      </c>
      <c r="F566" s="315"/>
      <c r="G566" s="315"/>
      <c r="H566" s="315"/>
      <c r="I566" s="315"/>
      <c r="J566" s="315"/>
      <c r="K566" s="315"/>
      <c r="L566" s="315"/>
      <c r="M566" s="315"/>
      <c r="N566" s="315"/>
      <c r="O566" s="316">
        <v>109</v>
      </c>
      <c r="P566" s="316"/>
      <c r="Q566" s="316"/>
      <c r="R566" s="317">
        <v>-0.53511846852529743</v>
      </c>
      <c r="S566" s="317"/>
      <c r="T566" s="317"/>
      <c r="U566" s="318">
        <v>-64.393628303299977</v>
      </c>
      <c r="V566" s="319"/>
      <c r="W566" s="319"/>
      <c r="X566" s="2"/>
      <c r="Y566" s="2"/>
      <c r="Z566" s="2"/>
      <c r="AA566" s="2"/>
      <c r="AB566" s="2"/>
      <c r="AC566" s="2"/>
      <c r="AD566" s="52"/>
      <c r="AE566" s="52"/>
      <c r="AF566" s="52"/>
      <c r="AG566" s="52"/>
      <c r="AH566" s="56"/>
    </row>
    <row r="567" spans="1:34" s="55" customFormat="1" ht="15" customHeight="1">
      <c r="A567" s="71"/>
      <c r="B567" s="321"/>
      <c r="C567" s="321"/>
      <c r="D567" s="208"/>
      <c r="E567" s="315" t="s">
        <v>561</v>
      </c>
      <c r="F567" s="315"/>
      <c r="G567" s="315"/>
      <c r="H567" s="315"/>
      <c r="I567" s="315"/>
      <c r="J567" s="315"/>
      <c r="K567" s="315"/>
      <c r="L567" s="315"/>
      <c r="M567" s="315"/>
      <c r="N567" s="315"/>
      <c r="O567" s="316">
        <v>110</v>
      </c>
      <c r="P567" s="316"/>
      <c r="Q567" s="316"/>
      <c r="R567" s="317">
        <v>-0.53502039580735072</v>
      </c>
      <c r="S567" s="317"/>
      <c r="T567" s="317"/>
      <c r="U567" s="318">
        <v>-64.928648699107328</v>
      </c>
      <c r="V567" s="319"/>
      <c r="W567" s="319"/>
      <c r="X567" s="2"/>
      <c r="Y567" s="2"/>
      <c r="Z567" s="2"/>
      <c r="AA567" s="2"/>
      <c r="AB567" s="2"/>
      <c r="AC567" s="2"/>
      <c r="AD567" s="52"/>
      <c r="AE567" s="52"/>
      <c r="AF567" s="52"/>
      <c r="AG567" s="52"/>
      <c r="AH567" s="56"/>
    </row>
    <row r="568" spans="1:34" s="55" customFormat="1" ht="15" customHeight="1">
      <c r="A568" s="71"/>
      <c r="B568" s="321"/>
      <c r="C568" s="321"/>
      <c r="D568" s="208"/>
      <c r="E568" s="315" t="s">
        <v>562</v>
      </c>
      <c r="F568" s="315"/>
      <c r="G568" s="315"/>
      <c r="H568" s="315"/>
      <c r="I568" s="315"/>
      <c r="J568" s="315"/>
      <c r="K568" s="315"/>
      <c r="L568" s="315"/>
      <c r="M568" s="315"/>
      <c r="N568" s="315"/>
      <c r="O568" s="316">
        <v>111</v>
      </c>
      <c r="P568" s="316"/>
      <c r="Q568" s="316"/>
      <c r="R568" s="317">
        <v>-0.53493690127766058</v>
      </c>
      <c r="S568" s="317"/>
      <c r="T568" s="317"/>
      <c r="U568" s="318">
        <v>-65.463585600384988</v>
      </c>
      <c r="V568" s="319"/>
      <c r="W568" s="319"/>
      <c r="X568" s="2"/>
      <c r="Y568" s="2"/>
      <c r="Z568" s="2"/>
      <c r="AA568" s="2"/>
      <c r="AB568" s="2"/>
      <c r="AC568" s="2"/>
      <c r="AD568" s="52"/>
      <c r="AE568" s="52"/>
      <c r="AF568" s="52"/>
      <c r="AG568" s="52"/>
      <c r="AH568" s="56"/>
    </row>
    <row r="569" spans="1:34" s="55" customFormat="1" ht="15" customHeight="1">
      <c r="A569" s="71"/>
      <c r="B569" s="321"/>
      <c r="C569" s="321"/>
      <c r="D569" s="208"/>
      <c r="E569" s="315" t="s">
        <v>563</v>
      </c>
      <c r="F569" s="315"/>
      <c r="G569" s="315"/>
      <c r="H569" s="315"/>
      <c r="I569" s="315"/>
      <c r="J569" s="315"/>
      <c r="K569" s="315"/>
      <c r="L569" s="315"/>
      <c r="M569" s="315"/>
      <c r="N569" s="315"/>
      <c r="O569" s="316">
        <v>112</v>
      </c>
      <c r="P569" s="316"/>
      <c r="Q569" s="316"/>
      <c r="R569" s="317">
        <v>-0.53485724966435555</v>
      </c>
      <c r="S569" s="317"/>
      <c r="T569" s="317"/>
      <c r="U569" s="318">
        <v>-65.998442850049344</v>
      </c>
      <c r="V569" s="319"/>
      <c r="W569" s="319"/>
      <c r="X569" s="2"/>
      <c r="Y569" s="2"/>
      <c r="Z569" s="2"/>
      <c r="AA569" s="2"/>
      <c r="AB569" s="2"/>
      <c r="AC569" s="2"/>
      <c r="AD569" s="52"/>
      <c r="AE569" s="52"/>
      <c r="AF569" s="52"/>
      <c r="AG569" s="52"/>
      <c r="AH569" s="56"/>
    </row>
    <row r="570" spans="1:34" s="55" customFormat="1" ht="15" customHeight="1">
      <c r="A570" s="71"/>
      <c r="B570" s="321"/>
      <c r="C570" s="321"/>
      <c r="D570" s="208"/>
      <c r="E570" s="315" t="s">
        <v>564</v>
      </c>
      <c r="F570" s="315"/>
      <c r="G570" s="315"/>
      <c r="H570" s="315"/>
      <c r="I570" s="315"/>
      <c r="J570" s="315"/>
      <c r="K570" s="315"/>
      <c r="L570" s="315"/>
      <c r="M570" s="315"/>
      <c r="N570" s="315"/>
      <c r="O570" s="316">
        <v>113</v>
      </c>
      <c r="P570" s="316"/>
      <c r="Q570" s="316"/>
      <c r="R570" s="317">
        <v>-0.53478017171073589</v>
      </c>
      <c r="S570" s="317"/>
      <c r="T570" s="317"/>
      <c r="U570" s="318">
        <v>-66.53322302176008</v>
      </c>
      <c r="V570" s="319"/>
      <c r="W570" s="319"/>
      <c r="X570" s="2"/>
      <c r="Y570" s="2"/>
      <c r="Z570" s="2"/>
      <c r="AA570" s="2"/>
      <c r="AB570" s="2"/>
      <c r="AC570" s="2"/>
      <c r="AD570" s="52"/>
      <c r="AE570" s="52"/>
      <c r="AF570" s="52"/>
      <c r="AG570" s="52"/>
      <c r="AH570" s="56"/>
    </row>
    <row r="571" spans="1:34" s="55" customFormat="1" ht="15" customHeight="1">
      <c r="A571" s="71"/>
      <c r="B571" s="321"/>
      <c r="C571" s="321"/>
      <c r="D571" s="208"/>
      <c r="E571" s="315" t="s">
        <v>565</v>
      </c>
      <c r="F571" s="315"/>
      <c r="G571" s="315"/>
      <c r="H571" s="315"/>
      <c r="I571" s="315"/>
      <c r="J571" s="315"/>
      <c r="K571" s="315"/>
      <c r="L571" s="315"/>
      <c r="M571" s="315"/>
      <c r="N571" s="315"/>
      <c r="O571" s="316">
        <v>114</v>
      </c>
      <c r="P571" s="316"/>
      <c r="Q571" s="316"/>
      <c r="R571" s="317">
        <v>-0.53470546191078938</v>
      </c>
      <c r="S571" s="317"/>
      <c r="T571" s="317"/>
      <c r="U571" s="318">
        <v>-67.067928483670869</v>
      </c>
      <c r="V571" s="319"/>
      <c r="W571" s="319"/>
      <c r="X571" s="2"/>
      <c r="Y571" s="2"/>
      <c r="Z571" s="2"/>
      <c r="AA571" s="2"/>
      <c r="AB571" s="2"/>
      <c r="AC571" s="2"/>
      <c r="AD571" s="52"/>
      <c r="AE571" s="52"/>
      <c r="AF571" s="52"/>
      <c r="AG571" s="52"/>
      <c r="AH571" s="56"/>
    </row>
    <row r="572" spans="1:34" s="55" customFormat="1" ht="15" customHeight="1">
      <c r="A572" s="71"/>
      <c r="B572" s="321"/>
      <c r="C572" s="321"/>
      <c r="D572" s="208"/>
      <c r="E572" s="315" t="s">
        <v>566</v>
      </c>
      <c r="F572" s="315"/>
      <c r="G572" s="315"/>
      <c r="H572" s="315"/>
      <c r="I572" s="315"/>
      <c r="J572" s="315"/>
      <c r="K572" s="315"/>
      <c r="L572" s="315"/>
      <c r="M572" s="315"/>
      <c r="N572" s="315"/>
      <c r="O572" s="316">
        <v>115</v>
      </c>
      <c r="P572" s="316"/>
      <c r="Q572" s="316"/>
      <c r="R572" s="317">
        <v>-0.53463302833165471</v>
      </c>
      <c r="S572" s="317"/>
      <c r="T572" s="317"/>
      <c r="U572" s="318">
        <v>-67.602561512002524</v>
      </c>
      <c r="V572" s="319"/>
      <c r="W572" s="319"/>
      <c r="X572" s="2"/>
      <c r="Y572" s="2"/>
      <c r="Z572" s="2"/>
      <c r="AA572" s="2"/>
      <c r="AB572" s="2"/>
      <c r="AC572" s="2"/>
      <c r="AD572" s="52"/>
      <c r="AE572" s="52"/>
      <c r="AF572" s="52"/>
      <c r="AG572" s="52"/>
      <c r="AH572" s="56"/>
    </row>
    <row r="573" spans="1:34" s="55" customFormat="1" ht="15" customHeight="1">
      <c r="A573" s="71"/>
      <c r="B573" s="321"/>
      <c r="C573" s="321"/>
      <c r="D573" s="208"/>
      <c r="E573" s="315" t="s">
        <v>567</v>
      </c>
      <c r="F573" s="315"/>
      <c r="G573" s="315"/>
      <c r="H573" s="315"/>
      <c r="I573" s="315"/>
      <c r="J573" s="315"/>
      <c r="K573" s="315"/>
      <c r="L573" s="315"/>
      <c r="M573" s="315"/>
      <c r="N573" s="315"/>
      <c r="O573" s="316">
        <v>116</v>
      </c>
      <c r="P573" s="316"/>
      <c r="Q573" s="316"/>
      <c r="R573" s="317">
        <v>-0.53456279669035212</v>
      </c>
      <c r="S573" s="317"/>
      <c r="T573" s="317"/>
      <c r="U573" s="318">
        <v>-68.137124308692876</v>
      </c>
      <c r="V573" s="319"/>
      <c r="W573" s="319"/>
      <c r="X573" s="2"/>
      <c r="Y573" s="2"/>
      <c r="Z573" s="2"/>
      <c r="AA573" s="2"/>
      <c r="AB573" s="2"/>
      <c r="AC573" s="2"/>
      <c r="AD573" s="52"/>
      <c r="AE573" s="52"/>
      <c r="AF573" s="52"/>
      <c r="AG573" s="52"/>
      <c r="AH573" s="56"/>
    </row>
    <row r="574" spans="1:34" s="55" customFormat="1" ht="15" customHeight="1">
      <c r="A574" s="71"/>
      <c r="B574" s="321"/>
      <c r="C574" s="321"/>
      <c r="D574" s="208"/>
      <c r="E574" s="315" t="s">
        <v>568</v>
      </c>
      <c r="F574" s="315"/>
      <c r="G574" s="315"/>
      <c r="H574" s="315"/>
      <c r="I574" s="315"/>
      <c r="J574" s="315"/>
      <c r="K574" s="315"/>
      <c r="L574" s="315"/>
      <c r="M574" s="315"/>
      <c r="N574" s="315"/>
      <c r="O574" s="316">
        <v>117</v>
      </c>
      <c r="P574" s="316"/>
      <c r="Q574" s="316"/>
      <c r="R574" s="317">
        <v>-0.53449469730821875</v>
      </c>
      <c r="S574" s="317"/>
      <c r="T574" s="317"/>
      <c r="U574" s="318">
        <v>-68.671619006001094</v>
      </c>
      <c r="V574" s="319"/>
      <c r="W574" s="319"/>
      <c r="X574" s="2"/>
      <c r="Y574" s="2"/>
      <c r="Z574" s="2"/>
      <c r="AA574" s="2"/>
      <c r="AB574" s="2"/>
      <c r="AC574" s="2"/>
      <c r="AD574" s="52"/>
      <c r="AE574" s="52"/>
      <c r="AF574" s="52"/>
      <c r="AG574" s="52"/>
      <c r="AH574" s="56"/>
    </row>
    <row r="575" spans="1:34" s="55" customFormat="1" ht="15" customHeight="1">
      <c r="A575" s="71"/>
      <c r="B575" s="321"/>
      <c r="C575" s="321"/>
      <c r="D575" s="208"/>
      <c r="E575" s="315" t="s">
        <v>569</v>
      </c>
      <c r="F575" s="315"/>
      <c r="G575" s="315"/>
      <c r="H575" s="315"/>
      <c r="I575" s="315"/>
      <c r="J575" s="315"/>
      <c r="K575" s="315"/>
      <c r="L575" s="315"/>
      <c r="M575" s="315"/>
      <c r="N575" s="315"/>
      <c r="O575" s="316">
        <v>118</v>
      </c>
      <c r="P575" s="316"/>
      <c r="Q575" s="316"/>
      <c r="R575" s="317">
        <v>-0.53442866772002162</v>
      </c>
      <c r="S575" s="317"/>
      <c r="T575" s="317"/>
      <c r="U575" s="318">
        <v>-69.206047673721116</v>
      </c>
      <c r="V575" s="319"/>
      <c r="W575" s="319"/>
      <c r="X575" s="2"/>
      <c r="Y575" s="2"/>
      <c r="Z575" s="2"/>
      <c r="AA575" s="2"/>
      <c r="AB575" s="2"/>
      <c r="AC575" s="2"/>
      <c r="AD575" s="52"/>
      <c r="AE575" s="52"/>
      <c r="AF575" s="52"/>
      <c r="AG575" s="52"/>
      <c r="AH575" s="56"/>
    </row>
    <row r="576" spans="1:34" s="55" customFormat="1" ht="15" customHeight="1">
      <c r="A576" s="71"/>
      <c r="B576" s="321"/>
      <c r="C576" s="321"/>
      <c r="D576" s="208"/>
      <c r="E576" s="315" t="s">
        <v>570</v>
      </c>
      <c r="F576" s="315"/>
      <c r="G576" s="315"/>
      <c r="H576" s="315"/>
      <c r="I576" s="315"/>
      <c r="J576" s="315"/>
      <c r="K576" s="315"/>
      <c r="L576" s="315"/>
      <c r="M576" s="315"/>
      <c r="N576" s="315"/>
      <c r="O576" s="316">
        <v>119</v>
      </c>
      <c r="P576" s="316"/>
      <c r="Q576" s="316"/>
      <c r="R576" s="317">
        <v>-0.53436462382023819</v>
      </c>
      <c r="S576" s="317"/>
      <c r="T576" s="317"/>
      <c r="U576" s="318">
        <v>-69.740412297541354</v>
      </c>
      <c r="V576" s="319"/>
      <c r="W576" s="319"/>
      <c r="X576" s="2"/>
      <c r="Y576" s="2"/>
      <c r="Z576" s="2"/>
      <c r="AA576" s="2"/>
      <c r="AB576" s="2"/>
      <c r="AC576" s="2"/>
      <c r="AD576" s="52"/>
      <c r="AE576" s="52"/>
      <c r="AF576" s="52"/>
      <c r="AG576" s="52"/>
      <c r="AH576" s="56"/>
    </row>
    <row r="577" spans="1:35" s="55" customFormat="1" ht="15" customHeight="1">
      <c r="A577" s="71"/>
      <c r="B577" s="321"/>
      <c r="C577" s="321"/>
      <c r="D577" s="208"/>
      <c r="E577" s="315" t="s">
        <v>571</v>
      </c>
      <c r="F577" s="315"/>
      <c r="G577" s="315"/>
      <c r="H577" s="315"/>
      <c r="I577" s="315"/>
      <c r="J577" s="315"/>
      <c r="K577" s="315"/>
      <c r="L577" s="315"/>
      <c r="M577" s="315"/>
      <c r="N577" s="315"/>
      <c r="O577" s="316">
        <v>120</v>
      </c>
      <c r="P577" s="316"/>
      <c r="Q577" s="316"/>
      <c r="R577" s="317">
        <v>-0.53430251311965549</v>
      </c>
      <c r="S577" s="317"/>
      <c r="T577" s="317"/>
      <c r="U577" s="318">
        <v>-70.27471481066101</v>
      </c>
      <c r="V577" s="319"/>
      <c r="W577" s="319"/>
      <c r="X577" s="2"/>
      <c r="Y577" s="2"/>
      <c r="Z577" s="2"/>
      <c r="AA577" s="2"/>
      <c r="AB577" s="2"/>
      <c r="AC577" s="2"/>
      <c r="AD577" s="52"/>
      <c r="AE577" s="52"/>
      <c r="AF577" s="52"/>
      <c r="AG577" s="52"/>
      <c r="AH577" s="56"/>
    </row>
    <row r="578" spans="1:35" s="55" customFormat="1" ht="15" customHeight="1">
      <c r="A578" s="71"/>
      <c r="B578" s="322"/>
      <c r="C578" s="322"/>
      <c r="D578" s="270"/>
      <c r="E578" s="315" t="s">
        <v>572</v>
      </c>
      <c r="F578" s="315"/>
      <c r="G578" s="315"/>
      <c r="H578" s="315"/>
      <c r="I578" s="315"/>
      <c r="J578" s="315"/>
      <c r="K578" s="315"/>
      <c r="L578" s="315"/>
      <c r="M578" s="315"/>
      <c r="N578" s="315"/>
      <c r="O578" s="316">
        <v>0</v>
      </c>
      <c r="P578" s="316"/>
      <c r="Q578" s="316"/>
      <c r="R578" s="317">
        <v>0</v>
      </c>
      <c r="S578" s="317"/>
      <c r="T578" s="317"/>
      <c r="U578" s="318">
        <v>-70.27471481066101</v>
      </c>
      <c r="V578" s="319"/>
      <c r="W578" s="319"/>
      <c r="X578" s="2"/>
      <c r="Y578" s="2"/>
      <c r="Z578" s="2"/>
      <c r="AA578" s="2"/>
      <c r="AB578" s="2"/>
      <c r="AC578" s="2"/>
      <c r="AD578" s="52"/>
      <c r="AE578" s="52"/>
      <c r="AF578" s="52"/>
      <c r="AG578" s="52"/>
      <c r="AH578" s="56"/>
    </row>
    <row r="579" spans="1:35" s="55" customFormat="1" ht="15" customHeight="1">
      <c r="A579" s="71"/>
      <c r="B579" s="71"/>
      <c r="C579" s="71"/>
      <c r="D579" s="71"/>
      <c r="E579" s="71"/>
      <c r="F579" s="71"/>
      <c r="G579" s="71"/>
      <c r="H579" s="71"/>
      <c r="I579" s="71"/>
      <c r="J579" s="71"/>
      <c r="K579" s="71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52"/>
      <c r="AE579" s="52"/>
      <c r="AF579" s="52"/>
      <c r="AG579" s="52"/>
      <c r="AH579" s="56"/>
    </row>
    <row r="580" spans="1:35" ht="15" customHeight="1">
      <c r="N580" s="42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4"/>
      <c r="AE580" s="24"/>
      <c r="AF580" s="24"/>
      <c r="AG580" s="24"/>
      <c r="AI580" s="7"/>
    </row>
    <row r="581" spans="1:35" ht="15" customHeight="1">
      <c r="N581" s="42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4"/>
      <c r="AE581" s="24"/>
      <c r="AF581" s="24"/>
      <c r="AG581" s="24"/>
      <c r="AI581" s="7"/>
    </row>
    <row r="582" spans="1:35" ht="15" customHeight="1">
      <c r="N582" s="42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4"/>
      <c r="AE582" s="24"/>
      <c r="AF582" s="24"/>
      <c r="AG582" s="24"/>
      <c r="AI582" s="7"/>
    </row>
    <row r="583" spans="1:35" ht="15" customHeight="1">
      <c r="N583" s="42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4"/>
      <c r="AE583" s="24"/>
      <c r="AF583" s="24"/>
      <c r="AG583" s="24"/>
      <c r="AI583" s="7"/>
    </row>
    <row r="584" spans="1:35" ht="15" customHeight="1">
      <c r="N584" s="42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4"/>
      <c r="AE584" s="24"/>
      <c r="AF584" s="24"/>
      <c r="AG584" s="24"/>
      <c r="AI584" s="7"/>
    </row>
    <row r="585" spans="1:35" ht="15" customHeight="1">
      <c r="N585" s="42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4"/>
      <c r="AE585" s="24"/>
      <c r="AF585" s="24"/>
      <c r="AG585" s="24"/>
      <c r="AI585" s="7"/>
    </row>
    <row r="586" spans="1:35" ht="15" customHeight="1">
      <c r="N586" s="42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4"/>
      <c r="AE586" s="24"/>
      <c r="AF586" s="24"/>
      <c r="AG586" s="24"/>
      <c r="AI586" s="7"/>
    </row>
    <row r="587" spans="1:35" ht="15" customHeight="1">
      <c r="N587" s="42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4"/>
      <c r="AE587" s="24"/>
      <c r="AF587" s="24"/>
      <c r="AG587" s="24"/>
      <c r="AI587" s="7"/>
    </row>
    <row r="588" spans="1:35" ht="15" customHeight="1">
      <c r="N588" s="42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4"/>
      <c r="AE588" s="24"/>
      <c r="AF588" s="24"/>
      <c r="AG588" s="24"/>
      <c r="AI588" s="7"/>
    </row>
    <row r="589" spans="1:35" ht="15" customHeight="1">
      <c r="N589" s="42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4"/>
      <c r="AE589" s="24"/>
      <c r="AF589" s="24"/>
      <c r="AG589" s="24"/>
      <c r="AI589" s="7"/>
    </row>
    <row r="590" spans="1:35" ht="15" customHeight="1">
      <c r="N590" s="42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4"/>
      <c r="AE590" s="24"/>
      <c r="AF590" s="24"/>
      <c r="AG590" s="24"/>
      <c r="AI590" s="7"/>
    </row>
    <row r="591" spans="1:35" ht="15" customHeight="1">
      <c r="N591" s="42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4"/>
      <c r="AE591" s="24"/>
      <c r="AF591" s="24"/>
      <c r="AG591" s="24"/>
      <c r="AI591" s="7"/>
    </row>
    <row r="592" spans="1:35" ht="15" customHeight="1">
      <c r="N592" s="42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4"/>
      <c r="AE592" s="24"/>
      <c r="AF592" s="24"/>
      <c r="AG592" s="24"/>
      <c r="AI592" s="7"/>
    </row>
    <row r="593" spans="1:35" ht="15" customHeight="1">
      <c r="N593" s="42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4"/>
      <c r="AE593" s="24"/>
      <c r="AF593" s="24"/>
      <c r="AG593" s="24"/>
      <c r="AI593" s="7"/>
    </row>
    <row r="594" spans="1:35" ht="15" customHeight="1">
      <c r="M594" s="1"/>
      <c r="N594" s="44"/>
      <c r="AI594" s="7"/>
    </row>
    <row r="595" spans="1:35" ht="15" customHeight="1">
      <c r="M595" s="1"/>
      <c r="N595" s="44"/>
      <c r="AI595" s="7"/>
    </row>
    <row r="596" spans="1:35" ht="15" customHeight="1">
      <c r="M596" s="1"/>
      <c r="N596" s="39"/>
      <c r="O596" s="21"/>
      <c r="P596" s="21"/>
      <c r="Q596" s="21"/>
      <c r="R596" s="21"/>
      <c r="U596" s="21"/>
      <c r="V596" s="21"/>
      <c r="AI596" s="7"/>
    </row>
    <row r="597" spans="1:35" ht="15" customHeight="1">
      <c r="M597" s="11"/>
      <c r="N597" s="41"/>
      <c r="O597" s="22"/>
      <c r="P597" s="22"/>
      <c r="Q597" s="22"/>
      <c r="R597" s="22"/>
      <c r="S597" s="14"/>
      <c r="U597" s="22"/>
      <c r="V597" s="22"/>
      <c r="W597" s="13"/>
      <c r="AI597" s="7"/>
    </row>
    <row r="598" spans="1:35" ht="15" customHeight="1">
      <c r="M598" s="11"/>
      <c r="N598" s="41"/>
      <c r="O598" s="22"/>
      <c r="P598" s="22"/>
      <c r="Q598" s="22"/>
      <c r="R598" s="22"/>
      <c r="S598" s="14"/>
      <c r="U598" s="22"/>
      <c r="V598" s="22"/>
      <c r="W598" s="13"/>
      <c r="AI598" s="7"/>
    </row>
    <row r="599" spans="1:35" ht="15" customHeight="1">
      <c r="M599" s="11"/>
      <c r="N599" s="41"/>
      <c r="O599" s="22"/>
      <c r="P599" s="22"/>
      <c r="Q599" s="22"/>
      <c r="R599" s="22"/>
      <c r="S599" s="14"/>
      <c r="U599" s="22"/>
      <c r="V599" s="22"/>
      <c r="W599" s="13"/>
      <c r="AI599" s="7"/>
    </row>
    <row r="600" spans="1:35" ht="15" customHeight="1">
      <c r="M600" s="11"/>
      <c r="N600" s="41"/>
      <c r="O600" s="22"/>
      <c r="P600" s="22"/>
      <c r="Q600" s="22"/>
      <c r="R600" s="22"/>
      <c r="S600" s="14"/>
      <c r="U600" s="22"/>
      <c r="V600" s="22"/>
      <c r="W600" s="13"/>
      <c r="AI600" s="7"/>
    </row>
    <row r="601" spans="1:35" ht="15" customHeight="1">
      <c r="M601" s="11"/>
      <c r="N601" s="41"/>
      <c r="O601" s="22"/>
      <c r="P601" s="22"/>
      <c r="Q601" s="22"/>
      <c r="R601" s="22"/>
      <c r="S601" s="14"/>
      <c r="U601" s="22"/>
      <c r="V601" s="22"/>
      <c r="W601" s="13"/>
      <c r="AI601" s="7"/>
    </row>
    <row r="602" spans="1:35" ht="15" customHeight="1">
      <c r="M602" s="11"/>
      <c r="N602" s="41"/>
      <c r="O602" s="22"/>
      <c r="P602" s="22"/>
      <c r="Q602" s="22"/>
      <c r="R602" s="22"/>
      <c r="S602" s="14"/>
      <c r="U602" s="22"/>
      <c r="V602" s="22"/>
      <c r="W602" s="13"/>
      <c r="AI602" s="7"/>
    </row>
    <row r="603" spans="1:35" ht="15" customHeight="1">
      <c r="M603" s="11"/>
      <c r="N603" s="41"/>
      <c r="O603" s="22"/>
      <c r="P603" s="22"/>
      <c r="Q603" s="22"/>
      <c r="R603" s="22"/>
      <c r="S603" s="14"/>
      <c r="U603" s="22"/>
      <c r="V603" s="22"/>
      <c r="W603" s="13"/>
      <c r="AI603" s="7"/>
    </row>
    <row r="604" spans="1:35" ht="15" customHeight="1">
      <c r="M604" s="11"/>
      <c r="N604" s="41"/>
      <c r="O604" s="22"/>
      <c r="P604" s="22"/>
      <c r="Q604" s="22"/>
      <c r="R604" s="22"/>
      <c r="S604" s="14"/>
      <c r="U604" s="22"/>
      <c r="V604" s="22"/>
      <c r="W604" s="13"/>
    </row>
    <row r="605" spans="1:35" s="7" customFormat="1" ht="1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1"/>
      <c r="N605" s="41"/>
      <c r="O605" s="22"/>
      <c r="P605" s="22"/>
      <c r="Q605" s="22"/>
      <c r="R605" s="22"/>
      <c r="S605" s="14"/>
      <c r="U605" s="22"/>
      <c r="V605" s="22"/>
      <c r="W605" s="13"/>
      <c r="AI605" s="1"/>
    </row>
    <row r="606" spans="1:35" s="7" customFormat="1" ht="1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1"/>
      <c r="N606" s="41"/>
      <c r="O606" s="22"/>
      <c r="P606" s="22"/>
      <c r="Q606" s="22"/>
      <c r="R606" s="22"/>
      <c r="S606" s="14"/>
      <c r="U606" s="22"/>
      <c r="V606" s="22"/>
      <c r="W606" s="13"/>
      <c r="AI606" s="1"/>
    </row>
    <row r="607" spans="1:35" s="7" customFormat="1" ht="1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1"/>
      <c r="N607" s="41"/>
      <c r="O607" s="21"/>
      <c r="P607" s="22"/>
      <c r="Q607" s="22"/>
      <c r="R607" s="22"/>
      <c r="S607" s="14"/>
      <c r="U607" s="22"/>
      <c r="V607" s="22"/>
      <c r="W607" s="13"/>
      <c r="AI607" s="1"/>
    </row>
    <row r="608" spans="1:35" s="7" customFormat="1" ht="1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1"/>
      <c r="N608" s="41"/>
      <c r="O608" s="21"/>
      <c r="P608" s="22"/>
      <c r="Q608" s="22"/>
      <c r="R608" s="22"/>
      <c r="S608" s="14"/>
      <c r="U608" s="22"/>
      <c r="V608" s="22"/>
      <c r="W608" s="13"/>
      <c r="AI608" s="1"/>
    </row>
    <row r="609" spans="1:35" s="7" customFormat="1" ht="1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1"/>
      <c r="N609" s="41"/>
      <c r="O609" s="21"/>
      <c r="P609" s="22"/>
      <c r="Q609" s="22"/>
      <c r="R609" s="22"/>
      <c r="S609" s="14"/>
      <c r="U609" s="22"/>
      <c r="V609" s="22"/>
      <c r="W609" s="13"/>
      <c r="AI609" s="1"/>
    </row>
    <row r="610" spans="1:35" s="7" customFormat="1" ht="1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1"/>
      <c r="N610" s="41"/>
      <c r="O610" s="21"/>
      <c r="P610" s="22"/>
      <c r="Q610" s="22"/>
      <c r="R610" s="22"/>
      <c r="S610" s="14"/>
      <c r="U610" s="22"/>
      <c r="V610" s="22"/>
      <c r="W610" s="13"/>
      <c r="AI610" s="1"/>
    </row>
    <row r="611" spans="1:35" s="7" customFormat="1" ht="1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1"/>
      <c r="N611" s="39"/>
      <c r="O611" s="21"/>
      <c r="P611" s="22"/>
      <c r="Q611" s="22"/>
      <c r="R611" s="22"/>
      <c r="S611" s="14"/>
      <c r="U611" s="22"/>
      <c r="V611" s="22"/>
      <c r="W611" s="13"/>
      <c r="AI611" s="1"/>
    </row>
    <row r="612" spans="1:35" s="7" customFormat="1" ht="1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1"/>
      <c r="N612" s="39"/>
      <c r="O612" s="21"/>
      <c r="P612" s="22"/>
      <c r="Q612" s="22"/>
      <c r="R612" s="22"/>
      <c r="S612" s="14"/>
      <c r="U612" s="22"/>
      <c r="V612" s="22"/>
      <c r="W612" s="13"/>
      <c r="AI612" s="1"/>
    </row>
    <row r="613" spans="1:35" s="7" customFormat="1" ht="1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4"/>
      <c r="N613" s="43"/>
      <c r="T613" s="22"/>
      <c r="U613" s="22"/>
      <c r="AI613" s="1"/>
    </row>
  </sheetData>
  <mergeCells count="2494">
    <mergeCell ref="W51:Z51"/>
    <mergeCell ref="AA51:AC51"/>
    <mergeCell ref="A52:C52"/>
    <mergeCell ref="D52:M52"/>
    <mergeCell ref="N52:P52"/>
    <mergeCell ref="Q52:S52"/>
    <mergeCell ref="T52:V52"/>
    <mergeCell ref="W52:Z52"/>
    <mergeCell ref="AA52:AC52"/>
    <mergeCell ref="A51:C51"/>
    <mergeCell ref="D51:M51"/>
    <mergeCell ref="N51:P51"/>
    <mergeCell ref="Q51:S51"/>
    <mergeCell ref="T51:V51"/>
    <mergeCell ref="A1:F3"/>
    <mergeCell ref="B9:AC25"/>
    <mergeCell ref="B27:AC27"/>
    <mergeCell ref="A48:C50"/>
    <mergeCell ref="D48:M48"/>
    <mergeCell ref="N48:P48"/>
    <mergeCell ref="Q48:Z48"/>
    <mergeCell ref="AA48:AC48"/>
    <mergeCell ref="D49:M50"/>
    <mergeCell ref="N49:P50"/>
    <mergeCell ref="Q49:S50"/>
    <mergeCell ref="T49:V50"/>
    <mergeCell ref="W49:Z50"/>
    <mergeCell ref="AA49:AC50"/>
    <mergeCell ref="W55:Z55"/>
    <mergeCell ref="AA55:AC55"/>
    <mergeCell ref="A56:C56"/>
    <mergeCell ref="D56:M56"/>
    <mergeCell ref="N56:P56"/>
    <mergeCell ref="Q56:S56"/>
    <mergeCell ref="T56:V56"/>
    <mergeCell ref="W56:Z56"/>
    <mergeCell ref="AA56:AC56"/>
    <mergeCell ref="A55:C55"/>
    <mergeCell ref="D55:M55"/>
    <mergeCell ref="N55:P55"/>
    <mergeCell ref="Q55:S55"/>
    <mergeCell ref="T55:V55"/>
    <mergeCell ref="W53:Z53"/>
    <mergeCell ref="AA53:AC53"/>
    <mergeCell ref="A54:C54"/>
    <mergeCell ref="D54:M54"/>
    <mergeCell ref="N54:P54"/>
    <mergeCell ref="Q54:S54"/>
    <mergeCell ref="T54:V54"/>
    <mergeCell ref="W54:Z54"/>
    <mergeCell ref="AA54:AC54"/>
    <mergeCell ref="A53:C53"/>
    <mergeCell ref="D53:M53"/>
    <mergeCell ref="N53:P53"/>
    <mergeCell ref="Q53:S53"/>
    <mergeCell ref="T53:V53"/>
    <mergeCell ref="W59:Z59"/>
    <mergeCell ref="AA59:AC59"/>
    <mergeCell ref="A60:C60"/>
    <mergeCell ref="D60:M60"/>
    <mergeCell ref="N60:P60"/>
    <mergeCell ref="Q60:S60"/>
    <mergeCell ref="T60:V60"/>
    <mergeCell ref="W60:Z60"/>
    <mergeCell ref="AA60:AC60"/>
    <mergeCell ref="A59:C59"/>
    <mergeCell ref="D59:M59"/>
    <mergeCell ref="N59:P59"/>
    <mergeCell ref="Q59:S59"/>
    <mergeCell ref="T59:V59"/>
    <mergeCell ref="W57:Z57"/>
    <mergeCell ref="AA57:AC57"/>
    <mergeCell ref="A58:C58"/>
    <mergeCell ref="D58:M58"/>
    <mergeCell ref="N58:P58"/>
    <mergeCell ref="Q58:S58"/>
    <mergeCell ref="T58:V58"/>
    <mergeCell ref="W58:Z58"/>
    <mergeCell ref="AA58:AC58"/>
    <mergeCell ref="A57:C57"/>
    <mergeCell ref="D57:M57"/>
    <mergeCell ref="N57:P57"/>
    <mergeCell ref="Q57:S57"/>
    <mergeCell ref="T57:V57"/>
    <mergeCell ref="W63:Z63"/>
    <mergeCell ref="AA63:AC63"/>
    <mergeCell ref="A64:C64"/>
    <mergeCell ref="D64:M64"/>
    <mergeCell ref="N64:P64"/>
    <mergeCell ref="Q64:S64"/>
    <mergeCell ref="T64:V64"/>
    <mergeCell ref="W64:Z64"/>
    <mergeCell ref="AA64:AC64"/>
    <mergeCell ref="A63:C63"/>
    <mergeCell ref="D63:M63"/>
    <mergeCell ref="N63:P63"/>
    <mergeCell ref="Q63:S63"/>
    <mergeCell ref="T63:V63"/>
    <mergeCell ref="W61:Z61"/>
    <mergeCell ref="AA61:AC61"/>
    <mergeCell ref="A62:C62"/>
    <mergeCell ref="D62:M62"/>
    <mergeCell ref="N62:P62"/>
    <mergeCell ref="Q62:S62"/>
    <mergeCell ref="T62:V62"/>
    <mergeCell ref="W62:Z62"/>
    <mergeCell ref="AA62:AC62"/>
    <mergeCell ref="A61:C61"/>
    <mergeCell ref="D61:M61"/>
    <mergeCell ref="N61:P61"/>
    <mergeCell ref="Q61:S61"/>
    <mergeCell ref="T61:V61"/>
    <mergeCell ref="W67:Z67"/>
    <mergeCell ref="AA67:AC67"/>
    <mergeCell ref="A68:C68"/>
    <mergeCell ref="D68:M68"/>
    <mergeCell ref="N68:P68"/>
    <mergeCell ref="Q68:S68"/>
    <mergeCell ref="T68:V68"/>
    <mergeCell ref="W68:Z68"/>
    <mergeCell ref="AA68:AC68"/>
    <mergeCell ref="A67:C67"/>
    <mergeCell ref="D67:M67"/>
    <mergeCell ref="N67:P67"/>
    <mergeCell ref="Q67:S67"/>
    <mergeCell ref="T67:V67"/>
    <mergeCell ref="W65:Z65"/>
    <mergeCell ref="AA65:AC65"/>
    <mergeCell ref="A66:C66"/>
    <mergeCell ref="D66:M66"/>
    <mergeCell ref="N66:P66"/>
    <mergeCell ref="Q66:S66"/>
    <mergeCell ref="T66:V66"/>
    <mergeCell ref="W66:Z66"/>
    <mergeCell ref="AA66:AC66"/>
    <mergeCell ref="A65:C65"/>
    <mergeCell ref="D65:M65"/>
    <mergeCell ref="N65:P65"/>
    <mergeCell ref="Q65:S65"/>
    <mergeCell ref="T65:V65"/>
    <mergeCell ref="W71:Z71"/>
    <mergeCell ref="AA71:AC71"/>
    <mergeCell ref="A72:C72"/>
    <mergeCell ref="D72:M72"/>
    <mergeCell ref="N72:P72"/>
    <mergeCell ref="Q72:S72"/>
    <mergeCell ref="T72:V72"/>
    <mergeCell ref="W72:Z72"/>
    <mergeCell ref="AA72:AC72"/>
    <mergeCell ref="A71:C71"/>
    <mergeCell ref="D71:M71"/>
    <mergeCell ref="N71:P71"/>
    <mergeCell ref="Q71:S71"/>
    <mergeCell ref="T71:V71"/>
    <mergeCell ref="W69:Z69"/>
    <mergeCell ref="AA69:AC69"/>
    <mergeCell ref="A70:C70"/>
    <mergeCell ref="D70:M70"/>
    <mergeCell ref="N70:P70"/>
    <mergeCell ref="Q70:S70"/>
    <mergeCell ref="T70:V70"/>
    <mergeCell ref="W70:Z70"/>
    <mergeCell ref="AA70:AC70"/>
    <mergeCell ref="A69:C69"/>
    <mergeCell ref="D69:M69"/>
    <mergeCell ref="N69:P69"/>
    <mergeCell ref="Q69:S69"/>
    <mergeCell ref="T69:V69"/>
    <mergeCell ref="W75:Z75"/>
    <mergeCell ref="AA75:AC75"/>
    <mergeCell ref="A76:C76"/>
    <mergeCell ref="D76:M76"/>
    <mergeCell ref="N76:P76"/>
    <mergeCell ref="Q76:S76"/>
    <mergeCell ref="T76:V76"/>
    <mergeCell ref="W76:Z76"/>
    <mergeCell ref="AA76:AC76"/>
    <mergeCell ref="A75:C75"/>
    <mergeCell ref="D75:M75"/>
    <mergeCell ref="N75:P75"/>
    <mergeCell ref="Q75:S75"/>
    <mergeCell ref="T75:V75"/>
    <mergeCell ref="W73:Z73"/>
    <mergeCell ref="AA73:AC73"/>
    <mergeCell ref="A74:C74"/>
    <mergeCell ref="D74:M74"/>
    <mergeCell ref="N74:P74"/>
    <mergeCell ref="Q74:S74"/>
    <mergeCell ref="T74:V74"/>
    <mergeCell ref="W74:Z74"/>
    <mergeCell ref="AA74:AC74"/>
    <mergeCell ref="A73:C73"/>
    <mergeCell ref="D73:M73"/>
    <mergeCell ref="N73:P73"/>
    <mergeCell ref="Q73:S73"/>
    <mergeCell ref="T73:V73"/>
    <mergeCell ref="W79:Z79"/>
    <mergeCell ref="AA79:AC79"/>
    <mergeCell ref="A80:C80"/>
    <mergeCell ref="D80:M80"/>
    <mergeCell ref="N80:P80"/>
    <mergeCell ref="Q80:S80"/>
    <mergeCell ref="T80:V80"/>
    <mergeCell ref="W80:Z80"/>
    <mergeCell ref="AA80:AC80"/>
    <mergeCell ref="A79:C79"/>
    <mergeCell ref="D79:M79"/>
    <mergeCell ref="N79:P79"/>
    <mergeCell ref="Q79:S79"/>
    <mergeCell ref="T79:V79"/>
    <mergeCell ref="W77:Z77"/>
    <mergeCell ref="AA77:AC77"/>
    <mergeCell ref="A78:C78"/>
    <mergeCell ref="D78:M78"/>
    <mergeCell ref="N78:P78"/>
    <mergeCell ref="Q78:S78"/>
    <mergeCell ref="T78:V78"/>
    <mergeCell ref="W78:Z78"/>
    <mergeCell ref="AA78:AC78"/>
    <mergeCell ref="A77:C77"/>
    <mergeCell ref="D77:M77"/>
    <mergeCell ref="N77:P77"/>
    <mergeCell ref="Q77:S77"/>
    <mergeCell ref="T77:V77"/>
    <mergeCell ref="W83:Z83"/>
    <mergeCell ref="AA83:AC83"/>
    <mergeCell ref="A84:C84"/>
    <mergeCell ref="D84:M84"/>
    <mergeCell ref="N84:P84"/>
    <mergeCell ref="Q84:S84"/>
    <mergeCell ref="T84:V84"/>
    <mergeCell ref="W84:Z84"/>
    <mergeCell ref="AA84:AC84"/>
    <mergeCell ref="A83:C83"/>
    <mergeCell ref="D83:M83"/>
    <mergeCell ref="N83:P83"/>
    <mergeCell ref="Q83:S83"/>
    <mergeCell ref="T83:V83"/>
    <mergeCell ref="W81:Z81"/>
    <mergeCell ref="AA81:AC81"/>
    <mergeCell ref="A82:C82"/>
    <mergeCell ref="D82:M82"/>
    <mergeCell ref="N82:P82"/>
    <mergeCell ref="Q82:S82"/>
    <mergeCell ref="T82:V82"/>
    <mergeCell ref="W82:Z82"/>
    <mergeCell ref="AA82:AC82"/>
    <mergeCell ref="A81:C81"/>
    <mergeCell ref="D81:M81"/>
    <mergeCell ref="N81:P81"/>
    <mergeCell ref="Q81:S81"/>
    <mergeCell ref="T81:V81"/>
    <mergeCell ref="W87:Z87"/>
    <mergeCell ref="AA87:AC87"/>
    <mergeCell ref="A88:C88"/>
    <mergeCell ref="D88:M88"/>
    <mergeCell ref="N88:P88"/>
    <mergeCell ref="Q88:S88"/>
    <mergeCell ref="T88:V88"/>
    <mergeCell ref="W88:Z88"/>
    <mergeCell ref="AA88:AC88"/>
    <mergeCell ref="A87:C87"/>
    <mergeCell ref="D87:M87"/>
    <mergeCell ref="N87:P87"/>
    <mergeCell ref="Q87:S87"/>
    <mergeCell ref="T87:V87"/>
    <mergeCell ref="W85:Z85"/>
    <mergeCell ref="AA85:AC85"/>
    <mergeCell ref="A86:C86"/>
    <mergeCell ref="D86:M86"/>
    <mergeCell ref="N86:P86"/>
    <mergeCell ref="Q86:S86"/>
    <mergeCell ref="T86:V86"/>
    <mergeCell ref="W86:Z86"/>
    <mergeCell ref="AA86:AC86"/>
    <mergeCell ref="A85:C85"/>
    <mergeCell ref="D85:M85"/>
    <mergeCell ref="N85:P85"/>
    <mergeCell ref="Q85:S85"/>
    <mergeCell ref="T85:V85"/>
    <mergeCell ref="W91:Z91"/>
    <mergeCell ref="AA91:AC91"/>
    <mergeCell ref="A92:C92"/>
    <mergeCell ref="D92:M92"/>
    <mergeCell ref="N92:P92"/>
    <mergeCell ref="Q92:S92"/>
    <mergeCell ref="T92:V92"/>
    <mergeCell ref="W92:Z92"/>
    <mergeCell ref="AA92:AC92"/>
    <mergeCell ref="A91:C91"/>
    <mergeCell ref="D91:M91"/>
    <mergeCell ref="N91:P91"/>
    <mergeCell ref="Q91:S91"/>
    <mergeCell ref="T91:V91"/>
    <mergeCell ref="W89:Z89"/>
    <mergeCell ref="AA89:AC89"/>
    <mergeCell ref="A90:C90"/>
    <mergeCell ref="D90:M90"/>
    <mergeCell ref="N90:P90"/>
    <mergeCell ref="Q90:S90"/>
    <mergeCell ref="T90:V90"/>
    <mergeCell ref="W90:Z90"/>
    <mergeCell ref="AA90:AC90"/>
    <mergeCell ref="A89:C89"/>
    <mergeCell ref="D89:M89"/>
    <mergeCell ref="N89:P89"/>
    <mergeCell ref="Q89:S89"/>
    <mergeCell ref="T89:V89"/>
    <mergeCell ref="W95:Z95"/>
    <mergeCell ref="AA95:AC95"/>
    <mergeCell ref="A96:C96"/>
    <mergeCell ref="D96:M96"/>
    <mergeCell ref="N96:P96"/>
    <mergeCell ref="Q96:S96"/>
    <mergeCell ref="T96:V96"/>
    <mergeCell ref="W96:Z96"/>
    <mergeCell ref="AA96:AC96"/>
    <mergeCell ref="A95:C95"/>
    <mergeCell ref="D95:M95"/>
    <mergeCell ref="N95:P95"/>
    <mergeCell ref="Q95:S95"/>
    <mergeCell ref="T95:V95"/>
    <mergeCell ref="W93:Z93"/>
    <mergeCell ref="AA93:AC93"/>
    <mergeCell ref="A94:C94"/>
    <mergeCell ref="D94:M94"/>
    <mergeCell ref="N94:P94"/>
    <mergeCell ref="Q94:S94"/>
    <mergeCell ref="T94:V94"/>
    <mergeCell ref="W94:Z94"/>
    <mergeCell ref="AA94:AC94"/>
    <mergeCell ref="A93:C93"/>
    <mergeCell ref="D93:M93"/>
    <mergeCell ref="N93:P93"/>
    <mergeCell ref="Q93:S93"/>
    <mergeCell ref="T93:V93"/>
    <mergeCell ref="W99:Z99"/>
    <mergeCell ref="AA99:AC99"/>
    <mergeCell ref="A100:C100"/>
    <mergeCell ref="D100:M100"/>
    <mergeCell ref="N100:P100"/>
    <mergeCell ref="Q100:S100"/>
    <mergeCell ref="T100:V100"/>
    <mergeCell ref="W100:Z100"/>
    <mergeCell ref="AA100:AC100"/>
    <mergeCell ref="A99:C99"/>
    <mergeCell ref="D99:M99"/>
    <mergeCell ref="N99:P99"/>
    <mergeCell ref="Q99:S99"/>
    <mergeCell ref="T99:V99"/>
    <mergeCell ref="W97:Z97"/>
    <mergeCell ref="AA97:AC97"/>
    <mergeCell ref="A98:C98"/>
    <mergeCell ref="D98:M98"/>
    <mergeCell ref="N98:P98"/>
    <mergeCell ref="Q98:S98"/>
    <mergeCell ref="T98:V98"/>
    <mergeCell ref="W98:Z98"/>
    <mergeCell ref="AA98:AC98"/>
    <mergeCell ref="A97:C97"/>
    <mergeCell ref="D97:M97"/>
    <mergeCell ref="N97:P97"/>
    <mergeCell ref="Q97:S97"/>
    <mergeCell ref="T97:V97"/>
    <mergeCell ref="W103:Z103"/>
    <mergeCell ref="AA103:AC103"/>
    <mergeCell ref="A104:C104"/>
    <mergeCell ref="D104:M104"/>
    <mergeCell ref="N104:P104"/>
    <mergeCell ref="Q104:S104"/>
    <mergeCell ref="T104:V104"/>
    <mergeCell ref="W104:Z104"/>
    <mergeCell ref="AA104:AC104"/>
    <mergeCell ref="A103:C103"/>
    <mergeCell ref="D103:M103"/>
    <mergeCell ref="N103:P103"/>
    <mergeCell ref="Q103:S103"/>
    <mergeCell ref="T103:V103"/>
    <mergeCell ref="W101:Z101"/>
    <mergeCell ref="AA101:AC101"/>
    <mergeCell ref="A102:C102"/>
    <mergeCell ref="D102:M102"/>
    <mergeCell ref="N102:P102"/>
    <mergeCell ref="Q102:S102"/>
    <mergeCell ref="T102:V102"/>
    <mergeCell ref="W102:Z102"/>
    <mergeCell ref="AA102:AC102"/>
    <mergeCell ref="A101:C101"/>
    <mergeCell ref="D101:M101"/>
    <mergeCell ref="N101:P101"/>
    <mergeCell ref="Q101:S101"/>
    <mergeCell ref="T101:V101"/>
    <mergeCell ref="W107:Z107"/>
    <mergeCell ref="AA107:AC107"/>
    <mergeCell ref="A108:C108"/>
    <mergeCell ref="D108:M108"/>
    <mergeCell ref="N108:P108"/>
    <mergeCell ref="Q108:S108"/>
    <mergeCell ref="T108:V108"/>
    <mergeCell ref="W108:Z108"/>
    <mergeCell ref="AA108:AC108"/>
    <mergeCell ref="A107:C107"/>
    <mergeCell ref="D107:M107"/>
    <mergeCell ref="N107:P107"/>
    <mergeCell ref="Q107:S107"/>
    <mergeCell ref="T107:V107"/>
    <mergeCell ref="W105:Z105"/>
    <mergeCell ref="AA105:AC105"/>
    <mergeCell ref="A106:C106"/>
    <mergeCell ref="D106:M106"/>
    <mergeCell ref="N106:P106"/>
    <mergeCell ref="Q106:S106"/>
    <mergeCell ref="T106:V106"/>
    <mergeCell ref="W106:Z106"/>
    <mergeCell ref="AA106:AC106"/>
    <mergeCell ref="A105:C105"/>
    <mergeCell ref="D105:M105"/>
    <mergeCell ref="N105:P105"/>
    <mergeCell ref="Q105:S105"/>
    <mergeCell ref="T105:V105"/>
    <mergeCell ref="W111:Z111"/>
    <mergeCell ref="AA111:AC111"/>
    <mergeCell ref="A112:C112"/>
    <mergeCell ref="D112:M112"/>
    <mergeCell ref="N112:P112"/>
    <mergeCell ref="Q112:S112"/>
    <mergeCell ref="T112:V112"/>
    <mergeCell ref="W112:Z112"/>
    <mergeCell ref="AA112:AC112"/>
    <mergeCell ref="A111:C111"/>
    <mergeCell ref="D111:M111"/>
    <mergeCell ref="N111:P111"/>
    <mergeCell ref="Q111:S111"/>
    <mergeCell ref="T111:V111"/>
    <mergeCell ref="W109:Z109"/>
    <mergeCell ref="AA109:AC109"/>
    <mergeCell ref="A110:C110"/>
    <mergeCell ref="D110:M110"/>
    <mergeCell ref="N110:P110"/>
    <mergeCell ref="Q110:S110"/>
    <mergeCell ref="T110:V110"/>
    <mergeCell ref="W110:Z110"/>
    <mergeCell ref="AA110:AC110"/>
    <mergeCell ref="A109:C109"/>
    <mergeCell ref="D109:M109"/>
    <mergeCell ref="N109:P109"/>
    <mergeCell ref="Q109:S109"/>
    <mergeCell ref="T109:V109"/>
    <mergeCell ref="W115:Z115"/>
    <mergeCell ref="AA115:AC115"/>
    <mergeCell ref="A116:C116"/>
    <mergeCell ref="D116:M116"/>
    <mergeCell ref="N116:P116"/>
    <mergeCell ref="Q116:S116"/>
    <mergeCell ref="T116:V116"/>
    <mergeCell ref="W116:Z116"/>
    <mergeCell ref="AA116:AC116"/>
    <mergeCell ref="A115:C115"/>
    <mergeCell ref="D115:M115"/>
    <mergeCell ref="N115:P115"/>
    <mergeCell ref="Q115:S115"/>
    <mergeCell ref="T115:V115"/>
    <mergeCell ref="W113:Z113"/>
    <mergeCell ref="AA113:AC113"/>
    <mergeCell ref="A114:C114"/>
    <mergeCell ref="D114:M114"/>
    <mergeCell ref="N114:P114"/>
    <mergeCell ref="Q114:S114"/>
    <mergeCell ref="T114:V114"/>
    <mergeCell ref="W114:Z114"/>
    <mergeCell ref="AA114:AC114"/>
    <mergeCell ref="A113:C113"/>
    <mergeCell ref="D113:M113"/>
    <mergeCell ref="N113:P113"/>
    <mergeCell ref="Q113:S113"/>
    <mergeCell ref="T113:V113"/>
    <mergeCell ref="W119:Z119"/>
    <mergeCell ref="AA119:AC119"/>
    <mergeCell ref="A120:C120"/>
    <mergeCell ref="D120:M120"/>
    <mergeCell ref="N120:P120"/>
    <mergeCell ref="Q120:S120"/>
    <mergeCell ref="T120:V120"/>
    <mergeCell ref="W120:Z120"/>
    <mergeCell ref="AA120:AC120"/>
    <mergeCell ref="A119:C119"/>
    <mergeCell ref="D119:M119"/>
    <mergeCell ref="N119:P119"/>
    <mergeCell ref="Q119:S119"/>
    <mergeCell ref="T119:V119"/>
    <mergeCell ref="W117:Z117"/>
    <mergeCell ref="AA117:AC117"/>
    <mergeCell ref="A118:C118"/>
    <mergeCell ref="D118:M118"/>
    <mergeCell ref="N118:P118"/>
    <mergeCell ref="Q118:S118"/>
    <mergeCell ref="T118:V118"/>
    <mergeCell ref="W118:Z118"/>
    <mergeCell ref="AA118:AC118"/>
    <mergeCell ref="A117:C117"/>
    <mergeCell ref="D117:M117"/>
    <mergeCell ref="N117:P117"/>
    <mergeCell ref="Q117:S117"/>
    <mergeCell ref="T117:V117"/>
    <mergeCell ref="W123:Z123"/>
    <mergeCell ref="AA123:AC123"/>
    <mergeCell ref="A124:C124"/>
    <mergeCell ref="D124:M124"/>
    <mergeCell ref="N124:P124"/>
    <mergeCell ref="Q124:S124"/>
    <mergeCell ref="T124:V124"/>
    <mergeCell ref="W124:Z124"/>
    <mergeCell ref="AA124:AC124"/>
    <mergeCell ref="A123:C123"/>
    <mergeCell ref="D123:M123"/>
    <mergeCell ref="N123:P123"/>
    <mergeCell ref="Q123:S123"/>
    <mergeCell ref="T123:V123"/>
    <mergeCell ref="W121:Z121"/>
    <mergeCell ref="AA121:AC121"/>
    <mergeCell ref="A122:C122"/>
    <mergeCell ref="D122:M122"/>
    <mergeCell ref="N122:P122"/>
    <mergeCell ref="Q122:S122"/>
    <mergeCell ref="T122:V122"/>
    <mergeCell ref="W122:Z122"/>
    <mergeCell ref="AA122:AC122"/>
    <mergeCell ref="A121:C121"/>
    <mergeCell ref="D121:M121"/>
    <mergeCell ref="N121:P121"/>
    <mergeCell ref="Q121:S121"/>
    <mergeCell ref="T121:V121"/>
    <mergeCell ref="W127:Z127"/>
    <mergeCell ref="AA127:AC127"/>
    <mergeCell ref="A128:C128"/>
    <mergeCell ref="D128:M128"/>
    <mergeCell ref="N128:P128"/>
    <mergeCell ref="Q128:S128"/>
    <mergeCell ref="T128:V128"/>
    <mergeCell ref="W128:Z128"/>
    <mergeCell ref="AA128:AC128"/>
    <mergeCell ref="A127:C127"/>
    <mergeCell ref="D127:M127"/>
    <mergeCell ref="N127:P127"/>
    <mergeCell ref="Q127:S127"/>
    <mergeCell ref="T127:V127"/>
    <mergeCell ref="W125:Z125"/>
    <mergeCell ref="AA125:AC125"/>
    <mergeCell ref="A126:C126"/>
    <mergeCell ref="D126:M126"/>
    <mergeCell ref="N126:P126"/>
    <mergeCell ref="Q126:S126"/>
    <mergeCell ref="T126:V126"/>
    <mergeCell ref="W126:Z126"/>
    <mergeCell ref="AA126:AC126"/>
    <mergeCell ref="A125:C125"/>
    <mergeCell ref="D125:M125"/>
    <mergeCell ref="N125:P125"/>
    <mergeCell ref="Q125:S125"/>
    <mergeCell ref="T125:V125"/>
    <mergeCell ref="W131:Z131"/>
    <mergeCell ref="AA131:AC131"/>
    <mergeCell ref="A132:C132"/>
    <mergeCell ref="D132:M132"/>
    <mergeCell ref="N132:P132"/>
    <mergeCell ref="Q132:S132"/>
    <mergeCell ref="T132:V132"/>
    <mergeCell ref="W132:Z132"/>
    <mergeCell ref="AA132:AC132"/>
    <mergeCell ref="A131:C131"/>
    <mergeCell ref="D131:M131"/>
    <mergeCell ref="N131:P131"/>
    <mergeCell ref="Q131:S131"/>
    <mergeCell ref="T131:V131"/>
    <mergeCell ref="W129:Z129"/>
    <mergeCell ref="AA129:AC129"/>
    <mergeCell ref="A130:C130"/>
    <mergeCell ref="D130:M130"/>
    <mergeCell ref="N130:P130"/>
    <mergeCell ref="Q130:S130"/>
    <mergeCell ref="T130:V130"/>
    <mergeCell ref="W130:Z130"/>
    <mergeCell ref="AA130:AC130"/>
    <mergeCell ref="A129:C129"/>
    <mergeCell ref="D129:M129"/>
    <mergeCell ref="N129:P129"/>
    <mergeCell ref="Q129:S129"/>
    <mergeCell ref="T129:V129"/>
    <mergeCell ref="W135:Z135"/>
    <mergeCell ref="AA135:AC135"/>
    <mergeCell ref="A136:C136"/>
    <mergeCell ref="D136:M136"/>
    <mergeCell ref="N136:P136"/>
    <mergeCell ref="Q136:S136"/>
    <mergeCell ref="T136:V136"/>
    <mergeCell ref="W136:Z136"/>
    <mergeCell ref="AA136:AC136"/>
    <mergeCell ref="A135:C135"/>
    <mergeCell ref="D135:M135"/>
    <mergeCell ref="N135:P135"/>
    <mergeCell ref="Q135:S135"/>
    <mergeCell ref="T135:V135"/>
    <mergeCell ref="W133:Z133"/>
    <mergeCell ref="AA133:AC133"/>
    <mergeCell ref="A134:C134"/>
    <mergeCell ref="D134:M134"/>
    <mergeCell ref="N134:P134"/>
    <mergeCell ref="Q134:S134"/>
    <mergeCell ref="T134:V134"/>
    <mergeCell ref="W134:Z134"/>
    <mergeCell ref="AA134:AC134"/>
    <mergeCell ref="A133:C133"/>
    <mergeCell ref="D133:M133"/>
    <mergeCell ref="N133:P133"/>
    <mergeCell ref="Q133:S133"/>
    <mergeCell ref="T133:V133"/>
    <mergeCell ref="W139:Z139"/>
    <mergeCell ref="AA139:AC139"/>
    <mergeCell ref="A140:C140"/>
    <mergeCell ref="D140:M140"/>
    <mergeCell ref="N140:P140"/>
    <mergeCell ref="Q140:S140"/>
    <mergeCell ref="T140:V140"/>
    <mergeCell ref="W140:Z140"/>
    <mergeCell ref="AA140:AC140"/>
    <mergeCell ref="A139:C139"/>
    <mergeCell ref="D139:M139"/>
    <mergeCell ref="N139:P139"/>
    <mergeCell ref="Q139:S139"/>
    <mergeCell ref="T139:V139"/>
    <mergeCell ref="W137:Z137"/>
    <mergeCell ref="AA137:AC137"/>
    <mergeCell ref="A138:C138"/>
    <mergeCell ref="D138:M138"/>
    <mergeCell ref="N138:P138"/>
    <mergeCell ref="Q138:S138"/>
    <mergeCell ref="T138:V138"/>
    <mergeCell ref="W138:Z138"/>
    <mergeCell ref="AA138:AC138"/>
    <mergeCell ref="A137:C137"/>
    <mergeCell ref="D137:M137"/>
    <mergeCell ref="N137:P137"/>
    <mergeCell ref="Q137:S137"/>
    <mergeCell ref="T137:V137"/>
    <mergeCell ref="W143:Z143"/>
    <mergeCell ref="AA143:AC143"/>
    <mergeCell ref="A144:C144"/>
    <mergeCell ref="D144:M144"/>
    <mergeCell ref="N144:P144"/>
    <mergeCell ref="Q144:S144"/>
    <mergeCell ref="T144:V144"/>
    <mergeCell ref="W144:Z144"/>
    <mergeCell ref="AA144:AC144"/>
    <mergeCell ref="A143:C143"/>
    <mergeCell ref="D143:M143"/>
    <mergeCell ref="N143:P143"/>
    <mergeCell ref="Q143:S143"/>
    <mergeCell ref="T143:V143"/>
    <mergeCell ref="W141:Z141"/>
    <mergeCell ref="AA141:AC141"/>
    <mergeCell ref="A142:C142"/>
    <mergeCell ref="D142:M142"/>
    <mergeCell ref="N142:P142"/>
    <mergeCell ref="Q142:S142"/>
    <mergeCell ref="T142:V142"/>
    <mergeCell ref="W142:Z142"/>
    <mergeCell ref="AA142:AC142"/>
    <mergeCell ref="A141:C141"/>
    <mergeCell ref="D141:M141"/>
    <mergeCell ref="N141:P141"/>
    <mergeCell ref="Q141:S141"/>
    <mergeCell ref="T141:V141"/>
    <mergeCell ref="W147:Z147"/>
    <mergeCell ref="AA147:AC147"/>
    <mergeCell ref="A148:C148"/>
    <mergeCell ref="D148:M148"/>
    <mergeCell ref="N148:P148"/>
    <mergeCell ref="Q148:S148"/>
    <mergeCell ref="T148:V148"/>
    <mergeCell ref="W148:Z148"/>
    <mergeCell ref="AA148:AC148"/>
    <mergeCell ref="A147:C147"/>
    <mergeCell ref="D147:M147"/>
    <mergeCell ref="N147:P147"/>
    <mergeCell ref="Q147:S147"/>
    <mergeCell ref="T147:V147"/>
    <mergeCell ref="W145:Z145"/>
    <mergeCell ref="AA145:AC145"/>
    <mergeCell ref="A146:C146"/>
    <mergeCell ref="D146:M146"/>
    <mergeCell ref="N146:P146"/>
    <mergeCell ref="Q146:S146"/>
    <mergeCell ref="T146:V146"/>
    <mergeCell ref="W146:Z146"/>
    <mergeCell ref="AA146:AC146"/>
    <mergeCell ref="A145:C145"/>
    <mergeCell ref="D145:M145"/>
    <mergeCell ref="N145:P145"/>
    <mergeCell ref="Q145:S145"/>
    <mergeCell ref="T145:V145"/>
    <mergeCell ref="W151:Z151"/>
    <mergeCell ref="AA151:AC151"/>
    <mergeCell ref="A152:C152"/>
    <mergeCell ref="D152:M152"/>
    <mergeCell ref="N152:P152"/>
    <mergeCell ref="Q152:S152"/>
    <mergeCell ref="T152:V152"/>
    <mergeCell ref="W152:Z152"/>
    <mergeCell ref="AA152:AC152"/>
    <mergeCell ref="A151:C151"/>
    <mergeCell ref="D151:M151"/>
    <mergeCell ref="N151:P151"/>
    <mergeCell ref="Q151:S151"/>
    <mergeCell ref="T151:V151"/>
    <mergeCell ref="W149:Z149"/>
    <mergeCell ref="AA149:AC149"/>
    <mergeCell ref="A150:C150"/>
    <mergeCell ref="D150:M150"/>
    <mergeCell ref="N150:P150"/>
    <mergeCell ref="Q150:S150"/>
    <mergeCell ref="T150:V150"/>
    <mergeCell ref="W150:Z150"/>
    <mergeCell ref="AA150:AC150"/>
    <mergeCell ref="A149:C149"/>
    <mergeCell ref="D149:M149"/>
    <mergeCell ref="N149:P149"/>
    <mergeCell ref="Q149:S149"/>
    <mergeCell ref="T149:V149"/>
    <mergeCell ref="W155:Z155"/>
    <mergeCell ref="AA155:AC155"/>
    <mergeCell ref="A156:C156"/>
    <mergeCell ref="D156:M156"/>
    <mergeCell ref="N156:P156"/>
    <mergeCell ref="Q156:S156"/>
    <mergeCell ref="T156:V156"/>
    <mergeCell ref="W156:Z156"/>
    <mergeCell ref="AA156:AC156"/>
    <mergeCell ref="A155:C155"/>
    <mergeCell ref="D155:M155"/>
    <mergeCell ref="N155:P155"/>
    <mergeCell ref="Q155:S155"/>
    <mergeCell ref="T155:V155"/>
    <mergeCell ref="W153:Z153"/>
    <mergeCell ref="AA153:AC153"/>
    <mergeCell ref="A154:C154"/>
    <mergeCell ref="D154:M154"/>
    <mergeCell ref="N154:P154"/>
    <mergeCell ref="Q154:S154"/>
    <mergeCell ref="T154:V154"/>
    <mergeCell ref="W154:Z154"/>
    <mergeCell ref="AA154:AC154"/>
    <mergeCell ref="A153:C153"/>
    <mergeCell ref="D153:M153"/>
    <mergeCell ref="N153:P153"/>
    <mergeCell ref="Q153:S153"/>
    <mergeCell ref="T153:V153"/>
    <mergeCell ref="W159:Z159"/>
    <mergeCell ref="AA159:AC159"/>
    <mergeCell ref="A160:C160"/>
    <mergeCell ref="D160:M160"/>
    <mergeCell ref="N160:P160"/>
    <mergeCell ref="Q160:S160"/>
    <mergeCell ref="T160:V160"/>
    <mergeCell ref="W160:Z160"/>
    <mergeCell ref="AA160:AC160"/>
    <mergeCell ref="A159:C159"/>
    <mergeCell ref="D159:M159"/>
    <mergeCell ref="N159:P159"/>
    <mergeCell ref="Q159:S159"/>
    <mergeCell ref="T159:V159"/>
    <mergeCell ref="W157:Z157"/>
    <mergeCell ref="AA157:AC157"/>
    <mergeCell ref="A158:C158"/>
    <mergeCell ref="D158:M158"/>
    <mergeCell ref="N158:P158"/>
    <mergeCell ref="Q158:S158"/>
    <mergeCell ref="T158:V158"/>
    <mergeCell ref="W158:Z158"/>
    <mergeCell ref="AA158:AC158"/>
    <mergeCell ref="A157:C157"/>
    <mergeCell ref="D157:M157"/>
    <mergeCell ref="N157:P157"/>
    <mergeCell ref="Q157:S157"/>
    <mergeCell ref="T157:V157"/>
    <mergeCell ref="W163:Z163"/>
    <mergeCell ref="AA163:AC163"/>
    <mergeCell ref="A164:C164"/>
    <mergeCell ref="D164:M164"/>
    <mergeCell ref="N164:P164"/>
    <mergeCell ref="Q164:S164"/>
    <mergeCell ref="T164:V164"/>
    <mergeCell ref="W164:Z164"/>
    <mergeCell ref="AA164:AC164"/>
    <mergeCell ref="A163:C163"/>
    <mergeCell ref="D163:M163"/>
    <mergeCell ref="N163:P163"/>
    <mergeCell ref="Q163:S163"/>
    <mergeCell ref="T163:V163"/>
    <mergeCell ref="W161:Z161"/>
    <mergeCell ref="AA161:AC161"/>
    <mergeCell ref="A162:C162"/>
    <mergeCell ref="D162:M162"/>
    <mergeCell ref="N162:P162"/>
    <mergeCell ref="Q162:S162"/>
    <mergeCell ref="T162:V162"/>
    <mergeCell ref="W162:Z162"/>
    <mergeCell ref="AA162:AC162"/>
    <mergeCell ref="A161:C161"/>
    <mergeCell ref="D161:M161"/>
    <mergeCell ref="N161:P161"/>
    <mergeCell ref="Q161:S161"/>
    <mergeCell ref="T161:V161"/>
    <mergeCell ref="W167:Z167"/>
    <mergeCell ref="AA167:AC167"/>
    <mergeCell ref="A168:C168"/>
    <mergeCell ref="D168:M168"/>
    <mergeCell ref="N168:P168"/>
    <mergeCell ref="Q168:S168"/>
    <mergeCell ref="T168:V168"/>
    <mergeCell ref="W168:Z168"/>
    <mergeCell ref="AA168:AC168"/>
    <mergeCell ref="A167:C167"/>
    <mergeCell ref="D167:M167"/>
    <mergeCell ref="N167:P167"/>
    <mergeCell ref="Q167:S167"/>
    <mergeCell ref="T167:V167"/>
    <mergeCell ref="W165:Z165"/>
    <mergeCell ref="AA165:AC165"/>
    <mergeCell ref="A166:C166"/>
    <mergeCell ref="D166:M166"/>
    <mergeCell ref="N166:P166"/>
    <mergeCell ref="Q166:S166"/>
    <mergeCell ref="T166:V166"/>
    <mergeCell ref="W166:Z166"/>
    <mergeCell ref="AA166:AC166"/>
    <mergeCell ref="A165:C165"/>
    <mergeCell ref="D165:M165"/>
    <mergeCell ref="N165:P165"/>
    <mergeCell ref="Q165:S165"/>
    <mergeCell ref="T165:V165"/>
    <mergeCell ref="W171:Z171"/>
    <mergeCell ref="AA171:AC171"/>
    <mergeCell ref="A172:C172"/>
    <mergeCell ref="D172:M172"/>
    <mergeCell ref="N172:P172"/>
    <mergeCell ref="Q172:S172"/>
    <mergeCell ref="T172:V172"/>
    <mergeCell ref="W172:Z172"/>
    <mergeCell ref="AA172:AC172"/>
    <mergeCell ref="A171:C171"/>
    <mergeCell ref="D171:M171"/>
    <mergeCell ref="N171:P171"/>
    <mergeCell ref="Q171:S171"/>
    <mergeCell ref="T171:V171"/>
    <mergeCell ref="W169:Z169"/>
    <mergeCell ref="AA169:AC169"/>
    <mergeCell ref="A170:C170"/>
    <mergeCell ref="D170:M170"/>
    <mergeCell ref="N170:P170"/>
    <mergeCell ref="Q170:S170"/>
    <mergeCell ref="T170:V170"/>
    <mergeCell ref="W170:Z170"/>
    <mergeCell ref="AA170:AC170"/>
    <mergeCell ref="A169:C169"/>
    <mergeCell ref="D169:M169"/>
    <mergeCell ref="N169:P169"/>
    <mergeCell ref="Q169:S169"/>
    <mergeCell ref="T169:V169"/>
    <mergeCell ref="B204:D204"/>
    <mergeCell ref="E204:K204"/>
    <mergeCell ref="L204:N204"/>
    <mergeCell ref="O204:Q204"/>
    <mergeCell ref="R204:T204"/>
    <mergeCell ref="B203:D203"/>
    <mergeCell ref="E203:K203"/>
    <mergeCell ref="L203:N203"/>
    <mergeCell ref="O203:Q203"/>
    <mergeCell ref="R203:T203"/>
    <mergeCell ref="B202:D202"/>
    <mergeCell ref="E202:K202"/>
    <mergeCell ref="L202:N202"/>
    <mergeCell ref="O202:Q202"/>
    <mergeCell ref="R202:T202"/>
    <mergeCell ref="W173:Z173"/>
    <mergeCell ref="AA173:AC173"/>
    <mergeCell ref="B200:D201"/>
    <mergeCell ref="E200:K201"/>
    <mergeCell ref="L200:T200"/>
    <mergeCell ref="L201:N201"/>
    <mergeCell ref="O201:Q201"/>
    <mergeCell ref="R201:T201"/>
    <mergeCell ref="A173:C173"/>
    <mergeCell ref="D173:M173"/>
    <mergeCell ref="N173:P173"/>
    <mergeCell ref="Q173:S173"/>
    <mergeCell ref="T173:V173"/>
    <mergeCell ref="B208:D208"/>
    <mergeCell ref="E208:K208"/>
    <mergeCell ref="L208:N208"/>
    <mergeCell ref="O208:Q208"/>
    <mergeCell ref="R208:T208"/>
    <mergeCell ref="B207:D207"/>
    <mergeCell ref="E207:K207"/>
    <mergeCell ref="L207:N207"/>
    <mergeCell ref="O207:Q207"/>
    <mergeCell ref="R207:T207"/>
    <mergeCell ref="B206:D206"/>
    <mergeCell ref="E206:K206"/>
    <mergeCell ref="L206:N206"/>
    <mergeCell ref="O206:Q206"/>
    <mergeCell ref="R206:T206"/>
    <mergeCell ref="B205:D205"/>
    <mergeCell ref="E205:K205"/>
    <mergeCell ref="L205:N205"/>
    <mergeCell ref="O205:Q205"/>
    <mergeCell ref="R205:T205"/>
    <mergeCell ref="B212:D212"/>
    <mergeCell ref="E212:K212"/>
    <mergeCell ref="L212:N212"/>
    <mergeCell ref="O212:Q212"/>
    <mergeCell ref="R212:T212"/>
    <mergeCell ref="B211:D211"/>
    <mergeCell ref="E211:K211"/>
    <mergeCell ref="L211:N211"/>
    <mergeCell ref="O211:Q211"/>
    <mergeCell ref="R211:T211"/>
    <mergeCell ref="B210:D210"/>
    <mergeCell ref="E210:K210"/>
    <mergeCell ref="L210:N210"/>
    <mergeCell ref="O210:Q210"/>
    <mergeCell ref="R210:T210"/>
    <mergeCell ref="B209:D209"/>
    <mergeCell ref="E209:K209"/>
    <mergeCell ref="L209:N209"/>
    <mergeCell ref="O209:Q209"/>
    <mergeCell ref="R209:T209"/>
    <mergeCell ref="B216:D216"/>
    <mergeCell ref="E216:K216"/>
    <mergeCell ref="L216:N216"/>
    <mergeCell ref="O216:Q216"/>
    <mergeCell ref="R216:T216"/>
    <mergeCell ref="B215:D215"/>
    <mergeCell ref="E215:K215"/>
    <mergeCell ref="L215:N215"/>
    <mergeCell ref="O215:Q215"/>
    <mergeCell ref="R215:T215"/>
    <mergeCell ref="B214:D214"/>
    <mergeCell ref="E214:K214"/>
    <mergeCell ref="L214:N214"/>
    <mergeCell ref="O214:Q214"/>
    <mergeCell ref="R214:T214"/>
    <mergeCell ref="B213:D213"/>
    <mergeCell ref="E213:K213"/>
    <mergeCell ref="L213:N213"/>
    <mergeCell ref="O213:Q213"/>
    <mergeCell ref="R213:T213"/>
    <mergeCell ref="B220:D220"/>
    <mergeCell ref="E220:K220"/>
    <mergeCell ref="L220:N220"/>
    <mergeCell ref="O220:Q220"/>
    <mergeCell ref="R220:T220"/>
    <mergeCell ref="B219:D219"/>
    <mergeCell ref="E219:K219"/>
    <mergeCell ref="L219:N219"/>
    <mergeCell ref="O219:Q219"/>
    <mergeCell ref="R219:T219"/>
    <mergeCell ref="B218:D218"/>
    <mergeCell ref="E218:K218"/>
    <mergeCell ref="L218:N218"/>
    <mergeCell ref="O218:Q218"/>
    <mergeCell ref="R218:T218"/>
    <mergeCell ref="B217:D217"/>
    <mergeCell ref="E217:K217"/>
    <mergeCell ref="L217:N217"/>
    <mergeCell ref="O217:Q217"/>
    <mergeCell ref="R217:T217"/>
    <mergeCell ref="B224:D224"/>
    <mergeCell ref="E224:K224"/>
    <mergeCell ref="L224:N224"/>
    <mergeCell ref="O224:Q224"/>
    <mergeCell ref="R224:T224"/>
    <mergeCell ref="B223:D223"/>
    <mergeCell ref="E223:K223"/>
    <mergeCell ref="L223:N223"/>
    <mergeCell ref="O223:Q223"/>
    <mergeCell ref="R223:T223"/>
    <mergeCell ref="B222:D222"/>
    <mergeCell ref="E222:K222"/>
    <mergeCell ref="L222:N222"/>
    <mergeCell ref="O222:Q222"/>
    <mergeCell ref="R222:T222"/>
    <mergeCell ref="B221:D221"/>
    <mergeCell ref="E221:K221"/>
    <mergeCell ref="L221:N221"/>
    <mergeCell ref="O221:Q221"/>
    <mergeCell ref="R221:T221"/>
    <mergeCell ref="B228:D228"/>
    <mergeCell ref="E228:K228"/>
    <mergeCell ref="L228:N228"/>
    <mergeCell ref="O228:Q228"/>
    <mergeCell ref="R228:T228"/>
    <mergeCell ref="B227:D227"/>
    <mergeCell ref="E227:K227"/>
    <mergeCell ref="L227:N227"/>
    <mergeCell ref="O227:Q227"/>
    <mergeCell ref="R227:T227"/>
    <mergeCell ref="B226:D226"/>
    <mergeCell ref="E226:K226"/>
    <mergeCell ref="L226:N226"/>
    <mergeCell ref="O226:Q226"/>
    <mergeCell ref="R226:T226"/>
    <mergeCell ref="B225:D225"/>
    <mergeCell ref="E225:K225"/>
    <mergeCell ref="L225:N225"/>
    <mergeCell ref="O225:Q225"/>
    <mergeCell ref="R225:T225"/>
    <mergeCell ref="B232:D232"/>
    <mergeCell ref="E232:K232"/>
    <mergeCell ref="L232:N232"/>
    <mergeCell ref="O232:Q232"/>
    <mergeCell ref="R232:T232"/>
    <mergeCell ref="B231:D231"/>
    <mergeCell ref="E231:K231"/>
    <mergeCell ref="L231:N231"/>
    <mergeCell ref="O231:Q231"/>
    <mergeCell ref="R231:T231"/>
    <mergeCell ref="B230:D230"/>
    <mergeCell ref="E230:K230"/>
    <mergeCell ref="L230:N230"/>
    <mergeCell ref="O230:Q230"/>
    <mergeCell ref="R230:T230"/>
    <mergeCell ref="B229:D229"/>
    <mergeCell ref="E229:K229"/>
    <mergeCell ref="L229:N229"/>
    <mergeCell ref="O229:Q229"/>
    <mergeCell ref="R229:T229"/>
    <mergeCell ref="B236:D236"/>
    <mergeCell ref="E236:K236"/>
    <mergeCell ref="L236:N236"/>
    <mergeCell ref="O236:Q236"/>
    <mergeCell ref="R236:T236"/>
    <mergeCell ref="B235:D235"/>
    <mergeCell ref="E235:K235"/>
    <mergeCell ref="L235:N235"/>
    <mergeCell ref="O235:Q235"/>
    <mergeCell ref="R235:T235"/>
    <mergeCell ref="B234:D234"/>
    <mergeCell ref="E234:K234"/>
    <mergeCell ref="L234:N234"/>
    <mergeCell ref="O234:Q234"/>
    <mergeCell ref="R234:T234"/>
    <mergeCell ref="B233:D233"/>
    <mergeCell ref="E233:K233"/>
    <mergeCell ref="L233:N233"/>
    <mergeCell ref="O233:Q233"/>
    <mergeCell ref="R233:T233"/>
    <mergeCell ref="B240:D240"/>
    <mergeCell ref="E240:K240"/>
    <mergeCell ref="L240:N240"/>
    <mergeCell ref="O240:Q240"/>
    <mergeCell ref="R240:T240"/>
    <mergeCell ref="B239:D239"/>
    <mergeCell ref="E239:K239"/>
    <mergeCell ref="L239:N239"/>
    <mergeCell ref="O239:Q239"/>
    <mergeCell ref="R239:T239"/>
    <mergeCell ref="B238:D238"/>
    <mergeCell ref="E238:K238"/>
    <mergeCell ref="L238:N238"/>
    <mergeCell ref="O238:Q238"/>
    <mergeCell ref="R238:T238"/>
    <mergeCell ref="B237:D237"/>
    <mergeCell ref="E237:K237"/>
    <mergeCell ref="L237:N237"/>
    <mergeCell ref="O237:Q237"/>
    <mergeCell ref="R237:T237"/>
    <mergeCell ref="B244:D244"/>
    <mergeCell ref="E244:K244"/>
    <mergeCell ref="L244:N244"/>
    <mergeCell ref="O244:Q244"/>
    <mergeCell ref="R244:T244"/>
    <mergeCell ref="B243:D243"/>
    <mergeCell ref="E243:K243"/>
    <mergeCell ref="L243:N243"/>
    <mergeCell ref="O243:Q243"/>
    <mergeCell ref="R243:T243"/>
    <mergeCell ref="B242:D242"/>
    <mergeCell ref="E242:K242"/>
    <mergeCell ref="L242:N242"/>
    <mergeCell ref="O242:Q242"/>
    <mergeCell ref="R242:T242"/>
    <mergeCell ref="B241:D241"/>
    <mergeCell ref="E241:K241"/>
    <mergeCell ref="L241:N241"/>
    <mergeCell ref="O241:Q241"/>
    <mergeCell ref="R241:T241"/>
    <mergeCell ref="B248:D248"/>
    <mergeCell ref="E248:K248"/>
    <mergeCell ref="L248:N248"/>
    <mergeCell ref="O248:Q248"/>
    <mergeCell ref="R248:T248"/>
    <mergeCell ref="B247:D247"/>
    <mergeCell ref="E247:K247"/>
    <mergeCell ref="L247:N247"/>
    <mergeCell ref="O247:Q247"/>
    <mergeCell ref="R247:T247"/>
    <mergeCell ref="B246:D246"/>
    <mergeCell ref="E246:K246"/>
    <mergeCell ref="L246:N246"/>
    <mergeCell ref="O246:Q246"/>
    <mergeCell ref="R246:T246"/>
    <mergeCell ref="B245:D245"/>
    <mergeCell ref="E245:K245"/>
    <mergeCell ref="L245:N245"/>
    <mergeCell ref="O245:Q245"/>
    <mergeCell ref="R245:T245"/>
    <mergeCell ref="B252:D252"/>
    <mergeCell ref="E252:K252"/>
    <mergeCell ref="L252:N252"/>
    <mergeCell ref="O252:Q252"/>
    <mergeCell ref="R252:T252"/>
    <mergeCell ref="B251:D251"/>
    <mergeCell ref="E251:K251"/>
    <mergeCell ref="L251:N251"/>
    <mergeCell ref="O251:Q251"/>
    <mergeCell ref="R251:T251"/>
    <mergeCell ref="B250:D250"/>
    <mergeCell ref="E250:K250"/>
    <mergeCell ref="L250:N250"/>
    <mergeCell ref="O250:Q250"/>
    <mergeCell ref="R250:T250"/>
    <mergeCell ref="B249:D249"/>
    <mergeCell ref="E249:K249"/>
    <mergeCell ref="L249:N249"/>
    <mergeCell ref="O249:Q249"/>
    <mergeCell ref="R249:T249"/>
    <mergeCell ref="B256:D256"/>
    <mergeCell ref="E256:K256"/>
    <mergeCell ref="L256:N256"/>
    <mergeCell ref="O256:Q256"/>
    <mergeCell ref="R256:T256"/>
    <mergeCell ref="B255:D255"/>
    <mergeCell ref="E255:K255"/>
    <mergeCell ref="L255:N255"/>
    <mergeCell ref="O255:Q255"/>
    <mergeCell ref="R255:T255"/>
    <mergeCell ref="B254:D254"/>
    <mergeCell ref="E254:K254"/>
    <mergeCell ref="L254:N254"/>
    <mergeCell ref="O254:Q254"/>
    <mergeCell ref="R254:T254"/>
    <mergeCell ref="B253:D253"/>
    <mergeCell ref="E253:K253"/>
    <mergeCell ref="L253:N253"/>
    <mergeCell ref="O253:Q253"/>
    <mergeCell ref="R253:T253"/>
    <mergeCell ref="B260:D260"/>
    <mergeCell ref="E260:K260"/>
    <mergeCell ref="L260:N260"/>
    <mergeCell ref="O260:Q260"/>
    <mergeCell ref="R260:T260"/>
    <mergeCell ref="B259:D259"/>
    <mergeCell ref="E259:K259"/>
    <mergeCell ref="L259:N259"/>
    <mergeCell ref="O259:Q259"/>
    <mergeCell ref="R259:T259"/>
    <mergeCell ref="B258:D258"/>
    <mergeCell ref="E258:K258"/>
    <mergeCell ref="L258:N258"/>
    <mergeCell ref="O258:Q258"/>
    <mergeCell ref="R258:T258"/>
    <mergeCell ref="B257:D257"/>
    <mergeCell ref="E257:K257"/>
    <mergeCell ref="L257:N257"/>
    <mergeCell ref="O257:Q257"/>
    <mergeCell ref="R257:T257"/>
    <mergeCell ref="B264:D264"/>
    <mergeCell ref="E264:K264"/>
    <mergeCell ref="L264:N264"/>
    <mergeCell ref="O264:Q264"/>
    <mergeCell ref="R264:T264"/>
    <mergeCell ref="B263:D263"/>
    <mergeCell ref="E263:K263"/>
    <mergeCell ref="L263:N263"/>
    <mergeCell ref="O263:Q263"/>
    <mergeCell ref="R263:T263"/>
    <mergeCell ref="B262:D262"/>
    <mergeCell ref="E262:K262"/>
    <mergeCell ref="L262:N262"/>
    <mergeCell ref="O262:Q262"/>
    <mergeCell ref="R262:T262"/>
    <mergeCell ref="B261:D261"/>
    <mergeCell ref="E261:K261"/>
    <mergeCell ref="L261:N261"/>
    <mergeCell ref="O261:Q261"/>
    <mergeCell ref="R261:T261"/>
    <mergeCell ref="B268:D268"/>
    <mergeCell ref="E268:K268"/>
    <mergeCell ref="L268:N268"/>
    <mergeCell ref="O268:Q268"/>
    <mergeCell ref="R268:T268"/>
    <mergeCell ref="B267:D267"/>
    <mergeCell ref="E267:K267"/>
    <mergeCell ref="L267:N267"/>
    <mergeCell ref="O267:Q267"/>
    <mergeCell ref="R267:T267"/>
    <mergeCell ref="B266:D266"/>
    <mergeCell ref="E266:K266"/>
    <mergeCell ref="L266:N266"/>
    <mergeCell ref="O266:Q266"/>
    <mergeCell ref="R266:T266"/>
    <mergeCell ref="B265:D265"/>
    <mergeCell ref="E265:K265"/>
    <mergeCell ref="L265:N265"/>
    <mergeCell ref="O265:Q265"/>
    <mergeCell ref="R265:T265"/>
    <mergeCell ref="B272:D272"/>
    <mergeCell ref="E272:K272"/>
    <mergeCell ref="L272:N272"/>
    <mergeCell ref="O272:Q272"/>
    <mergeCell ref="R272:T272"/>
    <mergeCell ref="B271:D271"/>
    <mergeCell ref="E271:K271"/>
    <mergeCell ref="L271:N271"/>
    <mergeCell ref="O271:Q271"/>
    <mergeCell ref="R271:T271"/>
    <mergeCell ref="B270:D270"/>
    <mergeCell ref="E270:K270"/>
    <mergeCell ref="L270:N270"/>
    <mergeCell ref="O270:Q270"/>
    <mergeCell ref="R270:T270"/>
    <mergeCell ref="B269:D269"/>
    <mergeCell ref="E269:K269"/>
    <mergeCell ref="L269:N269"/>
    <mergeCell ref="O269:Q269"/>
    <mergeCell ref="R269:T269"/>
    <mergeCell ref="B276:D276"/>
    <mergeCell ref="E276:K276"/>
    <mergeCell ref="L276:N276"/>
    <mergeCell ref="O276:Q276"/>
    <mergeCell ref="R276:T276"/>
    <mergeCell ref="B275:D275"/>
    <mergeCell ref="E275:K275"/>
    <mergeCell ref="L275:N275"/>
    <mergeCell ref="O275:Q275"/>
    <mergeCell ref="R275:T275"/>
    <mergeCell ref="B274:D274"/>
    <mergeCell ref="E274:K274"/>
    <mergeCell ref="L274:N274"/>
    <mergeCell ref="O274:Q274"/>
    <mergeCell ref="R274:T274"/>
    <mergeCell ref="B273:D273"/>
    <mergeCell ref="E273:K273"/>
    <mergeCell ref="L273:N273"/>
    <mergeCell ref="O273:Q273"/>
    <mergeCell ref="R273:T273"/>
    <mergeCell ref="B280:D280"/>
    <mergeCell ref="E280:K280"/>
    <mergeCell ref="L280:N280"/>
    <mergeCell ref="O280:Q280"/>
    <mergeCell ref="R280:T280"/>
    <mergeCell ref="B279:D279"/>
    <mergeCell ref="E279:K279"/>
    <mergeCell ref="L279:N279"/>
    <mergeCell ref="O279:Q279"/>
    <mergeCell ref="R279:T279"/>
    <mergeCell ref="B278:D278"/>
    <mergeCell ref="E278:K278"/>
    <mergeCell ref="L278:N278"/>
    <mergeCell ref="O278:Q278"/>
    <mergeCell ref="R278:T278"/>
    <mergeCell ref="B277:D277"/>
    <mergeCell ref="E277:K277"/>
    <mergeCell ref="L277:N277"/>
    <mergeCell ref="O277:Q277"/>
    <mergeCell ref="R277:T277"/>
    <mergeCell ref="B284:D284"/>
    <mergeCell ref="E284:K284"/>
    <mergeCell ref="L284:N284"/>
    <mergeCell ref="O284:Q284"/>
    <mergeCell ref="R284:T284"/>
    <mergeCell ref="B283:D283"/>
    <mergeCell ref="E283:K283"/>
    <mergeCell ref="L283:N283"/>
    <mergeCell ref="O283:Q283"/>
    <mergeCell ref="R283:T283"/>
    <mergeCell ref="B282:D282"/>
    <mergeCell ref="E282:K282"/>
    <mergeCell ref="L282:N282"/>
    <mergeCell ref="O282:Q282"/>
    <mergeCell ref="R282:T282"/>
    <mergeCell ref="B281:D281"/>
    <mergeCell ref="E281:K281"/>
    <mergeCell ref="L281:N281"/>
    <mergeCell ref="O281:Q281"/>
    <mergeCell ref="R281:T281"/>
    <mergeCell ref="B288:D288"/>
    <mergeCell ref="E288:K288"/>
    <mergeCell ref="L288:N288"/>
    <mergeCell ref="O288:Q288"/>
    <mergeCell ref="R288:T288"/>
    <mergeCell ref="B287:D287"/>
    <mergeCell ref="E287:K287"/>
    <mergeCell ref="L287:N287"/>
    <mergeCell ref="O287:Q287"/>
    <mergeCell ref="R287:T287"/>
    <mergeCell ref="B286:D286"/>
    <mergeCell ref="E286:K286"/>
    <mergeCell ref="L286:N286"/>
    <mergeCell ref="O286:Q286"/>
    <mergeCell ref="R286:T286"/>
    <mergeCell ref="B285:D285"/>
    <mergeCell ref="E285:K285"/>
    <mergeCell ref="L285:N285"/>
    <mergeCell ref="O285:Q285"/>
    <mergeCell ref="R285:T285"/>
    <mergeCell ref="B292:D292"/>
    <mergeCell ref="E292:K292"/>
    <mergeCell ref="L292:N292"/>
    <mergeCell ref="O292:Q292"/>
    <mergeCell ref="R292:T292"/>
    <mergeCell ref="B291:D291"/>
    <mergeCell ref="E291:K291"/>
    <mergeCell ref="L291:N291"/>
    <mergeCell ref="O291:Q291"/>
    <mergeCell ref="R291:T291"/>
    <mergeCell ref="B290:D290"/>
    <mergeCell ref="E290:K290"/>
    <mergeCell ref="L290:N290"/>
    <mergeCell ref="O290:Q290"/>
    <mergeCell ref="R290:T290"/>
    <mergeCell ref="B289:D289"/>
    <mergeCell ref="E289:K289"/>
    <mergeCell ref="L289:N289"/>
    <mergeCell ref="O289:Q289"/>
    <mergeCell ref="R289:T289"/>
    <mergeCell ref="B296:D296"/>
    <mergeCell ref="E296:K296"/>
    <mergeCell ref="L296:N296"/>
    <mergeCell ref="O296:Q296"/>
    <mergeCell ref="R296:T296"/>
    <mergeCell ref="B295:D295"/>
    <mergeCell ref="E295:K295"/>
    <mergeCell ref="L295:N295"/>
    <mergeCell ref="O295:Q295"/>
    <mergeCell ref="R295:T295"/>
    <mergeCell ref="B294:D294"/>
    <mergeCell ref="E294:K294"/>
    <mergeCell ref="L294:N294"/>
    <mergeCell ref="O294:Q294"/>
    <mergeCell ref="R294:T294"/>
    <mergeCell ref="B293:D293"/>
    <mergeCell ref="E293:K293"/>
    <mergeCell ref="L293:N293"/>
    <mergeCell ref="O293:Q293"/>
    <mergeCell ref="R293:T293"/>
    <mergeCell ref="B300:D300"/>
    <mergeCell ref="E300:K300"/>
    <mergeCell ref="L300:N300"/>
    <mergeCell ref="O300:Q300"/>
    <mergeCell ref="R300:T300"/>
    <mergeCell ref="B299:D299"/>
    <mergeCell ref="E299:K299"/>
    <mergeCell ref="L299:N299"/>
    <mergeCell ref="O299:Q299"/>
    <mergeCell ref="R299:T299"/>
    <mergeCell ref="B298:D298"/>
    <mergeCell ref="E298:K298"/>
    <mergeCell ref="L298:N298"/>
    <mergeCell ref="O298:Q298"/>
    <mergeCell ref="R298:T298"/>
    <mergeCell ref="B297:D297"/>
    <mergeCell ref="E297:K297"/>
    <mergeCell ref="L297:N297"/>
    <mergeCell ref="O297:Q297"/>
    <mergeCell ref="R297:T297"/>
    <mergeCell ref="B304:D304"/>
    <mergeCell ref="E304:K304"/>
    <mergeCell ref="L304:N304"/>
    <mergeCell ref="O304:Q304"/>
    <mergeCell ref="R304:T304"/>
    <mergeCell ref="B303:D303"/>
    <mergeCell ref="E303:K303"/>
    <mergeCell ref="L303:N303"/>
    <mergeCell ref="O303:Q303"/>
    <mergeCell ref="R303:T303"/>
    <mergeCell ref="B302:D302"/>
    <mergeCell ref="E302:K302"/>
    <mergeCell ref="L302:N302"/>
    <mergeCell ref="O302:Q302"/>
    <mergeCell ref="R302:T302"/>
    <mergeCell ref="B301:D301"/>
    <mergeCell ref="E301:K301"/>
    <mergeCell ref="L301:N301"/>
    <mergeCell ref="O301:Q301"/>
    <mergeCell ref="R301:T301"/>
    <mergeCell ref="B308:D308"/>
    <mergeCell ref="E308:K308"/>
    <mergeCell ref="L308:N308"/>
    <mergeCell ref="O308:Q308"/>
    <mergeCell ref="R308:T308"/>
    <mergeCell ref="B307:D307"/>
    <mergeCell ref="E307:K307"/>
    <mergeCell ref="L307:N307"/>
    <mergeCell ref="O307:Q307"/>
    <mergeCell ref="R307:T307"/>
    <mergeCell ref="B306:D306"/>
    <mergeCell ref="E306:K306"/>
    <mergeCell ref="L306:N306"/>
    <mergeCell ref="O306:Q306"/>
    <mergeCell ref="R306:T306"/>
    <mergeCell ref="B305:D305"/>
    <mergeCell ref="E305:K305"/>
    <mergeCell ref="L305:N305"/>
    <mergeCell ref="O305:Q305"/>
    <mergeCell ref="R305:T305"/>
    <mergeCell ref="B312:D312"/>
    <mergeCell ref="E312:K312"/>
    <mergeCell ref="L312:N312"/>
    <mergeCell ref="O312:Q312"/>
    <mergeCell ref="R312:T312"/>
    <mergeCell ref="B311:D311"/>
    <mergeCell ref="E311:K311"/>
    <mergeCell ref="L311:N311"/>
    <mergeCell ref="O311:Q311"/>
    <mergeCell ref="R311:T311"/>
    <mergeCell ref="B310:D310"/>
    <mergeCell ref="E310:K310"/>
    <mergeCell ref="L310:N310"/>
    <mergeCell ref="O310:Q310"/>
    <mergeCell ref="R310:T310"/>
    <mergeCell ref="B309:D309"/>
    <mergeCell ref="E309:K309"/>
    <mergeCell ref="L309:N309"/>
    <mergeCell ref="O309:Q309"/>
    <mergeCell ref="R309:T309"/>
    <mergeCell ref="B316:D316"/>
    <mergeCell ref="E316:K316"/>
    <mergeCell ref="L316:N316"/>
    <mergeCell ref="O316:Q316"/>
    <mergeCell ref="R316:T316"/>
    <mergeCell ref="B315:D315"/>
    <mergeCell ref="E315:K315"/>
    <mergeCell ref="L315:N315"/>
    <mergeCell ref="O315:Q315"/>
    <mergeCell ref="R315:T315"/>
    <mergeCell ref="B314:D314"/>
    <mergeCell ref="E314:K314"/>
    <mergeCell ref="L314:N314"/>
    <mergeCell ref="O314:Q314"/>
    <mergeCell ref="R314:T314"/>
    <mergeCell ref="B313:D313"/>
    <mergeCell ref="E313:K313"/>
    <mergeCell ref="L313:N313"/>
    <mergeCell ref="O313:Q313"/>
    <mergeCell ref="R313:T313"/>
    <mergeCell ref="B320:D320"/>
    <mergeCell ref="E320:K320"/>
    <mergeCell ref="L320:N320"/>
    <mergeCell ref="O320:Q320"/>
    <mergeCell ref="R320:T320"/>
    <mergeCell ref="B319:D319"/>
    <mergeCell ref="E319:K319"/>
    <mergeCell ref="L319:N319"/>
    <mergeCell ref="O319:Q319"/>
    <mergeCell ref="R319:T319"/>
    <mergeCell ref="B318:D318"/>
    <mergeCell ref="E318:K318"/>
    <mergeCell ref="L318:N318"/>
    <mergeCell ref="O318:Q318"/>
    <mergeCell ref="R318:T318"/>
    <mergeCell ref="B317:D317"/>
    <mergeCell ref="E317:K317"/>
    <mergeCell ref="L317:N317"/>
    <mergeCell ref="O317:Q317"/>
    <mergeCell ref="R317:T317"/>
    <mergeCell ref="B324:D324"/>
    <mergeCell ref="E324:K324"/>
    <mergeCell ref="L324:N324"/>
    <mergeCell ref="O324:Q324"/>
    <mergeCell ref="R324:T324"/>
    <mergeCell ref="B323:D323"/>
    <mergeCell ref="E323:K323"/>
    <mergeCell ref="L323:N323"/>
    <mergeCell ref="O323:Q323"/>
    <mergeCell ref="R323:T323"/>
    <mergeCell ref="B322:D322"/>
    <mergeCell ref="E322:K322"/>
    <mergeCell ref="L322:N322"/>
    <mergeCell ref="O322:Q322"/>
    <mergeCell ref="R322:T322"/>
    <mergeCell ref="B321:D321"/>
    <mergeCell ref="E321:K321"/>
    <mergeCell ref="L321:N321"/>
    <mergeCell ref="O321:Q321"/>
    <mergeCell ref="R321:T321"/>
    <mergeCell ref="E331:N331"/>
    <mergeCell ref="O331:Q331"/>
    <mergeCell ref="R331:T331"/>
    <mergeCell ref="U331:W331"/>
    <mergeCell ref="E330:N330"/>
    <mergeCell ref="O330:Q330"/>
    <mergeCell ref="R330:T330"/>
    <mergeCell ref="U330:W330"/>
    <mergeCell ref="E329:N329"/>
    <mergeCell ref="O329:Q329"/>
    <mergeCell ref="R329:T329"/>
    <mergeCell ref="U329:W329"/>
    <mergeCell ref="B327:D328"/>
    <mergeCell ref="E327:N328"/>
    <mergeCell ref="O327:Q328"/>
    <mergeCell ref="R327:W327"/>
    <mergeCell ref="R328:T328"/>
    <mergeCell ref="U328:W328"/>
    <mergeCell ref="E444:N444"/>
    <mergeCell ref="O444:Q444"/>
    <mergeCell ref="R444:T444"/>
    <mergeCell ref="U444:W444"/>
    <mergeCell ref="E443:N443"/>
    <mergeCell ref="O443:Q443"/>
    <mergeCell ref="R443:T443"/>
    <mergeCell ref="U443:W443"/>
    <mergeCell ref="E442:N442"/>
    <mergeCell ref="O442:Q442"/>
    <mergeCell ref="R442:T442"/>
    <mergeCell ref="U442:W442"/>
    <mergeCell ref="E441:N441"/>
    <mergeCell ref="O441:Q441"/>
    <mergeCell ref="R441:T441"/>
    <mergeCell ref="U441:W441"/>
    <mergeCell ref="E440:N440"/>
    <mergeCell ref="O440:Q440"/>
    <mergeCell ref="R440:T440"/>
    <mergeCell ref="U440:W440"/>
    <mergeCell ref="E332:N332"/>
    <mergeCell ref="O332:Q332"/>
    <mergeCell ref="R332:T332"/>
    <mergeCell ref="U332:W332"/>
    <mergeCell ref="E451:N451"/>
    <mergeCell ref="O451:Q451"/>
    <mergeCell ref="R451:T451"/>
    <mergeCell ref="U451:W451"/>
    <mergeCell ref="E450:N450"/>
    <mergeCell ref="O450:Q450"/>
    <mergeCell ref="R450:T450"/>
    <mergeCell ref="U450:W450"/>
    <mergeCell ref="E449:N449"/>
    <mergeCell ref="O449:Q449"/>
    <mergeCell ref="R449:T449"/>
    <mergeCell ref="U449:W449"/>
    <mergeCell ref="E448:N448"/>
    <mergeCell ref="O448:Q448"/>
    <mergeCell ref="R448:T448"/>
    <mergeCell ref="U448:W448"/>
    <mergeCell ref="E447:N447"/>
    <mergeCell ref="O447:Q447"/>
    <mergeCell ref="R447:T447"/>
    <mergeCell ref="U447:W447"/>
    <mergeCell ref="E446:N446"/>
    <mergeCell ref="O446:Q446"/>
    <mergeCell ref="R446:T446"/>
    <mergeCell ref="U446:W446"/>
    <mergeCell ref="E445:N445"/>
    <mergeCell ref="O445:Q445"/>
    <mergeCell ref="R445:T445"/>
    <mergeCell ref="U445:W445"/>
    <mergeCell ref="E337:N337"/>
    <mergeCell ref="O337:Q337"/>
    <mergeCell ref="R337:T337"/>
    <mergeCell ref="U337:W337"/>
    <mergeCell ref="E336:N336"/>
    <mergeCell ref="O336:Q336"/>
    <mergeCell ref="R336:T336"/>
    <mergeCell ref="U336:W336"/>
    <mergeCell ref="E335:N335"/>
    <mergeCell ref="O335:Q335"/>
    <mergeCell ref="R335:T335"/>
    <mergeCell ref="U335:W335"/>
    <mergeCell ref="E334:N334"/>
    <mergeCell ref="O334:Q334"/>
    <mergeCell ref="R334:T334"/>
    <mergeCell ref="U334:W334"/>
    <mergeCell ref="E333:N333"/>
    <mergeCell ref="O333:Q333"/>
    <mergeCell ref="R333:T333"/>
    <mergeCell ref="U333:W333"/>
    <mergeCell ref="E342:N342"/>
    <mergeCell ref="O342:Q342"/>
    <mergeCell ref="R342:T342"/>
    <mergeCell ref="U342:W342"/>
    <mergeCell ref="E341:N341"/>
    <mergeCell ref="O341:Q341"/>
    <mergeCell ref="R341:T341"/>
    <mergeCell ref="U341:W341"/>
    <mergeCell ref="E340:N340"/>
    <mergeCell ref="O340:Q340"/>
    <mergeCell ref="R340:T340"/>
    <mergeCell ref="U340:W340"/>
    <mergeCell ref="E339:N339"/>
    <mergeCell ref="O339:Q339"/>
    <mergeCell ref="R339:T339"/>
    <mergeCell ref="U339:W339"/>
    <mergeCell ref="E338:N338"/>
    <mergeCell ref="O338:Q338"/>
    <mergeCell ref="R338:T338"/>
    <mergeCell ref="U338:W338"/>
    <mergeCell ref="E347:N347"/>
    <mergeCell ref="O347:Q347"/>
    <mergeCell ref="R347:T347"/>
    <mergeCell ref="U347:W347"/>
    <mergeCell ref="E346:N346"/>
    <mergeCell ref="O346:Q346"/>
    <mergeCell ref="R346:T346"/>
    <mergeCell ref="U346:W346"/>
    <mergeCell ref="E345:N345"/>
    <mergeCell ref="O345:Q345"/>
    <mergeCell ref="R345:T345"/>
    <mergeCell ref="U345:W345"/>
    <mergeCell ref="E344:N344"/>
    <mergeCell ref="O344:Q344"/>
    <mergeCell ref="R344:T344"/>
    <mergeCell ref="U344:W344"/>
    <mergeCell ref="E343:N343"/>
    <mergeCell ref="O343:Q343"/>
    <mergeCell ref="R343:T343"/>
    <mergeCell ref="U343:W343"/>
    <mergeCell ref="E352:N352"/>
    <mergeCell ref="O352:Q352"/>
    <mergeCell ref="R352:T352"/>
    <mergeCell ref="U352:W352"/>
    <mergeCell ref="E351:N351"/>
    <mergeCell ref="O351:Q351"/>
    <mergeCell ref="R351:T351"/>
    <mergeCell ref="U351:W351"/>
    <mergeCell ref="E350:N350"/>
    <mergeCell ref="O350:Q350"/>
    <mergeCell ref="R350:T350"/>
    <mergeCell ref="U350:W350"/>
    <mergeCell ref="E349:N349"/>
    <mergeCell ref="O349:Q349"/>
    <mergeCell ref="R349:T349"/>
    <mergeCell ref="U349:W349"/>
    <mergeCell ref="E348:N348"/>
    <mergeCell ref="O348:Q348"/>
    <mergeCell ref="R348:T348"/>
    <mergeCell ref="U348:W348"/>
    <mergeCell ref="E357:N357"/>
    <mergeCell ref="O357:Q357"/>
    <mergeCell ref="R357:T357"/>
    <mergeCell ref="U357:W357"/>
    <mergeCell ref="E356:N356"/>
    <mergeCell ref="O356:Q356"/>
    <mergeCell ref="R356:T356"/>
    <mergeCell ref="U356:W356"/>
    <mergeCell ref="E355:N355"/>
    <mergeCell ref="O355:Q355"/>
    <mergeCell ref="R355:T355"/>
    <mergeCell ref="U355:W355"/>
    <mergeCell ref="E354:N354"/>
    <mergeCell ref="O354:Q354"/>
    <mergeCell ref="R354:T354"/>
    <mergeCell ref="U354:W354"/>
    <mergeCell ref="E353:N353"/>
    <mergeCell ref="O353:Q353"/>
    <mergeCell ref="R353:T353"/>
    <mergeCell ref="U353:W353"/>
    <mergeCell ref="E362:N362"/>
    <mergeCell ref="O362:Q362"/>
    <mergeCell ref="R362:T362"/>
    <mergeCell ref="U362:W362"/>
    <mergeCell ref="E361:N361"/>
    <mergeCell ref="O361:Q361"/>
    <mergeCell ref="R361:T361"/>
    <mergeCell ref="U361:W361"/>
    <mergeCell ref="E360:N360"/>
    <mergeCell ref="O360:Q360"/>
    <mergeCell ref="R360:T360"/>
    <mergeCell ref="U360:W360"/>
    <mergeCell ref="E359:N359"/>
    <mergeCell ref="O359:Q359"/>
    <mergeCell ref="R359:T359"/>
    <mergeCell ref="U359:W359"/>
    <mergeCell ref="E358:N358"/>
    <mergeCell ref="O358:Q358"/>
    <mergeCell ref="R358:T358"/>
    <mergeCell ref="U358:W358"/>
    <mergeCell ref="E367:N367"/>
    <mergeCell ref="O367:Q367"/>
    <mergeCell ref="R367:T367"/>
    <mergeCell ref="U367:W367"/>
    <mergeCell ref="E366:N366"/>
    <mergeCell ref="O366:Q366"/>
    <mergeCell ref="R366:T366"/>
    <mergeCell ref="U366:W366"/>
    <mergeCell ref="E365:N365"/>
    <mergeCell ref="O365:Q365"/>
    <mergeCell ref="R365:T365"/>
    <mergeCell ref="U365:W365"/>
    <mergeCell ref="E364:N364"/>
    <mergeCell ref="O364:Q364"/>
    <mergeCell ref="R364:T364"/>
    <mergeCell ref="U364:W364"/>
    <mergeCell ref="E363:N363"/>
    <mergeCell ref="O363:Q363"/>
    <mergeCell ref="R363:T363"/>
    <mergeCell ref="U363:W363"/>
    <mergeCell ref="E372:N372"/>
    <mergeCell ref="O372:Q372"/>
    <mergeCell ref="R372:T372"/>
    <mergeCell ref="U372:W372"/>
    <mergeCell ref="E371:N371"/>
    <mergeCell ref="O371:Q371"/>
    <mergeCell ref="R371:T371"/>
    <mergeCell ref="U371:W371"/>
    <mergeCell ref="E370:N370"/>
    <mergeCell ref="O370:Q370"/>
    <mergeCell ref="R370:T370"/>
    <mergeCell ref="U370:W370"/>
    <mergeCell ref="E369:N369"/>
    <mergeCell ref="O369:Q369"/>
    <mergeCell ref="R369:T369"/>
    <mergeCell ref="U369:W369"/>
    <mergeCell ref="E368:N368"/>
    <mergeCell ref="O368:Q368"/>
    <mergeCell ref="R368:T368"/>
    <mergeCell ref="U368:W368"/>
    <mergeCell ref="E377:N377"/>
    <mergeCell ref="O377:Q377"/>
    <mergeCell ref="R377:T377"/>
    <mergeCell ref="U377:W377"/>
    <mergeCell ref="E376:N376"/>
    <mergeCell ref="O376:Q376"/>
    <mergeCell ref="R376:T376"/>
    <mergeCell ref="U376:W376"/>
    <mergeCell ref="E375:N375"/>
    <mergeCell ref="O375:Q375"/>
    <mergeCell ref="R375:T375"/>
    <mergeCell ref="U375:W375"/>
    <mergeCell ref="E374:N374"/>
    <mergeCell ref="O374:Q374"/>
    <mergeCell ref="R374:T374"/>
    <mergeCell ref="U374:W374"/>
    <mergeCell ref="E373:N373"/>
    <mergeCell ref="O373:Q373"/>
    <mergeCell ref="R373:T373"/>
    <mergeCell ref="U373:W373"/>
    <mergeCell ref="E382:N382"/>
    <mergeCell ref="O382:Q382"/>
    <mergeCell ref="R382:T382"/>
    <mergeCell ref="U382:W382"/>
    <mergeCell ref="E381:N381"/>
    <mergeCell ref="O381:Q381"/>
    <mergeCell ref="R381:T381"/>
    <mergeCell ref="U381:W381"/>
    <mergeCell ref="E380:N380"/>
    <mergeCell ref="O380:Q380"/>
    <mergeCell ref="R380:T380"/>
    <mergeCell ref="U380:W380"/>
    <mergeCell ref="E379:N379"/>
    <mergeCell ref="O379:Q379"/>
    <mergeCell ref="R379:T379"/>
    <mergeCell ref="U379:W379"/>
    <mergeCell ref="E378:N378"/>
    <mergeCell ref="O378:Q378"/>
    <mergeCell ref="R378:T378"/>
    <mergeCell ref="U378:W378"/>
    <mergeCell ref="E387:N387"/>
    <mergeCell ref="O387:Q387"/>
    <mergeCell ref="R387:T387"/>
    <mergeCell ref="U387:W387"/>
    <mergeCell ref="E386:N386"/>
    <mergeCell ref="O386:Q386"/>
    <mergeCell ref="R386:T386"/>
    <mergeCell ref="U386:W386"/>
    <mergeCell ref="E385:N385"/>
    <mergeCell ref="O385:Q385"/>
    <mergeCell ref="R385:T385"/>
    <mergeCell ref="U385:W385"/>
    <mergeCell ref="E384:N384"/>
    <mergeCell ref="O384:Q384"/>
    <mergeCell ref="R384:T384"/>
    <mergeCell ref="U384:W384"/>
    <mergeCell ref="E383:N383"/>
    <mergeCell ref="O383:Q383"/>
    <mergeCell ref="R383:T383"/>
    <mergeCell ref="U383:W383"/>
    <mergeCell ref="E392:N392"/>
    <mergeCell ref="O392:Q392"/>
    <mergeCell ref="R392:T392"/>
    <mergeCell ref="U392:W392"/>
    <mergeCell ref="E391:N391"/>
    <mergeCell ref="O391:Q391"/>
    <mergeCell ref="R391:T391"/>
    <mergeCell ref="U391:W391"/>
    <mergeCell ref="E390:N390"/>
    <mergeCell ref="O390:Q390"/>
    <mergeCell ref="R390:T390"/>
    <mergeCell ref="U390:W390"/>
    <mergeCell ref="E389:N389"/>
    <mergeCell ref="O389:Q389"/>
    <mergeCell ref="R389:T389"/>
    <mergeCell ref="U389:W389"/>
    <mergeCell ref="E388:N388"/>
    <mergeCell ref="O388:Q388"/>
    <mergeCell ref="R388:T388"/>
    <mergeCell ref="U388:W388"/>
    <mergeCell ref="E397:N397"/>
    <mergeCell ref="O397:Q397"/>
    <mergeCell ref="R397:T397"/>
    <mergeCell ref="U397:W397"/>
    <mergeCell ref="E396:N396"/>
    <mergeCell ref="O396:Q396"/>
    <mergeCell ref="R396:T396"/>
    <mergeCell ref="U396:W396"/>
    <mergeCell ref="E395:N395"/>
    <mergeCell ref="O395:Q395"/>
    <mergeCell ref="R395:T395"/>
    <mergeCell ref="U395:W395"/>
    <mergeCell ref="E394:N394"/>
    <mergeCell ref="O394:Q394"/>
    <mergeCell ref="R394:T394"/>
    <mergeCell ref="U394:W394"/>
    <mergeCell ref="E393:N393"/>
    <mergeCell ref="O393:Q393"/>
    <mergeCell ref="R393:T393"/>
    <mergeCell ref="U393:W393"/>
    <mergeCell ref="E402:N402"/>
    <mergeCell ref="O402:Q402"/>
    <mergeCell ref="R402:T402"/>
    <mergeCell ref="U402:W402"/>
    <mergeCell ref="E401:N401"/>
    <mergeCell ref="O401:Q401"/>
    <mergeCell ref="R401:T401"/>
    <mergeCell ref="U401:W401"/>
    <mergeCell ref="E400:N400"/>
    <mergeCell ref="O400:Q400"/>
    <mergeCell ref="R400:T400"/>
    <mergeCell ref="U400:W400"/>
    <mergeCell ref="E399:N399"/>
    <mergeCell ref="O399:Q399"/>
    <mergeCell ref="R399:T399"/>
    <mergeCell ref="U399:W399"/>
    <mergeCell ref="E398:N398"/>
    <mergeCell ref="O398:Q398"/>
    <mergeCell ref="R398:T398"/>
    <mergeCell ref="U398:W398"/>
    <mergeCell ref="E407:N407"/>
    <mergeCell ref="O407:Q407"/>
    <mergeCell ref="R407:T407"/>
    <mergeCell ref="U407:W407"/>
    <mergeCell ref="E406:N406"/>
    <mergeCell ref="O406:Q406"/>
    <mergeCell ref="R406:T406"/>
    <mergeCell ref="U406:W406"/>
    <mergeCell ref="E405:N405"/>
    <mergeCell ref="O405:Q405"/>
    <mergeCell ref="R405:T405"/>
    <mergeCell ref="U405:W405"/>
    <mergeCell ref="E404:N404"/>
    <mergeCell ref="O404:Q404"/>
    <mergeCell ref="R404:T404"/>
    <mergeCell ref="U404:W404"/>
    <mergeCell ref="E403:N403"/>
    <mergeCell ref="O403:Q403"/>
    <mergeCell ref="R403:T403"/>
    <mergeCell ref="U403:W403"/>
    <mergeCell ref="E412:N412"/>
    <mergeCell ref="O412:Q412"/>
    <mergeCell ref="R412:T412"/>
    <mergeCell ref="U412:W412"/>
    <mergeCell ref="E411:N411"/>
    <mergeCell ref="O411:Q411"/>
    <mergeCell ref="R411:T411"/>
    <mergeCell ref="U411:W411"/>
    <mergeCell ref="E410:N410"/>
    <mergeCell ref="O410:Q410"/>
    <mergeCell ref="R410:T410"/>
    <mergeCell ref="U410:W410"/>
    <mergeCell ref="E409:N409"/>
    <mergeCell ref="O409:Q409"/>
    <mergeCell ref="R409:T409"/>
    <mergeCell ref="U409:W409"/>
    <mergeCell ref="E408:N408"/>
    <mergeCell ref="O408:Q408"/>
    <mergeCell ref="R408:T408"/>
    <mergeCell ref="U408:W408"/>
    <mergeCell ref="E417:N417"/>
    <mergeCell ref="O417:Q417"/>
    <mergeCell ref="R417:T417"/>
    <mergeCell ref="U417:W417"/>
    <mergeCell ref="E416:N416"/>
    <mergeCell ref="O416:Q416"/>
    <mergeCell ref="R416:T416"/>
    <mergeCell ref="U416:W416"/>
    <mergeCell ref="E415:N415"/>
    <mergeCell ref="O415:Q415"/>
    <mergeCell ref="R415:T415"/>
    <mergeCell ref="U415:W415"/>
    <mergeCell ref="E414:N414"/>
    <mergeCell ref="O414:Q414"/>
    <mergeCell ref="R414:T414"/>
    <mergeCell ref="U414:W414"/>
    <mergeCell ref="E413:N413"/>
    <mergeCell ref="O413:Q413"/>
    <mergeCell ref="R413:T413"/>
    <mergeCell ref="U413:W413"/>
    <mergeCell ref="E422:N422"/>
    <mergeCell ref="O422:Q422"/>
    <mergeCell ref="R422:T422"/>
    <mergeCell ref="U422:W422"/>
    <mergeCell ref="E421:N421"/>
    <mergeCell ref="O421:Q421"/>
    <mergeCell ref="R421:T421"/>
    <mergeCell ref="U421:W421"/>
    <mergeCell ref="E420:N420"/>
    <mergeCell ref="O420:Q420"/>
    <mergeCell ref="R420:T420"/>
    <mergeCell ref="U420:W420"/>
    <mergeCell ref="E419:N419"/>
    <mergeCell ref="O419:Q419"/>
    <mergeCell ref="R419:T419"/>
    <mergeCell ref="U419:W419"/>
    <mergeCell ref="E418:N418"/>
    <mergeCell ref="O418:Q418"/>
    <mergeCell ref="R418:T418"/>
    <mergeCell ref="U418:W418"/>
    <mergeCell ref="E427:N427"/>
    <mergeCell ref="O427:Q427"/>
    <mergeCell ref="R427:T427"/>
    <mergeCell ref="U427:W427"/>
    <mergeCell ref="E426:N426"/>
    <mergeCell ref="O426:Q426"/>
    <mergeCell ref="R426:T426"/>
    <mergeCell ref="U426:W426"/>
    <mergeCell ref="E425:N425"/>
    <mergeCell ref="O425:Q425"/>
    <mergeCell ref="R425:T425"/>
    <mergeCell ref="U425:W425"/>
    <mergeCell ref="E424:N424"/>
    <mergeCell ref="O424:Q424"/>
    <mergeCell ref="R424:T424"/>
    <mergeCell ref="U424:W424"/>
    <mergeCell ref="E423:N423"/>
    <mergeCell ref="O423:Q423"/>
    <mergeCell ref="R423:T423"/>
    <mergeCell ref="U423:W423"/>
    <mergeCell ref="U432:W432"/>
    <mergeCell ref="E431:N431"/>
    <mergeCell ref="O431:Q431"/>
    <mergeCell ref="R431:T431"/>
    <mergeCell ref="U431:W431"/>
    <mergeCell ref="E430:N430"/>
    <mergeCell ref="O430:Q430"/>
    <mergeCell ref="R430:T430"/>
    <mergeCell ref="U430:W430"/>
    <mergeCell ref="E429:N429"/>
    <mergeCell ref="O429:Q429"/>
    <mergeCell ref="R429:T429"/>
    <mergeCell ref="U429:W429"/>
    <mergeCell ref="E428:N428"/>
    <mergeCell ref="O428:Q428"/>
    <mergeCell ref="R428:T428"/>
    <mergeCell ref="U428:W428"/>
    <mergeCell ref="E439:N439"/>
    <mergeCell ref="O439:Q439"/>
    <mergeCell ref="R439:T439"/>
    <mergeCell ref="U439:W439"/>
    <mergeCell ref="B329:D451"/>
    <mergeCell ref="E438:N438"/>
    <mergeCell ref="O438:Q438"/>
    <mergeCell ref="R438:T438"/>
    <mergeCell ref="U438:W438"/>
    <mergeCell ref="E437:N437"/>
    <mergeCell ref="O437:Q437"/>
    <mergeCell ref="R437:T437"/>
    <mergeCell ref="U437:W437"/>
    <mergeCell ref="E436:N436"/>
    <mergeCell ref="O436:Q436"/>
    <mergeCell ref="R436:T436"/>
    <mergeCell ref="U436:W436"/>
    <mergeCell ref="E435:N435"/>
    <mergeCell ref="O435:Q435"/>
    <mergeCell ref="R435:T435"/>
    <mergeCell ref="U435:W435"/>
    <mergeCell ref="E434:N434"/>
    <mergeCell ref="O434:Q434"/>
    <mergeCell ref="R434:T434"/>
    <mergeCell ref="U434:W434"/>
    <mergeCell ref="E433:N433"/>
    <mergeCell ref="O433:Q433"/>
    <mergeCell ref="R433:T433"/>
    <mergeCell ref="U433:W433"/>
    <mergeCell ref="E432:N432"/>
    <mergeCell ref="O432:Q432"/>
    <mergeCell ref="R432:T432"/>
    <mergeCell ref="E458:N458"/>
    <mergeCell ref="O458:Q458"/>
    <mergeCell ref="R458:T458"/>
    <mergeCell ref="U458:W458"/>
    <mergeCell ref="E457:N457"/>
    <mergeCell ref="O457:Q457"/>
    <mergeCell ref="R457:T457"/>
    <mergeCell ref="U457:W457"/>
    <mergeCell ref="E456:N456"/>
    <mergeCell ref="O456:Q456"/>
    <mergeCell ref="R456:T456"/>
    <mergeCell ref="U456:W456"/>
    <mergeCell ref="B454:D455"/>
    <mergeCell ref="E454:N455"/>
    <mergeCell ref="O454:Q455"/>
    <mergeCell ref="R454:W454"/>
    <mergeCell ref="R455:T455"/>
    <mergeCell ref="U455:W455"/>
    <mergeCell ref="E571:N571"/>
    <mergeCell ref="O571:Q571"/>
    <mergeCell ref="R571:T571"/>
    <mergeCell ref="U571:W571"/>
    <mergeCell ref="E570:N570"/>
    <mergeCell ref="O570:Q570"/>
    <mergeCell ref="R570:T570"/>
    <mergeCell ref="U570:W570"/>
    <mergeCell ref="E569:N569"/>
    <mergeCell ref="O569:Q569"/>
    <mergeCell ref="R569:T569"/>
    <mergeCell ref="U569:W569"/>
    <mergeCell ref="E568:N568"/>
    <mergeCell ref="O568:Q568"/>
    <mergeCell ref="R568:T568"/>
    <mergeCell ref="U568:W568"/>
    <mergeCell ref="E567:N567"/>
    <mergeCell ref="O567:Q567"/>
    <mergeCell ref="R567:T567"/>
    <mergeCell ref="U567:W567"/>
    <mergeCell ref="E459:N459"/>
    <mergeCell ref="O459:Q459"/>
    <mergeCell ref="R459:T459"/>
    <mergeCell ref="U459:W459"/>
    <mergeCell ref="E578:N578"/>
    <mergeCell ref="O578:Q578"/>
    <mergeCell ref="R578:T578"/>
    <mergeCell ref="U578:W578"/>
    <mergeCell ref="E577:N577"/>
    <mergeCell ref="O577:Q577"/>
    <mergeCell ref="R577:T577"/>
    <mergeCell ref="U577:W577"/>
    <mergeCell ref="E576:N576"/>
    <mergeCell ref="O576:Q576"/>
    <mergeCell ref="R576:T576"/>
    <mergeCell ref="U576:W576"/>
    <mergeCell ref="E575:N575"/>
    <mergeCell ref="O575:Q575"/>
    <mergeCell ref="R575:T575"/>
    <mergeCell ref="U575:W575"/>
    <mergeCell ref="E574:N574"/>
    <mergeCell ref="O574:Q574"/>
    <mergeCell ref="R574:T574"/>
    <mergeCell ref="U574:W574"/>
    <mergeCell ref="E573:N573"/>
    <mergeCell ref="O573:Q573"/>
    <mergeCell ref="R573:T573"/>
    <mergeCell ref="U573:W573"/>
    <mergeCell ref="E572:N572"/>
    <mergeCell ref="O572:Q572"/>
    <mergeCell ref="R572:T572"/>
    <mergeCell ref="U572:W572"/>
    <mergeCell ref="E464:N464"/>
    <mergeCell ref="O464:Q464"/>
    <mergeCell ref="R464:T464"/>
    <mergeCell ref="U464:W464"/>
    <mergeCell ref="E463:N463"/>
    <mergeCell ref="O463:Q463"/>
    <mergeCell ref="R463:T463"/>
    <mergeCell ref="U463:W463"/>
    <mergeCell ref="E462:N462"/>
    <mergeCell ref="O462:Q462"/>
    <mergeCell ref="R462:T462"/>
    <mergeCell ref="U462:W462"/>
    <mergeCell ref="E461:N461"/>
    <mergeCell ref="O461:Q461"/>
    <mergeCell ref="R461:T461"/>
    <mergeCell ref="U461:W461"/>
    <mergeCell ref="E460:N460"/>
    <mergeCell ref="O460:Q460"/>
    <mergeCell ref="R460:T460"/>
    <mergeCell ref="U460:W460"/>
    <mergeCell ref="E469:N469"/>
    <mergeCell ref="O469:Q469"/>
    <mergeCell ref="R469:T469"/>
    <mergeCell ref="U469:W469"/>
    <mergeCell ref="E468:N468"/>
    <mergeCell ref="O468:Q468"/>
    <mergeCell ref="R468:T468"/>
    <mergeCell ref="U468:W468"/>
    <mergeCell ref="E467:N467"/>
    <mergeCell ref="O467:Q467"/>
    <mergeCell ref="R467:T467"/>
    <mergeCell ref="U467:W467"/>
    <mergeCell ref="E466:N466"/>
    <mergeCell ref="O466:Q466"/>
    <mergeCell ref="R466:T466"/>
    <mergeCell ref="U466:W466"/>
    <mergeCell ref="E465:N465"/>
    <mergeCell ref="O465:Q465"/>
    <mergeCell ref="R465:T465"/>
    <mergeCell ref="U465:W465"/>
    <mergeCell ref="E474:N474"/>
    <mergeCell ref="O474:Q474"/>
    <mergeCell ref="R474:T474"/>
    <mergeCell ref="U474:W474"/>
    <mergeCell ref="E473:N473"/>
    <mergeCell ref="O473:Q473"/>
    <mergeCell ref="R473:T473"/>
    <mergeCell ref="U473:W473"/>
    <mergeCell ref="E472:N472"/>
    <mergeCell ref="O472:Q472"/>
    <mergeCell ref="R472:T472"/>
    <mergeCell ref="U472:W472"/>
    <mergeCell ref="E471:N471"/>
    <mergeCell ref="O471:Q471"/>
    <mergeCell ref="R471:T471"/>
    <mergeCell ref="U471:W471"/>
    <mergeCell ref="E470:N470"/>
    <mergeCell ref="O470:Q470"/>
    <mergeCell ref="R470:T470"/>
    <mergeCell ref="U470:W470"/>
    <mergeCell ref="E479:N479"/>
    <mergeCell ref="O479:Q479"/>
    <mergeCell ref="R479:T479"/>
    <mergeCell ref="U479:W479"/>
    <mergeCell ref="E478:N478"/>
    <mergeCell ref="O478:Q478"/>
    <mergeCell ref="R478:T478"/>
    <mergeCell ref="U478:W478"/>
    <mergeCell ref="E477:N477"/>
    <mergeCell ref="O477:Q477"/>
    <mergeCell ref="R477:T477"/>
    <mergeCell ref="U477:W477"/>
    <mergeCell ref="E476:N476"/>
    <mergeCell ref="O476:Q476"/>
    <mergeCell ref="R476:T476"/>
    <mergeCell ref="U476:W476"/>
    <mergeCell ref="E475:N475"/>
    <mergeCell ref="O475:Q475"/>
    <mergeCell ref="R475:T475"/>
    <mergeCell ref="U475:W475"/>
    <mergeCell ref="E484:N484"/>
    <mergeCell ref="O484:Q484"/>
    <mergeCell ref="R484:T484"/>
    <mergeCell ref="U484:W484"/>
    <mergeCell ref="E483:N483"/>
    <mergeCell ref="O483:Q483"/>
    <mergeCell ref="R483:T483"/>
    <mergeCell ref="U483:W483"/>
    <mergeCell ref="E482:N482"/>
    <mergeCell ref="O482:Q482"/>
    <mergeCell ref="R482:T482"/>
    <mergeCell ref="U482:W482"/>
    <mergeCell ref="E481:N481"/>
    <mergeCell ref="O481:Q481"/>
    <mergeCell ref="R481:T481"/>
    <mergeCell ref="U481:W481"/>
    <mergeCell ref="E480:N480"/>
    <mergeCell ref="O480:Q480"/>
    <mergeCell ref="R480:T480"/>
    <mergeCell ref="U480:W480"/>
    <mergeCell ref="E489:N489"/>
    <mergeCell ref="O489:Q489"/>
    <mergeCell ref="R489:T489"/>
    <mergeCell ref="U489:W489"/>
    <mergeCell ref="E488:N488"/>
    <mergeCell ref="O488:Q488"/>
    <mergeCell ref="R488:T488"/>
    <mergeCell ref="U488:W488"/>
    <mergeCell ref="E487:N487"/>
    <mergeCell ref="O487:Q487"/>
    <mergeCell ref="R487:T487"/>
    <mergeCell ref="U487:W487"/>
    <mergeCell ref="E486:N486"/>
    <mergeCell ref="O486:Q486"/>
    <mergeCell ref="R486:T486"/>
    <mergeCell ref="U486:W486"/>
    <mergeCell ref="E485:N485"/>
    <mergeCell ref="O485:Q485"/>
    <mergeCell ref="R485:T485"/>
    <mergeCell ref="U485:W485"/>
    <mergeCell ref="E494:N494"/>
    <mergeCell ref="O494:Q494"/>
    <mergeCell ref="R494:T494"/>
    <mergeCell ref="U494:W494"/>
    <mergeCell ref="E493:N493"/>
    <mergeCell ref="O493:Q493"/>
    <mergeCell ref="R493:T493"/>
    <mergeCell ref="U493:W493"/>
    <mergeCell ref="E492:N492"/>
    <mergeCell ref="O492:Q492"/>
    <mergeCell ref="R492:T492"/>
    <mergeCell ref="U492:W492"/>
    <mergeCell ref="E491:N491"/>
    <mergeCell ref="O491:Q491"/>
    <mergeCell ref="R491:T491"/>
    <mergeCell ref="U491:W491"/>
    <mergeCell ref="E490:N490"/>
    <mergeCell ref="O490:Q490"/>
    <mergeCell ref="R490:T490"/>
    <mergeCell ref="U490:W490"/>
    <mergeCell ref="E499:N499"/>
    <mergeCell ref="O499:Q499"/>
    <mergeCell ref="R499:T499"/>
    <mergeCell ref="U499:W499"/>
    <mergeCell ref="E498:N498"/>
    <mergeCell ref="O498:Q498"/>
    <mergeCell ref="R498:T498"/>
    <mergeCell ref="U498:W498"/>
    <mergeCell ref="E497:N497"/>
    <mergeCell ref="O497:Q497"/>
    <mergeCell ref="R497:T497"/>
    <mergeCell ref="U497:W497"/>
    <mergeCell ref="E496:N496"/>
    <mergeCell ref="O496:Q496"/>
    <mergeCell ref="R496:T496"/>
    <mergeCell ref="U496:W496"/>
    <mergeCell ref="E495:N495"/>
    <mergeCell ref="O495:Q495"/>
    <mergeCell ref="R495:T495"/>
    <mergeCell ref="U495:W495"/>
    <mergeCell ref="E504:N504"/>
    <mergeCell ref="O504:Q504"/>
    <mergeCell ref="R504:T504"/>
    <mergeCell ref="U504:W504"/>
    <mergeCell ref="E503:N503"/>
    <mergeCell ref="O503:Q503"/>
    <mergeCell ref="R503:T503"/>
    <mergeCell ref="U503:W503"/>
    <mergeCell ref="E502:N502"/>
    <mergeCell ref="O502:Q502"/>
    <mergeCell ref="R502:T502"/>
    <mergeCell ref="U502:W502"/>
    <mergeCell ref="E501:N501"/>
    <mergeCell ref="O501:Q501"/>
    <mergeCell ref="R501:T501"/>
    <mergeCell ref="U501:W501"/>
    <mergeCell ref="E500:N500"/>
    <mergeCell ref="O500:Q500"/>
    <mergeCell ref="R500:T500"/>
    <mergeCell ref="U500:W500"/>
    <mergeCell ref="E509:N509"/>
    <mergeCell ref="O509:Q509"/>
    <mergeCell ref="R509:T509"/>
    <mergeCell ref="U509:W509"/>
    <mergeCell ref="E508:N508"/>
    <mergeCell ref="O508:Q508"/>
    <mergeCell ref="R508:T508"/>
    <mergeCell ref="U508:W508"/>
    <mergeCell ref="E507:N507"/>
    <mergeCell ref="O507:Q507"/>
    <mergeCell ref="R507:T507"/>
    <mergeCell ref="U507:W507"/>
    <mergeCell ref="E506:N506"/>
    <mergeCell ref="O506:Q506"/>
    <mergeCell ref="R506:T506"/>
    <mergeCell ref="U506:W506"/>
    <mergeCell ref="E505:N505"/>
    <mergeCell ref="O505:Q505"/>
    <mergeCell ref="R505:T505"/>
    <mergeCell ref="U505:W505"/>
    <mergeCell ref="E514:N514"/>
    <mergeCell ref="O514:Q514"/>
    <mergeCell ref="R514:T514"/>
    <mergeCell ref="U514:W514"/>
    <mergeCell ref="E513:N513"/>
    <mergeCell ref="O513:Q513"/>
    <mergeCell ref="R513:T513"/>
    <mergeCell ref="U513:W513"/>
    <mergeCell ref="E512:N512"/>
    <mergeCell ref="O512:Q512"/>
    <mergeCell ref="R512:T512"/>
    <mergeCell ref="U512:W512"/>
    <mergeCell ref="E511:N511"/>
    <mergeCell ref="O511:Q511"/>
    <mergeCell ref="R511:T511"/>
    <mergeCell ref="U511:W511"/>
    <mergeCell ref="E510:N510"/>
    <mergeCell ref="O510:Q510"/>
    <mergeCell ref="R510:T510"/>
    <mergeCell ref="U510:W510"/>
    <mergeCell ref="E519:N519"/>
    <mergeCell ref="O519:Q519"/>
    <mergeCell ref="R519:T519"/>
    <mergeCell ref="U519:W519"/>
    <mergeCell ref="E518:N518"/>
    <mergeCell ref="O518:Q518"/>
    <mergeCell ref="R518:T518"/>
    <mergeCell ref="U518:W518"/>
    <mergeCell ref="E517:N517"/>
    <mergeCell ref="O517:Q517"/>
    <mergeCell ref="R517:T517"/>
    <mergeCell ref="U517:W517"/>
    <mergeCell ref="E516:N516"/>
    <mergeCell ref="O516:Q516"/>
    <mergeCell ref="R516:T516"/>
    <mergeCell ref="U516:W516"/>
    <mergeCell ref="E515:N515"/>
    <mergeCell ref="O515:Q515"/>
    <mergeCell ref="R515:T515"/>
    <mergeCell ref="U515:W515"/>
    <mergeCell ref="E524:N524"/>
    <mergeCell ref="O524:Q524"/>
    <mergeCell ref="R524:T524"/>
    <mergeCell ref="U524:W524"/>
    <mergeCell ref="E523:N523"/>
    <mergeCell ref="O523:Q523"/>
    <mergeCell ref="R523:T523"/>
    <mergeCell ref="U523:W523"/>
    <mergeCell ref="E522:N522"/>
    <mergeCell ref="O522:Q522"/>
    <mergeCell ref="R522:T522"/>
    <mergeCell ref="U522:W522"/>
    <mergeCell ref="E521:N521"/>
    <mergeCell ref="O521:Q521"/>
    <mergeCell ref="R521:T521"/>
    <mergeCell ref="U521:W521"/>
    <mergeCell ref="E520:N520"/>
    <mergeCell ref="O520:Q520"/>
    <mergeCell ref="R520:T520"/>
    <mergeCell ref="U520:W520"/>
    <mergeCell ref="E529:N529"/>
    <mergeCell ref="O529:Q529"/>
    <mergeCell ref="R529:T529"/>
    <mergeCell ref="U529:W529"/>
    <mergeCell ref="E528:N528"/>
    <mergeCell ref="O528:Q528"/>
    <mergeCell ref="R528:T528"/>
    <mergeCell ref="U528:W528"/>
    <mergeCell ref="E527:N527"/>
    <mergeCell ref="O527:Q527"/>
    <mergeCell ref="R527:T527"/>
    <mergeCell ref="U527:W527"/>
    <mergeCell ref="E526:N526"/>
    <mergeCell ref="O526:Q526"/>
    <mergeCell ref="R526:T526"/>
    <mergeCell ref="U526:W526"/>
    <mergeCell ref="E525:N525"/>
    <mergeCell ref="O525:Q525"/>
    <mergeCell ref="R525:T525"/>
    <mergeCell ref="U525:W525"/>
    <mergeCell ref="E534:N534"/>
    <mergeCell ref="O534:Q534"/>
    <mergeCell ref="R534:T534"/>
    <mergeCell ref="U534:W534"/>
    <mergeCell ref="E533:N533"/>
    <mergeCell ref="O533:Q533"/>
    <mergeCell ref="R533:T533"/>
    <mergeCell ref="U533:W533"/>
    <mergeCell ref="E532:N532"/>
    <mergeCell ref="O532:Q532"/>
    <mergeCell ref="R532:T532"/>
    <mergeCell ref="U532:W532"/>
    <mergeCell ref="E531:N531"/>
    <mergeCell ref="O531:Q531"/>
    <mergeCell ref="R531:T531"/>
    <mergeCell ref="U531:W531"/>
    <mergeCell ref="E530:N530"/>
    <mergeCell ref="O530:Q530"/>
    <mergeCell ref="R530:T530"/>
    <mergeCell ref="U530:W530"/>
    <mergeCell ref="E539:N539"/>
    <mergeCell ref="O539:Q539"/>
    <mergeCell ref="R539:T539"/>
    <mergeCell ref="U539:W539"/>
    <mergeCell ref="E538:N538"/>
    <mergeCell ref="O538:Q538"/>
    <mergeCell ref="R538:T538"/>
    <mergeCell ref="U538:W538"/>
    <mergeCell ref="E537:N537"/>
    <mergeCell ref="O537:Q537"/>
    <mergeCell ref="R537:T537"/>
    <mergeCell ref="U537:W537"/>
    <mergeCell ref="E536:N536"/>
    <mergeCell ref="O536:Q536"/>
    <mergeCell ref="R536:T536"/>
    <mergeCell ref="U536:W536"/>
    <mergeCell ref="E535:N535"/>
    <mergeCell ref="O535:Q535"/>
    <mergeCell ref="R535:T535"/>
    <mergeCell ref="U535:W535"/>
    <mergeCell ref="E544:N544"/>
    <mergeCell ref="O544:Q544"/>
    <mergeCell ref="R544:T544"/>
    <mergeCell ref="U544:W544"/>
    <mergeCell ref="E543:N543"/>
    <mergeCell ref="O543:Q543"/>
    <mergeCell ref="R543:T543"/>
    <mergeCell ref="U543:W543"/>
    <mergeCell ref="E542:N542"/>
    <mergeCell ref="O542:Q542"/>
    <mergeCell ref="R542:T542"/>
    <mergeCell ref="U542:W542"/>
    <mergeCell ref="E541:N541"/>
    <mergeCell ref="O541:Q541"/>
    <mergeCell ref="R541:T541"/>
    <mergeCell ref="U541:W541"/>
    <mergeCell ref="E540:N540"/>
    <mergeCell ref="O540:Q540"/>
    <mergeCell ref="R540:T540"/>
    <mergeCell ref="U540:W540"/>
    <mergeCell ref="E549:N549"/>
    <mergeCell ref="O549:Q549"/>
    <mergeCell ref="R549:T549"/>
    <mergeCell ref="U549:W549"/>
    <mergeCell ref="E548:N548"/>
    <mergeCell ref="O548:Q548"/>
    <mergeCell ref="R548:T548"/>
    <mergeCell ref="U548:W548"/>
    <mergeCell ref="E547:N547"/>
    <mergeCell ref="O547:Q547"/>
    <mergeCell ref="R547:T547"/>
    <mergeCell ref="U547:W547"/>
    <mergeCell ref="E546:N546"/>
    <mergeCell ref="O546:Q546"/>
    <mergeCell ref="R546:T546"/>
    <mergeCell ref="U546:W546"/>
    <mergeCell ref="E545:N545"/>
    <mergeCell ref="O545:Q545"/>
    <mergeCell ref="R545:T545"/>
    <mergeCell ref="U545:W545"/>
    <mergeCell ref="E554:N554"/>
    <mergeCell ref="O554:Q554"/>
    <mergeCell ref="R554:T554"/>
    <mergeCell ref="U554:W554"/>
    <mergeCell ref="E553:N553"/>
    <mergeCell ref="O553:Q553"/>
    <mergeCell ref="R553:T553"/>
    <mergeCell ref="U553:W553"/>
    <mergeCell ref="E552:N552"/>
    <mergeCell ref="O552:Q552"/>
    <mergeCell ref="R552:T552"/>
    <mergeCell ref="U552:W552"/>
    <mergeCell ref="E551:N551"/>
    <mergeCell ref="O551:Q551"/>
    <mergeCell ref="R551:T551"/>
    <mergeCell ref="U551:W551"/>
    <mergeCell ref="E550:N550"/>
    <mergeCell ref="O550:Q550"/>
    <mergeCell ref="R550:T550"/>
    <mergeCell ref="U550:W550"/>
    <mergeCell ref="U559:W559"/>
    <mergeCell ref="E558:N558"/>
    <mergeCell ref="O558:Q558"/>
    <mergeCell ref="R558:T558"/>
    <mergeCell ref="U558:W558"/>
    <mergeCell ref="E557:N557"/>
    <mergeCell ref="O557:Q557"/>
    <mergeCell ref="R557:T557"/>
    <mergeCell ref="U557:W557"/>
    <mergeCell ref="E556:N556"/>
    <mergeCell ref="O556:Q556"/>
    <mergeCell ref="R556:T556"/>
    <mergeCell ref="U556:W556"/>
    <mergeCell ref="E555:N555"/>
    <mergeCell ref="O555:Q555"/>
    <mergeCell ref="R555:T555"/>
    <mergeCell ref="U555:W555"/>
    <mergeCell ref="E566:N566"/>
    <mergeCell ref="O566:Q566"/>
    <mergeCell ref="R566:T566"/>
    <mergeCell ref="U566:W566"/>
    <mergeCell ref="B456:D578"/>
    <mergeCell ref="E565:N565"/>
    <mergeCell ref="O565:Q565"/>
    <mergeCell ref="R565:T565"/>
    <mergeCell ref="U565:W565"/>
    <mergeCell ref="E564:N564"/>
    <mergeCell ref="O564:Q564"/>
    <mergeCell ref="R564:T564"/>
    <mergeCell ref="U564:W564"/>
    <mergeCell ref="E563:N563"/>
    <mergeCell ref="O563:Q563"/>
    <mergeCell ref="R563:T563"/>
    <mergeCell ref="U563:W563"/>
    <mergeCell ref="E562:N562"/>
    <mergeCell ref="O562:Q562"/>
    <mergeCell ref="R562:T562"/>
    <mergeCell ref="U562:W562"/>
    <mergeCell ref="E561:N561"/>
    <mergeCell ref="O561:Q561"/>
    <mergeCell ref="R561:T561"/>
    <mergeCell ref="U561:W561"/>
    <mergeCell ref="E560:N560"/>
    <mergeCell ref="O560:Q560"/>
    <mergeCell ref="R560:T560"/>
    <mergeCell ref="U560:W560"/>
    <mergeCell ref="E559:N559"/>
    <mergeCell ref="O559:Q559"/>
    <mergeCell ref="R559:T55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4"/>
  <sheetViews>
    <sheetView view="pageBreakPreview" topLeftCell="A16" zoomScaleNormal="100" zoomScaleSheetLayoutView="100" workbookViewId="0"/>
  </sheetViews>
  <sheetFormatPr defaultColWidth="8.6640625" defaultRowHeight="15" customHeight="1"/>
  <cols>
    <col min="1" max="11" width="3.33203125" style="71" customWidth="1"/>
    <col min="12" max="17" width="3.33203125" style="2" customWidth="1"/>
    <col min="18" max="18" width="8.6640625" style="96"/>
    <col min="19" max="19" width="8.6640625" style="110"/>
    <col min="20" max="34" width="8.6640625" style="96"/>
    <col min="35" max="52" width="8.6640625" style="97"/>
    <col min="53" max="53" width="8.6640625" style="71"/>
    <col min="54" max="16384" width="8.6640625" style="2"/>
  </cols>
  <sheetData>
    <row r="1" spans="1:52" s="93" customFormat="1" ht="15" customHeight="1">
      <c r="B1" s="372" t="s">
        <v>154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101" t="s">
        <v>42</v>
      </c>
      <c r="S1" s="102" t="s">
        <v>45</v>
      </c>
      <c r="T1" s="101" t="s">
        <v>42</v>
      </c>
      <c r="U1" s="101" t="s">
        <v>43</v>
      </c>
      <c r="V1" s="101" t="s">
        <v>44</v>
      </c>
      <c r="W1" s="103" t="s">
        <v>126</v>
      </c>
      <c r="X1" s="103" t="s">
        <v>127</v>
      </c>
      <c r="Y1" s="103" t="s">
        <v>128</v>
      </c>
      <c r="Z1" s="103" t="s">
        <v>129</v>
      </c>
      <c r="AA1" s="104" t="s">
        <v>130</v>
      </c>
      <c r="AB1" s="104" t="s">
        <v>131</v>
      </c>
      <c r="AC1" s="104" t="s">
        <v>132</v>
      </c>
      <c r="AD1" s="104" t="s">
        <v>133</v>
      </c>
      <c r="AE1" s="101" t="s">
        <v>134</v>
      </c>
      <c r="AF1" s="101" t="s">
        <v>135</v>
      </c>
      <c r="AG1" s="101" t="s">
        <v>136</v>
      </c>
      <c r="AH1" s="101" t="s">
        <v>137</v>
      </c>
      <c r="AI1" s="95" t="s">
        <v>138</v>
      </c>
      <c r="AJ1" s="95" t="s">
        <v>139</v>
      </c>
      <c r="AK1" s="95" t="s">
        <v>140</v>
      </c>
      <c r="AL1" s="95" t="s">
        <v>141</v>
      </c>
      <c r="AM1" s="95" t="s">
        <v>142</v>
      </c>
      <c r="AN1" s="95" t="s">
        <v>143</v>
      </c>
      <c r="AO1" s="95" t="s">
        <v>144</v>
      </c>
      <c r="AP1" s="95" t="s">
        <v>145</v>
      </c>
      <c r="AQ1" s="95" t="s">
        <v>146</v>
      </c>
      <c r="AR1" s="95" t="s">
        <v>147</v>
      </c>
      <c r="AS1" s="95" t="s">
        <v>121</v>
      </c>
      <c r="AT1" s="95"/>
      <c r="AU1" s="95"/>
      <c r="AV1" s="95"/>
      <c r="AW1" s="95"/>
      <c r="AX1" s="95"/>
      <c r="AY1" s="95"/>
      <c r="AZ1" s="95"/>
    </row>
    <row r="2" spans="1:52" s="71" customFormat="1" ht="1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105">
        <v>-99.680550627597455</v>
      </c>
      <c r="S2" s="106">
        <v>48211</v>
      </c>
      <c r="T2" s="107">
        <v>-99.680550627597455</v>
      </c>
      <c r="U2" s="107">
        <v>16.899975032007575</v>
      </c>
      <c r="V2" s="108">
        <v>0</v>
      </c>
      <c r="W2" s="107">
        <v>-1.1812261305749416E-2</v>
      </c>
      <c r="X2" s="107">
        <v>-1.1842170730233192E-2</v>
      </c>
      <c r="Y2" s="107">
        <v>-0.26358941197395325</v>
      </c>
      <c r="Z2" s="107">
        <v>-0.26362064480781555</v>
      </c>
      <c r="AA2" s="96">
        <v>-0.51703906059265137</v>
      </c>
      <c r="AB2" s="96">
        <v>-0.51707303524017334</v>
      </c>
      <c r="AC2" s="96">
        <v>-0.67857247591018677</v>
      </c>
      <c r="AD2" s="96">
        <v>-0.67859721183776855</v>
      </c>
      <c r="AE2" s="96">
        <v>-0.84343135356903076</v>
      </c>
      <c r="AF2" s="96">
        <v>-0.84344702959060669</v>
      </c>
      <c r="AG2" s="96">
        <v>-1.0782004594802856</v>
      </c>
      <c r="AH2" s="96">
        <v>-1.078214168548584</v>
      </c>
      <c r="AI2" s="97">
        <v>-1.3376840353012085</v>
      </c>
      <c r="AJ2" s="97">
        <v>-1.3376947641372681</v>
      </c>
      <c r="AK2" s="97">
        <v>-1.5148009061813354</v>
      </c>
      <c r="AL2" s="97">
        <v>-1.2430275678634644</v>
      </c>
      <c r="AM2" s="97">
        <v>-1.2429245710372925</v>
      </c>
      <c r="AN2" s="97">
        <v>-1.2402331829071045</v>
      </c>
      <c r="AO2" s="97">
        <v>-1.2371729612350464</v>
      </c>
      <c r="AP2" s="97">
        <v>-1.2367808818817139</v>
      </c>
      <c r="AQ2" s="97">
        <v>-1.2367525100708008</v>
      </c>
      <c r="AR2" s="97">
        <v>-1.2367810010910034</v>
      </c>
      <c r="AS2" s="97">
        <v>-1.2366209030151367</v>
      </c>
      <c r="AT2" s="97"/>
      <c r="AU2" s="97"/>
      <c r="AV2" s="97"/>
      <c r="AW2" s="97"/>
      <c r="AX2" s="97"/>
      <c r="AY2" s="97"/>
      <c r="AZ2" s="97"/>
    </row>
    <row r="3" spans="1:52" s="69" customFormat="1" ht="15" customHeight="1">
      <c r="N3" s="99"/>
      <c r="O3" s="100"/>
      <c r="P3" s="100"/>
      <c r="Q3" s="100"/>
      <c r="R3" s="105">
        <v>-98.148588200172753</v>
      </c>
      <c r="S3" s="106">
        <v>48210</v>
      </c>
      <c r="T3" s="107">
        <v>-98.148588200172753</v>
      </c>
      <c r="U3" s="107">
        <v>16.899975032007575</v>
      </c>
      <c r="V3" s="108">
        <v>0</v>
      </c>
      <c r="W3" s="107">
        <v>-1.1899480596184731E-2</v>
      </c>
      <c r="X3" s="107">
        <v>-1.1930184438824654E-2</v>
      </c>
      <c r="Y3" s="107">
        <v>-0.30138847231864929</v>
      </c>
      <c r="Z3" s="107">
        <v>-0.30142045021057129</v>
      </c>
      <c r="AA3" s="108">
        <v>-0.58914446830749512</v>
      </c>
      <c r="AB3" s="108">
        <v>-0.58917915821075439</v>
      </c>
      <c r="AC3" s="108">
        <v>-0.76771259307861328</v>
      </c>
      <c r="AD3" s="108">
        <v>-0.76773768663406372</v>
      </c>
      <c r="AE3" s="96">
        <v>-0.94701814651489258</v>
      </c>
      <c r="AF3" s="96">
        <v>-0.94703418016433716</v>
      </c>
      <c r="AG3" s="96">
        <v>-1.1929736137390137</v>
      </c>
      <c r="AH3" s="96">
        <v>-1.1929876804351807</v>
      </c>
      <c r="AI3" s="97">
        <v>-1.4619227647781372</v>
      </c>
      <c r="AJ3" s="97">
        <v>-1.461933970451355</v>
      </c>
      <c r="AK3" s="97">
        <v>-1.6442214250564575</v>
      </c>
      <c r="AL3" s="97">
        <v>-1.3713855743408203</v>
      </c>
      <c r="AM3" s="97">
        <v>-1.3712747097015381</v>
      </c>
      <c r="AN3" s="97">
        <v>-1.3685606718063354</v>
      </c>
      <c r="AO3" s="97">
        <v>-1.3654758930206299</v>
      </c>
      <c r="AP3" s="97">
        <v>-1.3650838136672974</v>
      </c>
      <c r="AQ3" s="97">
        <v>-1.3650575876235962</v>
      </c>
      <c r="AR3" s="97">
        <v>-1.3650878667831421</v>
      </c>
      <c r="AS3" s="97">
        <v>-1.3649415969848633</v>
      </c>
      <c r="AT3" s="97"/>
      <c r="AU3" s="97"/>
      <c r="AV3" s="97"/>
      <c r="AW3" s="97"/>
      <c r="AX3" s="97"/>
      <c r="AY3" s="97"/>
      <c r="AZ3" s="97"/>
    </row>
    <row r="4" spans="1:5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N4" s="92"/>
      <c r="O4" s="92"/>
      <c r="P4" s="92"/>
      <c r="Q4" s="92"/>
      <c r="R4" s="105">
        <v>-96.664499598605062</v>
      </c>
      <c r="S4" s="106">
        <v>48209</v>
      </c>
      <c r="T4" s="107">
        <v>-96.664499598605062</v>
      </c>
      <c r="U4" s="107">
        <v>16.899975032007575</v>
      </c>
      <c r="V4" s="108">
        <v>0</v>
      </c>
      <c r="W4" s="107">
        <v>-8.8845072314143181E-3</v>
      </c>
      <c r="X4" s="107">
        <v>-8.9174974709749222E-3</v>
      </c>
      <c r="Y4" s="107">
        <v>-0.36820524930953979</v>
      </c>
      <c r="Z4" s="107">
        <v>-0.36823940277099609</v>
      </c>
      <c r="AA4" s="108">
        <v>-0.7197917103767395</v>
      </c>
      <c r="AB4" s="108">
        <v>-0.71982836723327637</v>
      </c>
      <c r="AC4" s="108">
        <v>-0.93019300699234009</v>
      </c>
      <c r="AD4" s="108">
        <v>-0.93021911382675171</v>
      </c>
      <c r="AE4" s="96">
        <v>-1.1365724802017212</v>
      </c>
      <c r="AF4" s="109">
        <v>-1.1365890502929687</v>
      </c>
      <c r="AG4" s="109">
        <v>-1.4036461114883423</v>
      </c>
      <c r="AH4" s="109">
        <v>-1.4036612510681152</v>
      </c>
      <c r="AI4" s="98">
        <v>-1.6905927658081055</v>
      </c>
      <c r="AJ4" s="98">
        <v>-1.6906050443649292</v>
      </c>
      <c r="AK4" s="98">
        <v>-1.8828336000442505</v>
      </c>
      <c r="AL4" s="98">
        <v>-1.6077671051025391</v>
      </c>
      <c r="AM4" s="98">
        <v>-1.6076338291168213</v>
      </c>
      <c r="AN4" s="98">
        <v>-1.6048547029495239</v>
      </c>
      <c r="AO4" s="97">
        <v>-1.6016995906829834</v>
      </c>
      <c r="AP4" s="97">
        <v>-1.60130774974823</v>
      </c>
      <c r="AQ4" s="97">
        <v>-1.6012877225875854</v>
      </c>
      <c r="AR4" s="97">
        <v>-1.601323127746582</v>
      </c>
      <c r="AS4" s="97">
        <v>-1.6012160778045654</v>
      </c>
    </row>
    <row r="5" spans="1:52" ht="15" customHeight="1">
      <c r="N5" s="29"/>
      <c r="O5" s="28"/>
      <c r="P5" s="28"/>
      <c r="Q5" s="28"/>
      <c r="R5" s="105">
        <v>-95.228284822894395</v>
      </c>
      <c r="S5" s="106">
        <v>48208</v>
      </c>
      <c r="T5" s="107">
        <v>-95.228284822894395</v>
      </c>
      <c r="U5" s="107">
        <v>16.899975032007575</v>
      </c>
      <c r="V5" s="108">
        <v>0</v>
      </c>
      <c r="W5" s="107">
        <v>-9.1642880579456687E-4</v>
      </c>
      <c r="X5" s="107">
        <v>-9.5306785078719258E-4</v>
      </c>
      <c r="Y5" s="107">
        <v>-0.4396209716796875</v>
      </c>
      <c r="Z5" s="107">
        <v>-0.43965861201286316</v>
      </c>
      <c r="AA5" s="108">
        <v>-0.86397403478622437</v>
      </c>
      <c r="AB5" s="108">
        <v>-0.86401396989822388</v>
      </c>
      <c r="AC5" s="108">
        <v>-1.1107878684997559</v>
      </c>
      <c r="AD5" s="108">
        <v>-1.1108156442642212</v>
      </c>
      <c r="AE5" s="96">
        <v>-1.3482861518859863</v>
      </c>
      <c r="AF5" s="96">
        <v>-1.3483040332794189</v>
      </c>
      <c r="AG5" s="96">
        <v>-1.6398838758468628</v>
      </c>
      <c r="AH5" s="96">
        <v>-1.6399004459381104</v>
      </c>
      <c r="AI5" s="97">
        <v>-1.9479244947433472</v>
      </c>
      <c r="AJ5" s="97">
        <v>-1.9479385614395142</v>
      </c>
      <c r="AK5" s="97">
        <v>-2.1519429683685303</v>
      </c>
      <c r="AL5" s="97">
        <v>-1.874021053314209</v>
      </c>
      <c r="AM5" s="97">
        <v>-1.8738521337509155</v>
      </c>
      <c r="AN5" s="97">
        <v>-1.8709700107574463</v>
      </c>
      <c r="AO5" s="97">
        <v>-1.8677034378051758</v>
      </c>
      <c r="AP5" s="97">
        <v>-1.8673121929168701</v>
      </c>
      <c r="AQ5" s="97">
        <v>-1.8673022985458374</v>
      </c>
      <c r="AR5" s="97">
        <v>-1.867345929145813</v>
      </c>
      <c r="AS5" s="97">
        <v>-1.8673001527786255</v>
      </c>
    </row>
    <row r="6" spans="1:52" ht="15" customHeight="1">
      <c r="N6" s="29"/>
      <c r="O6" s="28"/>
      <c r="P6" s="28"/>
      <c r="Q6" s="28"/>
      <c r="R6" s="105">
        <v>-93.839943873040752</v>
      </c>
      <c r="S6" s="106">
        <v>48207</v>
      </c>
      <c r="T6" s="107">
        <v>-93.839943873040752</v>
      </c>
      <c r="U6" s="107">
        <v>16.899975032007575</v>
      </c>
      <c r="V6" s="108">
        <v>0</v>
      </c>
      <c r="W6" s="107">
        <v>1.2857755646109581E-2</v>
      </c>
      <c r="X6" s="107">
        <v>1.2816224247217178E-2</v>
      </c>
      <c r="Y6" s="107">
        <v>-0.50802415609359741</v>
      </c>
      <c r="Z6" s="107">
        <v>-0.50806641578674316</v>
      </c>
      <c r="AA6" s="108">
        <v>-1.007847785949707</v>
      </c>
      <c r="AB6" s="108">
        <v>-1.0078921318054199</v>
      </c>
      <c r="AC6" s="108">
        <v>-1.2927038669586182</v>
      </c>
      <c r="AD6" s="108">
        <v>-1.2927337884902954</v>
      </c>
      <c r="AE6" s="96">
        <v>-1.5631834268569946</v>
      </c>
      <c r="AF6" s="96">
        <v>-1.5632026195526123</v>
      </c>
      <c r="AG6" s="96">
        <v>-1.8812659978866577</v>
      </c>
      <c r="AH6" s="96">
        <v>-1.8812845945358276</v>
      </c>
      <c r="AI6" s="97">
        <v>-2.2124514579772949</v>
      </c>
      <c r="AJ6" s="97">
        <v>-2.2124679088592529</v>
      </c>
      <c r="AK6" s="97">
        <v>-2.4295799732208252</v>
      </c>
      <c r="AL6" s="97">
        <v>-2.1483368873596191</v>
      </c>
      <c r="AM6" s="97">
        <v>-2.1481208801269531</v>
      </c>
      <c r="AN6" s="97">
        <v>-2.1451020240783691</v>
      </c>
      <c r="AO6" s="97">
        <v>-2.1416871547698975</v>
      </c>
      <c r="AP6" s="97">
        <v>-2.1412975788116455</v>
      </c>
      <c r="AQ6" s="97">
        <v>-2.1413016319274902</v>
      </c>
      <c r="AR6" s="97">
        <v>-2.1413564682006836</v>
      </c>
      <c r="AS6" s="97">
        <v>-2.1413908004760742</v>
      </c>
    </row>
    <row r="7" spans="1:52" ht="15" customHeight="1">
      <c r="N7" s="29"/>
      <c r="O7" s="28"/>
      <c r="P7" s="28"/>
      <c r="Q7" s="28"/>
      <c r="R7" s="105">
        <v>-92.499476749044135</v>
      </c>
      <c r="S7" s="106">
        <v>48206</v>
      </c>
      <c r="T7" s="107">
        <v>-92.499476749044135</v>
      </c>
      <c r="U7" s="107">
        <v>16.899975032007575</v>
      </c>
      <c r="V7" s="108">
        <v>0</v>
      </c>
      <c r="W7" s="107">
        <v>3.2908312976360321E-2</v>
      </c>
      <c r="X7" s="107">
        <v>3.2860752195119858E-2</v>
      </c>
      <c r="Y7" s="107">
        <v>-0.57051312923431396</v>
      </c>
      <c r="Z7" s="107">
        <v>-0.57056123018264771</v>
      </c>
      <c r="AA7" s="108">
        <v>-1.1463687419891357</v>
      </c>
      <c r="AB7" s="108">
        <v>-1.1464182138442993</v>
      </c>
      <c r="AC7" s="108">
        <v>-1.4705080986022949</v>
      </c>
      <c r="AD7" s="108">
        <v>-1.4705407619476318</v>
      </c>
      <c r="AE7" s="96">
        <v>-1.7757285833358765</v>
      </c>
      <c r="AF7" s="96">
        <v>-1.7757495641708374</v>
      </c>
      <c r="AG7" s="96">
        <v>-2.1212728023529053</v>
      </c>
      <c r="AH7" s="96">
        <v>-2.1212940216064453</v>
      </c>
      <c r="AI7" s="97">
        <v>-2.476276159286499</v>
      </c>
      <c r="AJ7" s="97">
        <v>-2.4762954711914062</v>
      </c>
      <c r="AK7" s="97">
        <v>-2.7068943977355957</v>
      </c>
      <c r="AL7" s="97">
        <v>-2.4220457077026367</v>
      </c>
      <c r="AM7" s="97">
        <v>-2.4217729568481445</v>
      </c>
      <c r="AN7" s="97">
        <v>-2.4185876846313477</v>
      </c>
      <c r="AO7" s="97">
        <v>-2.414992094039917</v>
      </c>
      <c r="AP7" s="97">
        <v>-2.4146056175231934</v>
      </c>
      <c r="AQ7" s="97">
        <v>-2.4146268367767334</v>
      </c>
      <c r="AR7" s="97">
        <v>-2.414696216583252</v>
      </c>
      <c r="AS7" s="97">
        <v>-2.414825439453125</v>
      </c>
    </row>
    <row r="8" spans="1:52" ht="15" customHeight="1">
      <c r="N8" s="29"/>
      <c r="O8" s="28"/>
      <c r="P8" s="28"/>
      <c r="Q8" s="28"/>
      <c r="R8" s="105">
        <v>-91.206883450904527</v>
      </c>
      <c r="S8" s="106">
        <v>48205</v>
      </c>
      <c r="T8" s="107">
        <v>-91.206883450904527</v>
      </c>
      <c r="U8" s="107">
        <v>16.899975032007575</v>
      </c>
      <c r="V8" s="108">
        <v>0</v>
      </c>
      <c r="W8" s="107">
        <v>5.916382372379303E-2</v>
      </c>
      <c r="X8" s="107">
        <v>5.910920724272728E-2</v>
      </c>
      <c r="Y8" s="107">
        <v>-0.62597566843032837</v>
      </c>
      <c r="Z8" s="107">
        <v>-0.62603044509887695</v>
      </c>
      <c r="AA8" s="108">
        <v>-1.2779051065444946</v>
      </c>
      <c r="AB8" s="108">
        <v>-1.2779607772827148</v>
      </c>
      <c r="AC8" s="108">
        <v>-1.6424001455307007</v>
      </c>
      <c r="AD8" s="108">
        <v>-1.642436146736145</v>
      </c>
      <c r="AE8" s="96">
        <v>-1.9823042154312134</v>
      </c>
      <c r="AF8" s="96">
        <v>-1.9823273420333862</v>
      </c>
      <c r="AG8" s="96">
        <v>-2.3553237915039062</v>
      </c>
      <c r="AH8" s="96">
        <v>-2.3553481101989746</v>
      </c>
      <c r="AI8" s="97">
        <v>-2.734177827835083</v>
      </c>
      <c r="AJ8" s="97">
        <v>-2.7342007160186768</v>
      </c>
      <c r="AK8" s="97">
        <v>-2.9783668518066406</v>
      </c>
      <c r="AL8" s="97">
        <v>-2.6897284984588623</v>
      </c>
      <c r="AM8" s="97">
        <v>-2.6893908977508545</v>
      </c>
      <c r="AN8" s="97">
        <v>-2.6860132217407227</v>
      </c>
      <c r="AO8" s="97">
        <v>-2.6822090148925781</v>
      </c>
      <c r="AP8" s="97">
        <v>-2.6818270683288574</v>
      </c>
      <c r="AQ8" s="97">
        <v>-2.6818697452545166</v>
      </c>
      <c r="AR8" s="97">
        <v>-2.6819565296173096</v>
      </c>
      <c r="AS8" s="97">
        <v>-2.682192325592041</v>
      </c>
    </row>
    <row r="9" spans="1:52" ht="15" customHeight="1">
      <c r="N9" s="29"/>
      <c r="O9" s="28"/>
      <c r="P9" s="28"/>
      <c r="Q9" s="28"/>
      <c r="R9" s="105">
        <v>-89.962163978621959</v>
      </c>
      <c r="S9" s="106">
        <v>48204</v>
      </c>
      <c r="T9" s="107">
        <v>-89.962163978621959</v>
      </c>
      <c r="U9" s="107">
        <v>16.899975032007575</v>
      </c>
      <c r="V9" s="108">
        <v>0</v>
      </c>
      <c r="W9" s="107">
        <v>9.0494737029075623E-2</v>
      </c>
      <c r="X9" s="107">
        <v>9.0432137250900269E-2</v>
      </c>
      <c r="Y9" s="107">
        <v>-0.67479169368743896</v>
      </c>
      <c r="Z9" s="107">
        <v>-0.6748540997505188</v>
      </c>
      <c r="AA9" s="108">
        <v>-1.4028162956237793</v>
      </c>
      <c r="AB9" s="108">
        <v>-1.402878999710083</v>
      </c>
      <c r="AC9" s="108">
        <v>-1.807137131690979</v>
      </c>
      <c r="AD9" s="108">
        <v>-1.8071765899658203</v>
      </c>
      <c r="AE9" s="96">
        <v>-2.1811156272888184</v>
      </c>
      <c r="AF9" s="96">
        <v>-2.1811411380767822</v>
      </c>
      <c r="AG9" s="96">
        <v>-2.5812220573425293</v>
      </c>
      <c r="AH9" s="96">
        <v>-2.5812492370605469</v>
      </c>
      <c r="AI9" s="97">
        <v>-2.9836480617523193</v>
      </c>
      <c r="AJ9" s="97">
        <v>-2.9836750030517578</v>
      </c>
      <c r="AK9" s="97">
        <v>-3.2413287162780762</v>
      </c>
      <c r="AL9" s="97">
        <v>-2.9487922191619873</v>
      </c>
      <c r="AM9" s="97">
        <v>-2.9483828544616699</v>
      </c>
      <c r="AN9" s="97">
        <v>-2.944791316986084</v>
      </c>
      <c r="AO9" s="97">
        <v>-2.9407544136047363</v>
      </c>
      <c r="AP9" s="97">
        <v>-2.9403796195983887</v>
      </c>
      <c r="AQ9" s="97">
        <v>-2.9404468536376953</v>
      </c>
      <c r="AR9" s="97">
        <v>-2.9405543804168701</v>
      </c>
      <c r="AS9" s="97">
        <v>-2.9409041404724121</v>
      </c>
    </row>
    <row r="10" spans="1:52" ht="15" customHeight="1">
      <c r="N10" s="29"/>
      <c r="O10" s="28"/>
      <c r="P10" s="28"/>
      <c r="Q10" s="28"/>
      <c r="R10" s="105">
        <v>-88.765318332196401</v>
      </c>
      <c r="S10" s="106">
        <v>48203</v>
      </c>
      <c r="T10" s="107">
        <v>-88.765318332196401</v>
      </c>
      <c r="U10" s="107">
        <v>16.899975032007575</v>
      </c>
      <c r="V10" s="108">
        <v>0</v>
      </c>
      <c r="W10" s="107">
        <v>0.12403438240289688</v>
      </c>
      <c r="X10" s="107">
        <v>0.12396294623613358</v>
      </c>
      <c r="Y10" s="107">
        <v>-0.71938836574554443</v>
      </c>
      <c r="Z10" s="107">
        <v>-0.7194591760635376</v>
      </c>
      <c r="AA10" s="108">
        <v>-1.5227760076522827</v>
      </c>
      <c r="AB10" s="108">
        <v>-1.5228464603424072</v>
      </c>
      <c r="AC10" s="108">
        <v>-1.9659419059753418</v>
      </c>
      <c r="AD10" s="108">
        <v>-1.9659854173660278</v>
      </c>
      <c r="AE10" s="96">
        <v>-2.3731765747070312</v>
      </c>
      <c r="AF10" s="96">
        <v>-2.3732047080993652</v>
      </c>
      <c r="AG10" s="96">
        <v>-2.7997751235961914</v>
      </c>
      <c r="AH10" s="96">
        <v>-2.7998061180114746</v>
      </c>
      <c r="AI10" s="97">
        <v>-3.2253084182739258</v>
      </c>
      <c r="AJ10" s="97">
        <v>-3.2253398895263672</v>
      </c>
      <c r="AK10" s="97">
        <v>-3.4962916374206543</v>
      </c>
      <c r="AL10" s="97">
        <v>-3.1998095512390137</v>
      </c>
      <c r="AM10" s="97">
        <v>-3.1993238925933838</v>
      </c>
      <c r="AN10" s="97">
        <v>-3.1954996585845947</v>
      </c>
      <c r="AO10" s="97">
        <v>-3.1912100315093994</v>
      </c>
      <c r="AP10" s="97">
        <v>-3.190845251083374</v>
      </c>
      <c r="AQ10" s="97">
        <v>-3.1909410953521729</v>
      </c>
      <c r="AR10" s="97">
        <v>-3.1910724639892578</v>
      </c>
      <c r="AS10" s="97">
        <v>-3.1915404796600342</v>
      </c>
    </row>
    <row r="11" spans="1:52" ht="15" customHeight="1">
      <c r="N11" s="30"/>
      <c r="O11" s="30"/>
      <c r="P11" s="30"/>
      <c r="Q11" s="30"/>
      <c r="R11" s="105">
        <v>-87.616346511627867</v>
      </c>
      <c r="S11" s="106">
        <v>48202</v>
      </c>
      <c r="T11" s="107">
        <v>-87.616346511627867</v>
      </c>
      <c r="U11" s="107">
        <v>16.899975032007575</v>
      </c>
      <c r="V11" s="108">
        <v>0</v>
      </c>
      <c r="W11" s="107">
        <v>0.15454031527042389</v>
      </c>
      <c r="X11" s="107">
        <v>0.15445934236049652</v>
      </c>
      <c r="Y11" s="107">
        <v>-0.76474189758300781</v>
      </c>
      <c r="Z11" s="107">
        <v>-0.76482188701629639</v>
      </c>
      <c r="AA11" s="108">
        <v>-1.6421163082122803</v>
      </c>
      <c r="AB11" s="108">
        <v>-1.6421952247619629</v>
      </c>
      <c r="AC11" s="108">
        <v>-2.1229994297027588</v>
      </c>
      <c r="AD11" s="108">
        <v>-2.1230471134185791</v>
      </c>
      <c r="AE11" s="96">
        <v>-2.5625393390655518</v>
      </c>
      <c r="AF11" s="96">
        <v>-2.562570333480835</v>
      </c>
      <c r="AG11" s="96">
        <v>-3.0148980617523193</v>
      </c>
      <c r="AH11" s="96">
        <v>-3.0149331092834473</v>
      </c>
      <c r="AI11" s="97">
        <v>-3.4629354476928711</v>
      </c>
      <c r="AJ11" s="97">
        <v>-3.4629716873168945</v>
      </c>
      <c r="AK11" s="97">
        <v>-3.7469446659088135</v>
      </c>
      <c r="AL11" s="97">
        <v>-3.446523904800415</v>
      </c>
      <c r="AM11" s="97">
        <v>-3.4459576606750488</v>
      </c>
      <c r="AN11" s="97">
        <v>-3.4418871402740479</v>
      </c>
      <c r="AO11" s="97">
        <v>-3.437328577041626</v>
      </c>
      <c r="AP11" s="97">
        <v>-3.4369771480560303</v>
      </c>
      <c r="AQ11" s="97">
        <v>-3.4371054172515869</v>
      </c>
      <c r="AR11" s="97">
        <v>-3.4372637271881104</v>
      </c>
      <c r="AS11" s="97">
        <v>-3.4378504753112793</v>
      </c>
    </row>
    <row r="12" spans="1:52" ht="15" customHeight="1">
      <c r="N12" s="28"/>
      <c r="O12" s="33"/>
      <c r="P12" s="33"/>
      <c r="Q12" s="33"/>
      <c r="R12" s="105">
        <v>-86.515248516916358</v>
      </c>
      <c r="S12" s="106">
        <v>48201</v>
      </c>
      <c r="T12" s="107">
        <v>-86.515248516916358</v>
      </c>
      <c r="U12" s="107">
        <v>16.899975032007575</v>
      </c>
      <c r="V12" s="108">
        <v>0</v>
      </c>
      <c r="W12" s="107">
        <v>0.17416486144065857</v>
      </c>
      <c r="X12" s="107">
        <v>0.17407368123531342</v>
      </c>
      <c r="Y12" s="107">
        <v>-0.81855219602584839</v>
      </c>
      <c r="Z12" s="107">
        <v>-0.81864184141159058</v>
      </c>
      <c r="AA12" s="108">
        <v>-1.7680668830871582</v>
      </c>
      <c r="AB12" s="108">
        <v>-1.7681547403335571</v>
      </c>
      <c r="AC12" s="108">
        <v>-2.2854447364807129</v>
      </c>
      <c r="AD12" s="108">
        <v>-2.2854969501495361</v>
      </c>
      <c r="AE12" s="96">
        <v>-2.7562253475189209</v>
      </c>
      <c r="AF12" s="96">
        <v>-2.7562596797943115</v>
      </c>
      <c r="AG12" s="96">
        <v>-3.2335083484649658</v>
      </c>
      <c r="AH12" s="96">
        <v>-3.2335476875305176</v>
      </c>
      <c r="AI12" s="97">
        <v>-3.70334792137146</v>
      </c>
      <c r="AJ12" s="97">
        <v>-3.7033891677856445</v>
      </c>
      <c r="AK12" s="97">
        <v>-4.0000424385070801</v>
      </c>
      <c r="AL12" s="97">
        <v>-3.695734977722168</v>
      </c>
      <c r="AM12" s="97">
        <v>-3.6950857639312744</v>
      </c>
      <c r="AN12" s="97">
        <v>-3.6907577514648438</v>
      </c>
      <c r="AO12" s="97">
        <v>-3.6859176158905029</v>
      </c>
      <c r="AP12" s="97">
        <v>-3.6855835914611816</v>
      </c>
      <c r="AQ12" s="97">
        <v>-3.6857478618621826</v>
      </c>
      <c r="AR12" s="97">
        <v>-3.6859369277954102</v>
      </c>
      <c r="AS12" s="97">
        <v>-3.6866395473480225</v>
      </c>
    </row>
    <row r="13" spans="1:52" ht="15" customHeight="1">
      <c r="N13" s="28"/>
      <c r="O13" s="33"/>
      <c r="P13" s="33"/>
      <c r="Q13" s="33"/>
      <c r="R13" s="105">
        <v>-85.462024348061888</v>
      </c>
      <c r="S13" s="106">
        <v>48200</v>
      </c>
      <c r="T13" s="107">
        <v>-85.462024348061888</v>
      </c>
      <c r="U13" s="107">
        <v>16.899975032007575</v>
      </c>
      <c r="V13" s="108">
        <v>0</v>
      </c>
      <c r="W13" s="107">
        <v>0.17203117907047272</v>
      </c>
      <c r="X13" s="107">
        <v>0.1719292551279068</v>
      </c>
      <c r="Y13" s="107">
        <v>-0.89175951480865479</v>
      </c>
      <c r="Z13" s="107">
        <v>-0.89185941219329834</v>
      </c>
      <c r="AA13" s="108">
        <v>-1.9110652208328247</v>
      </c>
      <c r="AB13" s="108">
        <v>-1.9111624956130981</v>
      </c>
      <c r="AC13" s="108">
        <v>-2.4636223316192627</v>
      </c>
      <c r="AD13" s="108">
        <v>-2.4636795520782471</v>
      </c>
      <c r="AE13" s="96">
        <v>-2.9644982814788818</v>
      </c>
      <c r="AF13" s="96">
        <v>-2.9645354747772217</v>
      </c>
      <c r="AG13" s="96">
        <v>-3.4657931327819824</v>
      </c>
      <c r="AH13" s="96">
        <v>-3.465836763381958</v>
      </c>
      <c r="AI13" s="97">
        <v>-3.9566564559936523</v>
      </c>
      <c r="AJ13" s="97">
        <v>-3.9567029476165771</v>
      </c>
      <c r="AK13" s="97">
        <v>-4.2656464576721191</v>
      </c>
      <c r="AL13" s="97">
        <v>-3.9575421810150146</v>
      </c>
      <c r="AM13" s="97">
        <v>-3.9568092823028564</v>
      </c>
      <c r="AN13" s="97">
        <v>-3.9522159099578857</v>
      </c>
      <c r="AO13" s="97">
        <v>-3.9470856189727783</v>
      </c>
      <c r="AP13" s="97">
        <v>-3.9467732906341553</v>
      </c>
      <c r="AQ13" s="97">
        <v>-3.9469776153564453</v>
      </c>
      <c r="AR13" s="97">
        <v>-3.9472002983093262</v>
      </c>
      <c r="AS13" s="97">
        <v>-3.9480123519897461</v>
      </c>
    </row>
    <row r="14" spans="1:52" ht="15" customHeight="1">
      <c r="N14" s="28"/>
      <c r="O14" s="33"/>
      <c r="P14" s="33"/>
      <c r="Q14" s="33"/>
      <c r="R14" s="105">
        <v>-84.4566740050644</v>
      </c>
      <c r="S14" s="106">
        <v>48199</v>
      </c>
      <c r="T14" s="107">
        <v>-84.4566740050644</v>
      </c>
      <c r="U14" s="107">
        <v>16.899975032007575</v>
      </c>
      <c r="V14" s="108">
        <v>0</v>
      </c>
      <c r="W14" s="107">
        <v>0.13159160315990448</v>
      </c>
      <c r="X14" s="107">
        <v>0.13147845864295959</v>
      </c>
      <c r="Y14" s="107">
        <v>-1.0009139776229858</v>
      </c>
      <c r="Z14" s="107">
        <v>-1.001024603843689</v>
      </c>
      <c r="AA14" s="108">
        <v>-2.0873136520385742</v>
      </c>
      <c r="AB14" s="108">
        <v>-2.0874207019805908</v>
      </c>
      <c r="AC14" s="108">
        <v>-2.6736633777618408</v>
      </c>
      <c r="AD14" s="108">
        <v>-2.6737256050109863</v>
      </c>
      <c r="AE14" s="96">
        <v>-3.2034235000610352</v>
      </c>
      <c r="AF14" s="96">
        <v>-3.2034642696380615</v>
      </c>
      <c r="AG14" s="96">
        <v>-3.7277588844299316</v>
      </c>
      <c r="AH14" s="96">
        <v>-3.7278075218200684</v>
      </c>
      <c r="AI14" s="97">
        <v>-4.2388143539428711</v>
      </c>
      <c r="AJ14" s="97">
        <v>-4.2388668060302734</v>
      </c>
      <c r="AK14" s="97">
        <v>-4.5596761703491211</v>
      </c>
      <c r="AL14" s="97">
        <v>-4.2478971481323242</v>
      </c>
      <c r="AM14" s="97">
        <v>-4.2470798492431641</v>
      </c>
      <c r="AN14" s="97">
        <v>-4.2422165870666504</v>
      </c>
      <c r="AO14" s="97">
        <v>-4.236790657043457</v>
      </c>
      <c r="AP14" s="97">
        <v>-4.2365055084228516</v>
      </c>
      <c r="AQ14" s="97">
        <v>-4.236752986907959</v>
      </c>
      <c r="AR14" s="97">
        <v>-4.2370133399963379</v>
      </c>
      <c r="AS14" s="97">
        <v>-4.2379255294799805</v>
      </c>
    </row>
    <row r="15" spans="1:52" ht="15" customHeight="1">
      <c r="N15" s="28"/>
      <c r="O15" s="33"/>
      <c r="P15" s="33"/>
      <c r="Q15" s="33"/>
      <c r="R15" s="105">
        <v>-83.499197487923965</v>
      </c>
      <c r="S15" s="106">
        <v>48198</v>
      </c>
      <c r="T15" s="107">
        <v>-83.499197487923965</v>
      </c>
      <c r="U15" s="107">
        <v>16.899975032007575</v>
      </c>
      <c r="V15" s="108">
        <v>0</v>
      </c>
      <c r="W15" s="107">
        <v>1.7464764416217804E-2</v>
      </c>
      <c r="X15" s="107">
        <v>1.7340067774057388E-2</v>
      </c>
      <c r="Y15" s="107">
        <v>-1.1812613010406494</v>
      </c>
      <c r="Z15" s="107">
        <v>-1.1813828945159912</v>
      </c>
      <c r="AA15" s="108">
        <v>-2.3319149017333984</v>
      </c>
      <c r="AB15" s="108">
        <v>-2.3320322036743164</v>
      </c>
      <c r="AC15" s="108">
        <v>-2.9506115913391113</v>
      </c>
      <c r="AD15" s="108">
        <v>-2.9506790637969971</v>
      </c>
      <c r="AE15" s="96">
        <v>-3.5079958438873291</v>
      </c>
      <c r="AF15" s="96">
        <v>-3.5080399513244629</v>
      </c>
      <c r="AG15" s="96">
        <v>-4.0543575286865234</v>
      </c>
      <c r="AH15" s="96">
        <v>-4.0544109344482422</v>
      </c>
      <c r="AI15" s="97">
        <v>-4.5847430229187012</v>
      </c>
      <c r="AJ15" s="97">
        <v>-4.584801197052002</v>
      </c>
      <c r="AK15" s="97">
        <v>-4.9170384407043457</v>
      </c>
      <c r="AL15" s="97">
        <v>-4.6017313003540039</v>
      </c>
      <c r="AM15" s="97">
        <v>-4.6008319854736328</v>
      </c>
      <c r="AN15" s="97">
        <v>-4.5956964492797852</v>
      </c>
      <c r="AO15" s="97">
        <v>-4.5899720191955566</v>
      </c>
      <c r="AP15" s="97">
        <v>-4.5897188186645508</v>
      </c>
      <c r="AQ15" s="97">
        <v>-4.5900144577026367</v>
      </c>
      <c r="AR15" s="97">
        <v>-4.5903148651123047</v>
      </c>
      <c r="AS15" s="97">
        <v>-4.5913162231445313</v>
      </c>
    </row>
    <row r="16" spans="1:52" ht="15" customHeight="1">
      <c r="N16" s="28"/>
      <c r="O16" s="33"/>
      <c r="P16" s="33"/>
      <c r="Q16" s="33"/>
      <c r="R16" s="96">
        <v>-82.589594796640554</v>
      </c>
      <c r="S16" s="110">
        <v>48197</v>
      </c>
      <c r="T16" s="96">
        <v>-82.589594796640554</v>
      </c>
      <c r="U16" s="96">
        <v>16.899975032007575</v>
      </c>
      <c r="V16" s="96">
        <v>0</v>
      </c>
      <c r="W16" s="96">
        <v>-0.25052490830421448</v>
      </c>
      <c r="X16" s="96">
        <v>-0.25066143274307251</v>
      </c>
      <c r="Y16" s="96">
        <v>-1.5128141641616821</v>
      </c>
      <c r="Z16" s="96">
        <v>-1.5129472017288208</v>
      </c>
      <c r="AA16" s="108">
        <v>-2.7248194217681885</v>
      </c>
      <c r="AB16" s="108">
        <v>-2.7249469757080078</v>
      </c>
      <c r="AC16" s="108">
        <v>-3.3743722438812256</v>
      </c>
      <c r="AD16" s="108">
        <v>-3.3744447231292725</v>
      </c>
      <c r="AE16" s="96">
        <v>-3.9580836296081543</v>
      </c>
      <c r="AF16" s="96">
        <v>-3.9581310749053955</v>
      </c>
      <c r="AG16" s="96">
        <v>-4.5254311561584473</v>
      </c>
      <c r="AH16" s="96">
        <v>-4.525489330291748</v>
      </c>
      <c r="AI16" s="97">
        <v>-5.074284553527832</v>
      </c>
      <c r="AJ16" s="97">
        <v>-5.0743484497070313</v>
      </c>
      <c r="AK16" s="97">
        <v>-5.4175925254821777</v>
      </c>
      <c r="AL16" s="97">
        <v>-5.0989198684692383</v>
      </c>
      <c r="AM16" s="97">
        <v>-5.0979390144348145</v>
      </c>
      <c r="AN16" s="97">
        <v>-5.0925331115722656</v>
      </c>
      <c r="AO16" s="97">
        <v>-5.0865116119384766</v>
      </c>
      <c r="AP16" s="97">
        <v>-5.0862956047058105</v>
      </c>
      <c r="AQ16" s="97">
        <v>-5.0866422653198242</v>
      </c>
      <c r="AR16" s="97">
        <v>-5.0869870185852051</v>
      </c>
      <c r="AS16" s="97">
        <v>-5.0880622863769531</v>
      </c>
    </row>
    <row r="17" spans="2:45" ht="15" customHeight="1">
      <c r="N17" s="28"/>
      <c r="O17" s="33"/>
      <c r="P17" s="33"/>
      <c r="Q17" s="33"/>
      <c r="R17" s="105">
        <v>-81.72786593121414</v>
      </c>
      <c r="S17" s="111">
        <v>48196</v>
      </c>
      <c r="T17" s="105">
        <v>-81.72786593121414</v>
      </c>
      <c r="U17" s="105">
        <v>16.899975032007575</v>
      </c>
      <c r="V17" s="105">
        <v>0</v>
      </c>
      <c r="W17" s="105">
        <v>-0.87132292985916138</v>
      </c>
      <c r="X17" s="105">
        <v>-0.87147140502929688</v>
      </c>
      <c r="Y17" s="112">
        <v>-2.1943824291229248</v>
      </c>
      <c r="Z17" s="108">
        <v>-2.1945269107818604</v>
      </c>
      <c r="AA17" s="108">
        <v>-3.4647843837738037</v>
      </c>
      <c r="AB17" s="108">
        <v>-3.4649224281311035</v>
      </c>
      <c r="AC17" s="108">
        <v>-4.1436681747436523</v>
      </c>
      <c r="AD17" s="108">
        <v>-4.1437458992004395</v>
      </c>
      <c r="AE17" s="96">
        <v>-4.7523846626281738</v>
      </c>
      <c r="AF17" s="96">
        <v>-4.7524356842041016</v>
      </c>
      <c r="AG17" s="96">
        <v>-5.3396620750427246</v>
      </c>
      <c r="AH17" s="96">
        <v>-5.3397259712219238</v>
      </c>
      <c r="AI17" s="97">
        <v>-5.906217098236084</v>
      </c>
      <c r="AJ17" s="97">
        <v>-5.9062871932983398</v>
      </c>
      <c r="AK17" s="97">
        <v>-6.2604355812072754</v>
      </c>
      <c r="AL17" s="97">
        <v>-5.9385261535644531</v>
      </c>
      <c r="AM17" s="97">
        <v>-5.937467098236084</v>
      </c>
      <c r="AN17" s="97">
        <v>-5.9317941665649414</v>
      </c>
      <c r="AO17" s="97">
        <v>-5.9254779815673828</v>
      </c>
      <c r="AP17" s="97">
        <v>-5.9253053665161133</v>
      </c>
      <c r="AQ17" s="97">
        <v>-5.9257063865661621</v>
      </c>
      <c r="AR17" s="97">
        <v>-5.9260988235473633</v>
      </c>
      <c r="AS17" s="97">
        <v>-5.9272327423095703</v>
      </c>
    </row>
    <row r="18" spans="2:45" ht="15" customHeight="1">
      <c r="N18" s="28"/>
      <c r="O18" s="33"/>
      <c r="P18" s="33"/>
      <c r="Q18" s="33"/>
      <c r="R18" s="105">
        <v>-80.914010891644764</v>
      </c>
      <c r="S18" s="111">
        <v>48195</v>
      </c>
      <c r="T18" s="105">
        <v>-80.914010891644764</v>
      </c>
      <c r="U18" s="105">
        <v>16.899975032007575</v>
      </c>
      <c r="V18" s="105">
        <v>0</v>
      </c>
      <c r="W18" s="105">
        <v>-2.1155378818511963</v>
      </c>
      <c r="X18" s="105">
        <v>-2.1156983375549316</v>
      </c>
      <c r="Y18" s="112">
        <v>-3.4965016841888428</v>
      </c>
      <c r="Z18" s="108">
        <v>-3.4966573715209961</v>
      </c>
      <c r="AA18" s="108">
        <v>-4.8223223686218262</v>
      </c>
      <c r="AB18" s="108">
        <v>-4.8224706649780273</v>
      </c>
      <c r="AC18" s="108">
        <v>-5.5289959907531738</v>
      </c>
      <c r="AD18" s="108">
        <v>-5.5290789604187012</v>
      </c>
      <c r="AE18" s="96">
        <v>-6.1613831520080566</v>
      </c>
      <c r="AF18" s="96">
        <v>-6.1614384651184082</v>
      </c>
      <c r="AG18" s="96">
        <v>-6.7675371170043945</v>
      </c>
      <c r="AH18" s="96">
        <v>-6.7676053047180176</v>
      </c>
      <c r="AI18" s="97">
        <v>-7.3514189720153809</v>
      </c>
      <c r="AJ18" s="97">
        <v>-7.3514947891235352</v>
      </c>
      <c r="AK18" s="97">
        <v>-7.7166652679443359</v>
      </c>
      <c r="AL18" s="97">
        <v>-7.391636848449707</v>
      </c>
      <c r="AM18" s="97">
        <v>-7.3905024528503418</v>
      </c>
      <c r="AN18" s="97">
        <v>-7.3845677375793457</v>
      </c>
      <c r="AO18" s="97">
        <v>-7.3779630661010742</v>
      </c>
      <c r="AP18" s="97">
        <v>-7.3778390884399414</v>
      </c>
      <c r="AQ18" s="97">
        <v>-7.378298282623291</v>
      </c>
      <c r="AR18" s="97">
        <v>-7.3787403106689453</v>
      </c>
      <c r="AS18" s="97">
        <v>-7.3799152374267578</v>
      </c>
    </row>
    <row r="19" spans="2:45" ht="15" customHeight="1">
      <c r="N19" s="28"/>
      <c r="O19" s="33"/>
      <c r="P19" s="33"/>
      <c r="Q19" s="33"/>
      <c r="R19" s="105">
        <v>-80.148029677932414</v>
      </c>
      <c r="S19" s="111">
        <v>48194</v>
      </c>
      <c r="T19" s="105">
        <v>-80.148029677932414</v>
      </c>
      <c r="U19" s="105">
        <v>16.899975032007575</v>
      </c>
      <c r="V19" s="105">
        <v>0</v>
      </c>
      <c r="W19" s="105">
        <v>-5.863551139831543</v>
      </c>
      <c r="X19" s="105">
        <v>-5.8637232780456543</v>
      </c>
      <c r="Y19" s="112">
        <v>-7.2991170883178711</v>
      </c>
      <c r="Z19" s="108">
        <v>-7.2992844581604004</v>
      </c>
      <c r="AA19" s="108">
        <v>-8.6770668029785156</v>
      </c>
      <c r="AB19" s="108">
        <v>-8.6772260665893555</v>
      </c>
      <c r="AC19" s="108">
        <v>-9.4098567962646484</v>
      </c>
      <c r="AD19" s="108">
        <v>-9.4099454879760742</v>
      </c>
      <c r="AE19" s="96">
        <v>-10.06447696685791</v>
      </c>
      <c r="AF19" s="96">
        <v>-10.064536094665527</v>
      </c>
      <c r="AG19" s="96">
        <v>-10.688471794128418</v>
      </c>
      <c r="AH19" s="96">
        <v>-10.688545227050781</v>
      </c>
      <c r="AI19" s="97">
        <v>-11.289656639099121</v>
      </c>
      <c r="AJ19" s="97">
        <v>-11.289738655090332</v>
      </c>
      <c r="AK19" s="97">
        <v>-11.665801048278809</v>
      </c>
      <c r="AL19" s="97">
        <v>-11.33780574798584</v>
      </c>
      <c r="AM19" s="97">
        <v>-11.33659839630127</v>
      </c>
      <c r="AN19" s="97">
        <v>-11.330408096313477</v>
      </c>
      <c r="AO19" s="97">
        <v>-11.323521614074707</v>
      </c>
      <c r="AP19" s="97">
        <v>-11.32344913482666</v>
      </c>
      <c r="AQ19" s="97">
        <v>-11.323967933654785</v>
      </c>
      <c r="AR19" s="97">
        <v>-11.324461936950684</v>
      </c>
      <c r="AS19" s="97">
        <v>-11.325665473937988</v>
      </c>
    </row>
    <row r="20" spans="2:45" ht="15" customHeight="1">
      <c r="N20" s="28"/>
      <c r="O20" s="33"/>
      <c r="P20" s="33"/>
      <c r="Q20" s="33"/>
      <c r="R20" s="105">
        <v>-78.643937065378694</v>
      </c>
      <c r="S20" s="111">
        <v>48229</v>
      </c>
      <c r="T20" s="105">
        <v>-78.643937065378694</v>
      </c>
      <c r="U20" s="105">
        <v>16.899975032007575</v>
      </c>
      <c r="V20" s="105">
        <v>0</v>
      </c>
      <c r="W20" s="105">
        <v>-10.860989570617676</v>
      </c>
      <c r="X20" s="105">
        <v>-10.861187934875488</v>
      </c>
      <c r="Y20" s="112">
        <v>-12.401215553283691</v>
      </c>
      <c r="Z20" s="108">
        <v>-12.401407241821289</v>
      </c>
      <c r="AA20" s="108">
        <v>-13.878636360168457</v>
      </c>
      <c r="AB20" s="108">
        <v>-13.878817558288574</v>
      </c>
      <c r="AC20" s="108">
        <v>-14.661135673522949</v>
      </c>
      <c r="AD20" s="108">
        <v>-14.661235809326172</v>
      </c>
      <c r="AE20" s="96">
        <v>-15.358067512512207</v>
      </c>
      <c r="AF20" s="96">
        <v>-15.358133316040039</v>
      </c>
      <c r="AG20" s="96">
        <v>-16.018524169921875</v>
      </c>
      <c r="AH20" s="96">
        <v>-16.018608093261719</v>
      </c>
      <c r="AI20" s="97">
        <v>-16.654861450195313</v>
      </c>
      <c r="AJ20" s="97">
        <v>-16.654956817626953</v>
      </c>
      <c r="AK20" s="97">
        <v>-17.052160263061523</v>
      </c>
      <c r="AL20" s="97">
        <v>-16.718582153320312</v>
      </c>
      <c r="AM20" s="97">
        <v>-16.717233657836914</v>
      </c>
      <c r="AN20" s="97">
        <v>-16.710519790649414</v>
      </c>
      <c r="AO20" s="97">
        <v>-16.703056335449219</v>
      </c>
      <c r="AP20" s="97">
        <v>-16.70311164855957</v>
      </c>
      <c r="AQ20" s="97">
        <v>-16.703767776489258</v>
      </c>
      <c r="AR20" s="97">
        <v>-16.704381942749023</v>
      </c>
      <c r="AS20" s="97">
        <v>-16.705587387084961</v>
      </c>
    </row>
    <row r="21" spans="2:45" ht="15" customHeight="1">
      <c r="N21" s="28"/>
      <c r="O21" s="33"/>
      <c r="P21" s="33"/>
      <c r="Q21" s="33"/>
      <c r="R21" s="105">
        <v>-77.189980873243428</v>
      </c>
      <c r="S21" s="111">
        <v>48228</v>
      </c>
      <c r="T21" s="105">
        <v>-77.189980873243428</v>
      </c>
      <c r="U21" s="105">
        <v>16.899975032007575</v>
      </c>
      <c r="V21" s="105">
        <v>0</v>
      </c>
      <c r="W21" s="105">
        <v>-11.263588905334473</v>
      </c>
      <c r="X21" s="105">
        <v>-11.263814926147461</v>
      </c>
      <c r="Y21" s="112">
        <v>-12.907502174377441</v>
      </c>
      <c r="Z21" s="108">
        <v>-12.907719612121582</v>
      </c>
      <c r="AA21" s="108">
        <v>-14.482369422912598</v>
      </c>
      <c r="AB21" s="108">
        <v>-14.482574462890625</v>
      </c>
      <c r="AC21" s="108">
        <v>-15.313175201416016</v>
      </c>
      <c r="AD21" s="108">
        <v>-15.313287734985352</v>
      </c>
      <c r="AE21" s="96">
        <v>-16.052207946777344</v>
      </c>
      <c r="AF21" s="96">
        <v>-16.052284240722656</v>
      </c>
      <c r="AG21" s="96">
        <v>-16.751100540161133</v>
      </c>
      <c r="AH21" s="96">
        <v>-16.751197814941406</v>
      </c>
      <c r="AI21" s="97">
        <v>-17.42173957824707</v>
      </c>
      <c r="AJ21" s="97">
        <v>-17.421848297119141</v>
      </c>
      <c r="AK21" s="97">
        <v>-17.839200973510742</v>
      </c>
      <c r="AL21" s="97">
        <v>-17.500499725341797</v>
      </c>
      <c r="AM21" s="97">
        <v>-17.499011993408203</v>
      </c>
      <c r="AN21" s="97">
        <v>-17.491767883300781</v>
      </c>
      <c r="AO21" s="97">
        <v>-17.48371696472168</v>
      </c>
      <c r="AP21" s="97">
        <v>-17.483936309814453</v>
      </c>
      <c r="AQ21" s="97">
        <v>-17.48475456237793</v>
      </c>
      <c r="AR21" s="97">
        <v>-17.485507965087891</v>
      </c>
      <c r="AS21" s="97">
        <v>-17.486635208129883</v>
      </c>
    </row>
    <row r="22" spans="2:45" ht="15" customHeight="1">
      <c r="R22" s="96">
        <v>-75.786161101526631</v>
      </c>
      <c r="S22" s="110">
        <v>48227</v>
      </c>
      <c r="T22" s="96">
        <v>-75.786161101526631</v>
      </c>
      <c r="U22" s="96">
        <v>16.899975032007575</v>
      </c>
      <c r="V22" s="96">
        <v>0</v>
      </c>
      <c r="W22" s="96">
        <v>-11.497161865234375</v>
      </c>
      <c r="X22" s="96">
        <v>-11.497416496276855</v>
      </c>
      <c r="Y22" s="96">
        <v>-13.242376327514648</v>
      </c>
      <c r="Z22" s="96">
        <v>-13.242621421813965</v>
      </c>
      <c r="AA22" s="96">
        <v>-14.911962509155273</v>
      </c>
      <c r="AB22" s="96">
        <v>-14.912193298339844</v>
      </c>
      <c r="AC22" s="96">
        <v>-15.789758682250977</v>
      </c>
      <c r="AD22" s="96">
        <v>-15.789883613586426</v>
      </c>
      <c r="AE22" s="96">
        <v>-16.572872161865234</v>
      </c>
      <c r="AF22" s="96">
        <v>-16.572956085205078</v>
      </c>
      <c r="AG22" s="96">
        <v>-17.310235977172852</v>
      </c>
      <c r="AH22" s="96">
        <v>-17.310344696044922</v>
      </c>
      <c r="AI22" s="97">
        <v>-18.013479232788086</v>
      </c>
      <c r="AJ22" s="97">
        <v>-18.013603210449219</v>
      </c>
      <c r="AK22" s="97">
        <v>-18.45030403137207</v>
      </c>
      <c r="AL22" s="97">
        <v>-18.106971740722656</v>
      </c>
      <c r="AM22" s="97">
        <v>-18.105354309082031</v>
      </c>
      <c r="AN22" s="97">
        <v>-18.097578048706055</v>
      </c>
      <c r="AO22" s="97">
        <v>-18.088935852050781</v>
      </c>
      <c r="AP22" s="97">
        <v>-18.089366912841797</v>
      </c>
      <c r="AQ22" s="97">
        <v>-18.090372085571289</v>
      </c>
      <c r="AR22" s="97">
        <v>-18.091297149658203</v>
      </c>
      <c r="AS22" s="97">
        <v>-18.092231750488281</v>
      </c>
    </row>
    <row r="23" spans="2:45" ht="15" customHeight="1">
      <c r="B23" s="257" t="s">
        <v>1</v>
      </c>
      <c r="C23" s="219" t="s">
        <v>28</v>
      </c>
      <c r="D23" s="219"/>
      <c r="E23" s="219"/>
      <c r="F23" s="219"/>
      <c r="G23" s="219"/>
      <c r="H23" s="219"/>
      <c r="I23" s="258"/>
      <c r="J23" s="259" t="s">
        <v>29</v>
      </c>
      <c r="K23" s="260"/>
      <c r="L23" s="260"/>
      <c r="M23" s="260"/>
      <c r="N23" s="260"/>
      <c r="R23" s="96">
        <v>-74.432477750228259</v>
      </c>
      <c r="S23" s="110">
        <v>48226</v>
      </c>
      <c r="T23" s="96">
        <v>-74.432477750228259</v>
      </c>
      <c r="U23" s="96">
        <v>16.899975032007575</v>
      </c>
      <c r="V23" s="96">
        <v>0</v>
      </c>
      <c r="W23" s="96">
        <v>-11.514101982116699</v>
      </c>
      <c r="X23" s="96">
        <v>-11.514387130737305</v>
      </c>
      <c r="Y23" s="96">
        <v>-13.358322143554688</v>
      </c>
      <c r="Z23" s="96">
        <v>-13.358595848083496</v>
      </c>
      <c r="AA23" s="96">
        <v>-15.119868278503418</v>
      </c>
      <c r="AB23" s="96">
        <v>-15.120126724243164</v>
      </c>
      <c r="AC23" s="96">
        <v>-16.043468475341797</v>
      </c>
      <c r="AD23" s="96">
        <v>-16.043607711791992</v>
      </c>
      <c r="AE23" s="96">
        <v>-16.872533798217773</v>
      </c>
      <c r="AF23" s="96">
        <v>-16.872627258300781</v>
      </c>
      <c r="AG23" s="96">
        <v>-17.646331787109375</v>
      </c>
      <c r="AH23" s="96">
        <v>-17.646453857421875</v>
      </c>
      <c r="AI23" s="97">
        <v>-18.380338668823242</v>
      </c>
      <c r="AJ23" s="97">
        <v>-18.380477905273437</v>
      </c>
      <c r="AK23" s="97">
        <v>-18.835700988769531</v>
      </c>
      <c r="AL23" s="97">
        <v>-18.488258361816406</v>
      </c>
      <c r="AM23" s="97">
        <v>-18.48652458190918</v>
      </c>
      <c r="AN23" s="97">
        <v>-18.478219985961914</v>
      </c>
      <c r="AO23" s="97">
        <v>-18.468994140625</v>
      </c>
      <c r="AP23" s="97">
        <v>-18.469682693481445</v>
      </c>
      <c r="AQ23" s="97">
        <v>-18.470909118652344</v>
      </c>
      <c r="AR23" s="97">
        <v>-18.472030639648437</v>
      </c>
      <c r="AS23" s="97">
        <v>-18.472646713256836</v>
      </c>
    </row>
    <row r="24" spans="2:45" ht="15" customHeight="1">
      <c r="B24" s="257"/>
      <c r="C24" s="219"/>
      <c r="D24" s="219"/>
      <c r="E24" s="219"/>
      <c r="F24" s="219"/>
      <c r="G24" s="219"/>
      <c r="H24" s="219"/>
      <c r="I24" s="258"/>
      <c r="J24" s="261" t="s">
        <v>30</v>
      </c>
      <c r="K24" s="262"/>
      <c r="L24" s="262"/>
      <c r="M24" s="262"/>
      <c r="N24" s="262"/>
      <c r="R24" s="96">
        <v>-73.128930819348369</v>
      </c>
      <c r="S24" s="110">
        <v>48225</v>
      </c>
      <c r="T24" s="96">
        <v>-73.128930819348369</v>
      </c>
      <c r="U24" s="96">
        <v>16.899975032007575</v>
      </c>
      <c r="V24" s="96">
        <v>0</v>
      </c>
      <c r="W24" s="96">
        <v>-11.50443172454834</v>
      </c>
      <c r="X24" s="96">
        <v>-11.504748344421387</v>
      </c>
      <c r="Y24" s="96">
        <v>-13.444511413574219</v>
      </c>
      <c r="Z24" s="96">
        <v>-13.444815635681152</v>
      </c>
      <c r="AA24" s="96">
        <v>-15.294497489929199</v>
      </c>
      <c r="AB24" s="96">
        <v>-15.294783592224121</v>
      </c>
      <c r="AC24" s="96">
        <v>-16.263614654541016</v>
      </c>
      <c r="AD24" s="96">
        <v>-16.263767242431641</v>
      </c>
      <c r="AE24" s="96">
        <v>-17.138111114501953</v>
      </c>
      <c r="AF24" s="96">
        <v>-17.138212203979492</v>
      </c>
      <c r="AG24" s="96">
        <v>-17.945964813232422</v>
      </c>
      <c r="AH24" s="96">
        <v>-17.946102142333984</v>
      </c>
      <c r="AI24" s="97">
        <v>-18.709003448486328</v>
      </c>
      <c r="AJ24" s="97">
        <v>-18.709161758422852</v>
      </c>
      <c r="AK24" s="97">
        <v>-19.182506561279297</v>
      </c>
      <c r="AL24" s="97">
        <v>-18.831430435180664</v>
      </c>
      <c r="AM24" s="97">
        <v>-18.829587936401367</v>
      </c>
      <c r="AN24" s="97">
        <v>-18.820766448974609</v>
      </c>
      <c r="AO24" s="97">
        <v>-18.810966491699219</v>
      </c>
      <c r="AP24" s="97">
        <v>-18.811965942382812</v>
      </c>
      <c r="AQ24" s="97">
        <v>-18.813447952270508</v>
      </c>
      <c r="AR24" s="97">
        <v>-18.814800262451172</v>
      </c>
      <c r="AS24" s="97">
        <v>-18.81495475769043</v>
      </c>
    </row>
    <row r="25" spans="2:45" ht="15" customHeight="1">
      <c r="B25" s="173">
        <v>1</v>
      </c>
      <c r="C25" s="246" t="s">
        <v>126</v>
      </c>
      <c r="D25" s="246"/>
      <c r="E25" s="246"/>
      <c r="F25" s="246"/>
      <c r="G25" s="246"/>
      <c r="H25" s="246"/>
      <c r="I25" s="246"/>
      <c r="J25" s="255">
        <v>11.587401390075684</v>
      </c>
      <c r="K25" s="255"/>
      <c r="L25" s="255"/>
      <c r="M25" s="255"/>
      <c r="N25" s="256"/>
      <c r="R25" s="96">
        <v>-71.875520308886948</v>
      </c>
      <c r="S25" s="110">
        <v>48224</v>
      </c>
      <c r="T25" s="96">
        <v>-71.875520308886948</v>
      </c>
      <c r="U25" s="96">
        <v>16.899975032007575</v>
      </c>
      <c r="V25" s="96">
        <v>0</v>
      </c>
      <c r="W25" s="96">
        <v>-11.474581718444824</v>
      </c>
      <c r="X25" s="96">
        <v>-11.474931716918945</v>
      </c>
      <c r="Y25" s="96">
        <v>-13.507367134094238</v>
      </c>
      <c r="Z25" s="96">
        <v>-13.50770378112793</v>
      </c>
      <c r="AA25" s="96">
        <v>-15.442316055297852</v>
      </c>
      <c r="AB25" s="96">
        <v>-15.442629814147949</v>
      </c>
      <c r="AC25" s="96">
        <v>-16.457569122314453</v>
      </c>
      <c r="AD25" s="96">
        <v>-16.457738876342773</v>
      </c>
      <c r="AE25" s="96">
        <v>-17.375127792358398</v>
      </c>
      <c r="AF25" s="96">
        <v>-17.375242233276367</v>
      </c>
      <c r="AG25" s="96">
        <v>-18.214935302734375</v>
      </c>
      <c r="AH25" s="96">
        <v>-18.215087890625</v>
      </c>
      <c r="AI25" s="97">
        <v>-19.006189346313477</v>
      </c>
      <c r="AJ25" s="97">
        <v>-19.006366729736328</v>
      </c>
      <c r="AK25" s="97">
        <v>-19.498800277709961</v>
      </c>
      <c r="AL25" s="97">
        <v>-19.144472122192383</v>
      </c>
      <c r="AM25" s="97">
        <v>-19.142534255981445</v>
      </c>
      <c r="AN25" s="97">
        <v>-19.133209228515625</v>
      </c>
      <c r="AO25" s="97">
        <v>-19.122852325439453</v>
      </c>
      <c r="AP25" s="97">
        <v>-19.124223709106445</v>
      </c>
      <c r="AQ25" s="97">
        <v>-19.125997543334961</v>
      </c>
      <c r="AR25" s="97">
        <v>-19.127614974975586</v>
      </c>
      <c r="AS25" s="97">
        <v>-19.127147674560547</v>
      </c>
    </row>
    <row r="26" spans="2:45" ht="15" customHeight="1">
      <c r="B26" s="173">
        <v>2</v>
      </c>
      <c r="C26" s="246" t="s">
        <v>127</v>
      </c>
      <c r="D26" s="246"/>
      <c r="E26" s="246"/>
      <c r="F26" s="246"/>
      <c r="G26" s="246"/>
      <c r="H26" s="246"/>
      <c r="I26" s="246"/>
      <c r="J26" s="247">
        <v>11.590069770812988</v>
      </c>
      <c r="K26" s="247"/>
      <c r="L26" s="247"/>
      <c r="M26" s="247"/>
      <c r="N26" s="248"/>
      <c r="R26" s="96">
        <v>-70.672246218843966</v>
      </c>
      <c r="S26" s="110">
        <v>48223</v>
      </c>
      <c r="T26" s="96">
        <v>-70.672246218843966</v>
      </c>
      <c r="U26" s="96">
        <v>16.899975032007575</v>
      </c>
      <c r="V26" s="96">
        <v>0</v>
      </c>
      <c r="W26" s="96">
        <v>-11.44355583190918</v>
      </c>
      <c r="X26" s="96">
        <v>-11.443940162658691</v>
      </c>
      <c r="Y26" s="96">
        <v>-13.565761566162109</v>
      </c>
      <c r="Z26" s="96">
        <v>-13.566130638122559</v>
      </c>
      <c r="AA26" s="96">
        <v>-15.58213996887207</v>
      </c>
      <c r="AB26" s="96">
        <v>-15.582484245300293</v>
      </c>
      <c r="AC26" s="96">
        <v>-16.643815994262695</v>
      </c>
      <c r="AD26" s="96">
        <v>-16.643999099731445</v>
      </c>
      <c r="AE26" s="96">
        <v>-17.601711273193359</v>
      </c>
      <c r="AF26" s="96">
        <v>-17.601835250854492</v>
      </c>
      <c r="AG26" s="96">
        <v>-18.47169303894043</v>
      </c>
      <c r="AH26" s="96">
        <v>-18.471858978271484</v>
      </c>
      <c r="AI26" s="97">
        <v>-19.292234420776367</v>
      </c>
      <c r="AJ26" s="97">
        <v>-19.292428970336914</v>
      </c>
      <c r="AK26" s="97">
        <v>-19.805088043212891</v>
      </c>
      <c r="AL26" s="97">
        <v>-19.447954177856445</v>
      </c>
      <c r="AM26" s="97">
        <v>-19.44593620300293</v>
      </c>
      <c r="AN26" s="97">
        <v>-19.436126708984375</v>
      </c>
      <c r="AO26" s="97">
        <v>-19.425235748291016</v>
      </c>
      <c r="AP26" s="97">
        <v>-19.427040100097656</v>
      </c>
      <c r="AQ26" s="97">
        <v>-19.42915153503418</v>
      </c>
      <c r="AR26" s="97">
        <v>-19.431072235107422</v>
      </c>
      <c r="AS26" s="97">
        <v>-19.429801940917969</v>
      </c>
    </row>
    <row r="27" spans="2:45" ht="15" customHeight="1">
      <c r="B27" s="173">
        <v>3</v>
      </c>
      <c r="C27" s="245" t="s">
        <v>128</v>
      </c>
      <c r="D27" s="246"/>
      <c r="E27" s="246"/>
      <c r="F27" s="246"/>
      <c r="G27" s="246"/>
      <c r="H27" s="246"/>
      <c r="I27" s="246"/>
      <c r="J27" s="247">
        <v>15.879048347473145</v>
      </c>
      <c r="K27" s="247"/>
      <c r="L27" s="247"/>
      <c r="M27" s="247"/>
      <c r="N27" s="248"/>
      <c r="R27" s="96">
        <v>-69.519108549219439</v>
      </c>
      <c r="S27" s="110">
        <v>48222</v>
      </c>
      <c r="T27" s="96">
        <v>-69.519108549219439</v>
      </c>
      <c r="U27" s="96">
        <v>16.899975032007575</v>
      </c>
      <c r="V27" s="96">
        <v>0</v>
      </c>
      <c r="W27" s="96">
        <v>-11.416034698486328</v>
      </c>
      <c r="X27" s="96">
        <v>-11.416455268859863</v>
      </c>
      <c r="Y27" s="96">
        <v>-13.624300003051758</v>
      </c>
      <c r="Z27" s="96">
        <v>-13.624703407287598</v>
      </c>
      <c r="AA27" s="96">
        <v>-15.718640327453613</v>
      </c>
      <c r="AB27" s="96">
        <v>-15.719017028808594</v>
      </c>
      <c r="AC27" s="96">
        <v>-16.826255798339844</v>
      </c>
      <c r="AD27" s="96">
        <v>-16.826454162597656</v>
      </c>
      <c r="AE27" s="96">
        <v>-17.821983337402344</v>
      </c>
      <c r="AF27" s="96">
        <v>-17.822116851806641</v>
      </c>
      <c r="AG27" s="96">
        <v>-18.721334457397461</v>
      </c>
      <c r="AH27" s="96">
        <v>-18.721519470214844</v>
      </c>
      <c r="AI27" s="97">
        <v>-19.572957992553711</v>
      </c>
      <c r="AJ27" s="97">
        <v>-19.573171615600586</v>
      </c>
      <c r="AK27" s="97">
        <v>-20.105558395385742</v>
      </c>
      <c r="AL27" s="97">
        <v>-19.746225357055664</v>
      </c>
      <c r="AM27" s="97">
        <v>-19.744142532348633</v>
      </c>
      <c r="AN27" s="97">
        <v>-19.733865737915039</v>
      </c>
      <c r="AO27" s="97">
        <v>-19.722465515136719</v>
      </c>
      <c r="AP27" s="97">
        <v>-19.72477912902832</v>
      </c>
      <c r="AQ27" s="97">
        <v>-19.727266311645508</v>
      </c>
      <c r="AR27" s="97">
        <v>-19.729528427124023</v>
      </c>
      <c r="AS27" s="97">
        <v>-19.727264404296875</v>
      </c>
    </row>
    <row r="28" spans="2:45" ht="15" customHeight="1">
      <c r="B28" s="173">
        <v>4</v>
      </c>
      <c r="C28" s="246" t="s">
        <v>129</v>
      </c>
      <c r="D28" s="246"/>
      <c r="E28" s="246"/>
      <c r="F28" s="246"/>
      <c r="G28" s="246"/>
      <c r="H28" s="246"/>
      <c r="I28" s="246"/>
      <c r="J28" s="247">
        <v>15.881780624389648</v>
      </c>
      <c r="K28" s="247"/>
      <c r="L28" s="247"/>
      <c r="M28" s="247"/>
      <c r="N28" s="248"/>
      <c r="R28" s="96">
        <v>-68.41610730001338</v>
      </c>
      <c r="S28" s="110">
        <v>48221</v>
      </c>
      <c r="T28" s="96">
        <v>-68.41610730001338</v>
      </c>
      <c r="U28" s="96">
        <v>16.899975032007575</v>
      </c>
      <c r="V28" s="96">
        <v>0</v>
      </c>
      <c r="W28" s="96">
        <v>-11.394204139709473</v>
      </c>
      <c r="X28" s="96">
        <v>-11.394661903381348</v>
      </c>
      <c r="Y28" s="96">
        <v>-13.685076713562012</v>
      </c>
      <c r="Z28" s="96">
        <v>-13.685515403747559</v>
      </c>
      <c r="AA28" s="96">
        <v>-15.854233741760254</v>
      </c>
      <c r="AB28" s="96">
        <v>-15.854641914367676</v>
      </c>
      <c r="AC28" s="96">
        <v>-17.00642204284668</v>
      </c>
      <c r="AD28" s="96">
        <v>-17.006637573242187</v>
      </c>
      <c r="AE28" s="96">
        <v>-18.037691116333008</v>
      </c>
      <c r="AF28" s="96">
        <v>-18.037836074829102</v>
      </c>
      <c r="AG28" s="96">
        <v>-18.967260360717773</v>
      </c>
      <c r="AH28" s="96">
        <v>-18.967460632324219</v>
      </c>
      <c r="AI28" s="97">
        <v>-19.849758148193359</v>
      </c>
      <c r="AJ28" s="97">
        <v>-19.849992752075195</v>
      </c>
      <c r="AK28" s="97">
        <v>-20.400533676147461</v>
      </c>
      <c r="AL28" s="97">
        <v>-20.039655685424805</v>
      </c>
      <c r="AM28" s="97">
        <v>-20.037525177001953</v>
      </c>
      <c r="AN28" s="97">
        <v>-20.02680778503418</v>
      </c>
      <c r="AO28" s="97">
        <v>-20.014928817749023</v>
      </c>
      <c r="AP28" s="97">
        <v>-20.017822265625</v>
      </c>
      <c r="AQ28" s="97">
        <v>-20.020729064941406</v>
      </c>
      <c r="AR28" s="97">
        <v>-20.023378372192383</v>
      </c>
      <c r="AS28" s="97">
        <v>-20.019914627075195</v>
      </c>
    </row>
    <row r="29" spans="2:45" ht="15" customHeight="1">
      <c r="B29" s="173">
        <v>5</v>
      </c>
      <c r="C29" s="245" t="s">
        <v>130</v>
      </c>
      <c r="D29" s="246"/>
      <c r="E29" s="246"/>
      <c r="F29" s="246"/>
      <c r="G29" s="246"/>
      <c r="H29" s="246"/>
      <c r="I29" s="246"/>
      <c r="J29" s="247">
        <v>19.969268798828125</v>
      </c>
      <c r="K29" s="247"/>
      <c r="L29" s="247"/>
      <c r="M29" s="247"/>
      <c r="N29" s="248"/>
      <c r="R29" s="96">
        <v>-67.363242471225789</v>
      </c>
      <c r="S29" s="110">
        <v>48220</v>
      </c>
      <c r="T29" s="96">
        <v>-67.363242471225789</v>
      </c>
      <c r="U29" s="96">
        <v>16.899975032007575</v>
      </c>
      <c r="V29" s="96">
        <v>0</v>
      </c>
      <c r="W29" s="96">
        <v>-11.377824783325195</v>
      </c>
      <c r="X29" s="96">
        <v>-11.37831974029541</v>
      </c>
      <c r="Y29" s="96">
        <v>-13.747751235961914</v>
      </c>
      <c r="Z29" s="96">
        <v>-13.748225212097168</v>
      </c>
      <c r="AA29" s="96">
        <v>-15.989227294921875</v>
      </c>
      <c r="AB29" s="96">
        <v>-15.989668846130371</v>
      </c>
      <c r="AC29" s="96">
        <v>-17.183559417724609</v>
      </c>
      <c r="AD29" s="96">
        <v>-17.183792114257813</v>
      </c>
      <c r="AE29" s="96">
        <v>-18.248422622680664</v>
      </c>
      <c r="AF29" s="96">
        <v>-18.248580932617188</v>
      </c>
      <c r="AG29" s="96">
        <v>-19.20966911315918</v>
      </c>
      <c r="AH29" s="96">
        <v>-19.20988655090332</v>
      </c>
      <c r="AI29" s="97">
        <v>-20.120738983154297</v>
      </c>
      <c r="AJ29" s="97">
        <v>-20.120996475219727</v>
      </c>
      <c r="AK29" s="97">
        <v>-20.688047409057617</v>
      </c>
      <c r="AL29" s="97">
        <v>-20.326250076293945</v>
      </c>
      <c r="AM29" s="97">
        <v>-20.324085235595703</v>
      </c>
      <c r="AN29" s="97">
        <v>-20.312955856323242</v>
      </c>
      <c r="AO29" s="97">
        <v>-20.300630569458008</v>
      </c>
      <c r="AP29" s="97">
        <v>-20.304178237915039</v>
      </c>
      <c r="AQ29" s="97">
        <v>-20.307554244995117</v>
      </c>
      <c r="AR29" s="97">
        <v>-20.310632705688477</v>
      </c>
      <c r="AS29" s="97">
        <v>-20.305755615234375</v>
      </c>
    </row>
    <row r="30" spans="2:45" ht="15" customHeight="1">
      <c r="B30" s="173">
        <v>6</v>
      </c>
      <c r="C30" s="246" t="s">
        <v>131</v>
      </c>
      <c r="D30" s="246"/>
      <c r="E30" s="246"/>
      <c r="F30" s="246"/>
      <c r="G30" s="246"/>
      <c r="H30" s="246"/>
      <c r="I30" s="246"/>
      <c r="J30" s="247">
        <v>19.971780776977539</v>
      </c>
      <c r="K30" s="247"/>
      <c r="L30" s="247"/>
      <c r="M30" s="247"/>
      <c r="N30" s="248"/>
      <c r="R30" s="96">
        <v>-66.360514062856637</v>
      </c>
      <c r="S30" s="110">
        <v>48219</v>
      </c>
      <c r="T30" s="96">
        <v>-66.360514062856637</v>
      </c>
      <c r="U30" s="96">
        <v>16.899975032007575</v>
      </c>
      <c r="V30" s="96">
        <v>0</v>
      </c>
      <c r="W30" s="96">
        <v>-11.365913391113281</v>
      </c>
      <c r="X30" s="96">
        <v>-11.366446495056152</v>
      </c>
      <c r="Y30" s="96">
        <v>-13.811230659484863</v>
      </c>
      <c r="Z30" s="96">
        <v>-13.811740875244141</v>
      </c>
      <c r="AA30" s="96">
        <v>-16.122611999511719</v>
      </c>
      <c r="AB30" s="96">
        <v>-16.123085021972656</v>
      </c>
      <c r="AC30" s="96">
        <v>-17.356231689453125</v>
      </c>
      <c r="AD30" s="96">
        <v>-17.356481552124023</v>
      </c>
      <c r="AE30" s="96">
        <v>-18.45355224609375</v>
      </c>
      <c r="AF30" s="96">
        <v>-18.453720092773437</v>
      </c>
      <c r="AG30" s="96">
        <v>-19.446653366088867</v>
      </c>
      <c r="AH30" s="96">
        <v>-19.446889877319336</v>
      </c>
      <c r="AI30" s="97">
        <v>-20.38343620300293</v>
      </c>
      <c r="AJ30" s="97">
        <v>-20.383716583251953</v>
      </c>
      <c r="AK30" s="97">
        <v>-20.965824127197266</v>
      </c>
      <c r="AL30" s="97">
        <v>-20.603681564331055</v>
      </c>
      <c r="AM30" s="97">
        <v>-20.601495742797852</v>
      </c>
      <c r="AN30" s="97">
        <v>-20.589984893798828</v>
      </c>
      <c r="AO30" s="97">
        <v>-20.577249526977539</v>
      </c>
      <c r="AP30" s="97">
        <v>-20.581533432006836</v>
      </c>
      <c r="AQ30" s="97">
        <v>-20.585422515869141</v>
      </c>
      <c r="AR30" s="97">
        <v>-20.588973999023438</v>
      </c>
      <c r="AS30" s="97">
        <v>-20.582466125488281</v>
      </c>
    </row>
    <row r="31" spans="2:45" ht="15" customHeight="1">
      <c r="B31" s="173">
        <v>7</v>
      </c>
      <c r="C31" s="245" t="s">
        <v>132</v>
      </c>
      <c r="D31" s="246"/>
      <c r="E31" s="246"/>
      <c r="F31" s="246"/>
      <c r="G31" s="246"/>
      <c r="H31" s="246"/>
      <c r="I31" s="246"/>
      <c r="J31" s="247">
        <v>22.093320846557617</v>
      </c>
      <c r="K31" s="247"/>
      <c r="L31" s="247"/>
      <c r="M31" s="247"/>
      <c r="N31" s="248"/>
      <c r="R31" s="96">
        <v>-65.407922074905954</v>
      </c>
      <c r="S31" s="110">
        <v>48218</v>
      </c>
      <c r="T31" s="96">
        <v>-65.407922074905954</v>
      </c>
      <c r="U31" s="96">
        <v>16.899975032007575</v>
      </c>
      <c r="V31" s="96">
        <v>0</v>
      </c>
      <c r="W31" s="96">
        <v>-11.35725212097168</v>
      </c>
      <c r="X31" s="96">
        <v>-11.357823371887207</v>
      </c>
      <c r="Y31" s="96">
        <v>-13.874200820922852</v>
      </c>
      <c r="Z31" s="96">
        <v>-13.874747276306152</v>
      </c>
      <c r="AA31" s="96">
        <v>-16.252738952636719</v>
      </c>
      <c r="AB31" s="96">
        <v>-16.253246307373047</v>
      </c>
      <c r="AC31" s="96">
        <v>-17.522869110107422</v>
      </c>
      <c r="AD31" s="96">
        <v>-17.523136138916016</v>
      </c>
      <c r="AE31" s="96">
        <v>-18.652561187744141</v>
      </c>
      <c r="AF31" s="96">
        <v>-18.652742385864258</v>
      </c>
      <c r="AG31" s="96">
        <v>-19.675765991210937</v>
      </c>
      <c r="AH31" s="96">
        <v>-19.676017761230469</v>
      </c>
      <c r="AI31" s="97">
        <v>-20.635608673095703</v>
      </c>
      <c r="AJ31" s="97">
        <v>-20.635910034179688</v>
      </c>
      <c r="AK31" s="97">
        <v>-21.231735229492188</v>
      </c>
      <c r="AL31" s="97">
        <v>-20.869781494140625</v>
      </c>
      <c r="AM31" s="97">
        <v>-20.867591857910156</v>
      </c>
      <c r="AN31" s="97">
        <v>-20.85572624206543</v>
      </c>
      <c r="AO31" s="97">
        <v>-20.842618942260742</v>
      </c>
      <c r="AP31" s="97">
        <v>-20.84771728515625</v>
      </c>
      <c r="AQ31" s="97">
        <v>-20.852165222167969</v>
      </c>
      <c r="AR31" s="97">
        <v>-20.856233596801758</v>
      </c>
      <c r="AS31" s="97">
        <v>-20.847873687744141</v>
      </c>
    </row>
    <row r="32" spans="2:45" ht="15" customHeight="1">
      <c r="B32" s="173">
        <v>8</v>
      </c>
      <c r="C32" s="246" t="s">
        <v>133</v>
      </c>
      <c r="D32" s="246"/>
      <c r="E32" s="246"/>
      <c r="F32" s="246"/>
      <c r="G32" s="246"/>
      <c r="H32" s="246"/>
      <c r="I32" s="246"/>
      <c r="J32" s="247">
        <v>22.094751358032227</v>
      </c>
      <c r="K32" s="247"/>
      <c r="L32" s="247"/>
      <c r="M32" s="247"/>
      <c r="N32" s="248"/>
      <c r="R32" s="96">
        <v>-64.505466507373711</v>
      </c>
      <c r="S32" s="110">
        <v>48217</v>
      </c>
      <c r="T32" s="96">
        <v>-64.505466507373711</v>
      </c>
      <c r="U32" s="96">
        <v>16.899975032007575</v>
      </c>
      <c r="V32" s="96">
        <v>0</v>
      </c>
      <c r="W32" s="96">
        <v>-11.350713729858398</v>
      </c>
      <c r="X32" s="96">
        <v>-11.351323127746582</v>
      </c>
      <c r="Y32" s="96">
        <v>-13.935497283935547</v>
      </c>
      <c r="Z32" s="96">
        <v>-13.936079025268555</v>
      </c>
      <c r="AA32" s="96">
        <v>-16.378170013427734</v>
      </c>
      <c r="AB32" s="96">
        <v>-16.378711700439453</v>
      </c>
      <c r="AC32" s="96">
        <v>-17.682205200195313</v>
      </c>
      <c r="AD32" s="96">
        <v>-17.682489395141602</v>
      </c>
      <c r="AE32" s="96">
        <v>-18.844516754150391</v>
      </c>
      <c r="AF32" s="96">
        <v>-18.844709396362305</v>
      </c>
      <c r="AG32" s="96">
        <v>-19.895025253295898</v>
      </c>
      <c r="AH32" s="96">
        <v>-19.895296096801758</v>
      </c>
      <c r="AI32" s="97">
        <v>-20.87556266784668</v>
      </c>
      <c r="AJ32" s="97">
        <v>-20.875885009765625</v>
      </c>
      <c r="AK32" s="97">
        <v>-21.484161376953125</v>
      </c>
      <c r="AL32" s="97">
        <v>-21.122886657714844</v>
      </c>
      <c r="AM32" s="97">
        <v>-21.120702743530273</v>
      </c>
      <c r="AN32" s="97">
        <v>-21.108510971069336</v>
      </c>
      <c r="AO32" s="97">
        <v>-21.095075607299805</v>
      </c>
      <c r="AP32" s="97">
        <v>-21.101062774658203</v>
      </c>
      <c r="AQ32" s="97">
        <v>-21.106119155883789</v>
      </c>
      <c r="AR32" s="97">
        <v>-21.110746383666992</v>
      </c>
      <c r="AS32" s="97">
        <v>-21.100315093994141</v>
      </c>
    </row>
    <row r="33" spans="2:45" ht="15" customHeight="1">
      <c r="B33" s="173">
        <v>9</v>
      </c>
      <c r="C33" s="245" t="s">
        <v>134</v>
      </c>
      <c r="D33" s="246"/>
      <c r="E33" s="246"/>
      <c r="F33" s="246"/>
      <c r="G33" s="246"/>
      <c r="H33" s="246"/>
      <c r="I33" s="246"/>
      <c r="J33" s="247">
        <v>23.942502975463867</v>
      </c>
      <c r="K33" s="247"/>
      <c r="L33" s="247"/>
      <c r="M33" s="247"/>
      <c r="N33" s="248"/>
      <c r="R33" s="96">
        <v>-63.653147360259929</v>
      </c>
      <c r="S33" s="110">
        <v>48216</v>
      </c>
      <c r="T33" s="96">
        <v>-63.653147360259929</v>
      </c>
      <c r="U33" s="96">
        <v>16.899975032007575</v>
      </c>
      <c r="V33" s="96">
        <v>0</v>
      </c>
      <c r="W33" s="96">
        <v>-11.345422744750977</v>
      </c>
      <c r="X33" s="96">
        <v>-11.346070289611816</v>
      </c>
      <c r="Y33" s="96">
        <v>-13.994365692138672</v>
      </c>
      <c r="Z33" s="96">
        <v>-13.994985580444336</v>
      </c>
      <c r="AA33" s="96">
        <v>-16.498172760009766</v>
      </c>
      <c r="AB33" s="96">
        <v>-16.498746871948242</v>
      </c>
      <c r="AC33" s="96">
        <v>-17.833864212036133</v>
      </c>
      <c r="AD33" s="96">
        <v>-17.834165573120117</v>
      </c>
      <c r="AE33" s="96">
        <v>-19.028713226318359</v>
      </c>
      <c r="AF33" s="96">
        <v>-19.028919219970703</v>
      </c>
      <c r="AG33" s="96">
        <v>-20.103897094726563</v>
      </c>
      <c r="AH33" s="96">
        <v>-20.104188919067383</v>
      </c>
      <c r="AI33" s="97">
        <v>-21.103107452392578</v>
      </c>
      <c r="AJ33" s="97">
        <v>-21.103452682495117</v>
      </c>
      <c r="AK33" s="97">
        <v>-21.723041534423828</v>
      </c>
      <c r="AL33" s="97">
        <v>-21.362876892089844</v>
      </c>
      <c r="AM33" s="97">
        <v>-21.360710144042969</v>
      </c>
      <c r="AN33" s="97">
        <v>-21.348224639892578</v>
      </c>
      <c r="AO33" s="97">
        <v>-21.334497451782227</v>
      </c>
      <c r="AP33" s="97">
        <v>-21.341453552246094</v>
      </c>
      <c r="AQ33" s="97">
        <v>-21.347162246704102</v>
      </c>
      <c r="AR33" s="97">
        <v>-21.352392196655273</v>
      </c>
      <c r="AS33" s="97">
        <v>-21.339666366577148</v>
      </c>
    </row>
    <row r="34" spans="2:45" ht="15" customHeight="1">
      <c r="B34" s="173">
        <v>10</v>
      </c>
      <c r="C34" s="246" t="s">
        <v>135</v>
      </c>
      <c r="D34" s="246"/>
      <c r="E34" s="246"/>
      <c r="F34" s="246"/>
      <c r="G34" s="246"/>
      <c r="H34" s="246"/>
      <c r="I34" s="246"/>
      <c r="J34" s="247">
        <v>23.943668365478516</v>
      </c>
      <c r="K34" s="247"/>
      <c r="L34" s="247"/>
      <c r="M34" s="247"/>
      <c r="N34" s="248"/>
      <c r="R34" s="96">
        <v>-62.850964633564615</v>
      </c>
      <c r="S34" s="110">
        <v>48215</v>
      </c>
      <c r="T34" s="96">
        <v>-62.850964633564615</v>
      </c>
      <c r="U34" s="96">
        <v>16.899975032007575</v>
      </c>
      <c r="V34" s="96">
        <v>0</v>
      </c>
      <c r="W34" s="96">
        <v>-11.340744018554688</v>
      </c>
      <c r="X34" s="96">
        <v>-11.341429710388184</v>
      </c>
      <c r="Y34" s="96">
        <v>-14.050384521484375</v>
      </c>
      <c r="Z34" s="96">
        <v>-14.05103874206543</v>
      </c>
      <c r="AA34" s="96">
        <v>-16.612859725952148</v>
      </c>
      <c r="AB34" s="96">
        <v>-16.613466262817383</v>
      </c>
      <c r="AC34" s="96">
        <v>-17.97838020324707</v>
      </c>
      <c r="AD34" s="96">
        <v>-17.97869873046875</v>
      </c>
      <c r="AE34" s="96">
        <v>-19.204912185668945</v>
      </c>
      <c r="AF34" s="96">
        <v>-19.205131530761719</v>
      </c>
      <c r="AG34" s="96">
        <v>-20.302587509155273</v>
      </c>
      <c r="AH34" s="96">
        <v>-20.302894592285156</v>
      </c>
      <c r="AI34" s="97">
        <v>-21.318645477294922</v>
      </c>
      <c r="AJ34" s="97">
        <v>-21.319015502929688</v>
      </c>
      <c r="AK34" s="97">
        <v>-21.948841094970703</v>
      </c>
      <c r="AL34" s="97">
        <v>-21.590169906616211</v>
      </c>
      <c r="AM34" s="97">
        <v>-21.58802604675293</v>
      </c>
      <c r="AN34" s="97">
        <v>-21.575273513793945</v>
      </c>
      <c r="AO34" s="97">
        <v>-21.561300277709961</v>
      </c>
      <c r="AP34" s="97">
        <v>-21.569307327270508</v>
      </c>
      <c r="AQ34" s="97">
        <v>-21.575710296630859</v>
      </c>
      <c r="AR34" s="97">
        <v>-21.581584930419922</v>
      </c>
      <c r="AS34" s="97">
        <v>-21.56634521484375</v>
      </c>
    </row>
    <row r="35" spans="2:45" ht="15" customHeight="1">
      <c r="B35" s="173">
        <v>11</v>
      </c>
      <c r="C35" s="245" t="s">
        <v>136</v>
      </c>
      <c r="D35" s="246"/>
      <c r="E35" s="246"/>
      <c r="F35" s="246"/>
      <c r="G35" s="246"/>
      <c r="H35" s="246"/>
      <c r="I35" s="246"/>
      <c r="J35" s="247">
        <v>25.258096694946289</v>
      </c>
      <c r="K35" s="247"/>
      <c r="L35" s="247"/>
      <c r="M35" s="247"/>
      <c r="N35" s="248"/>
      <c r="R35" s="96">
        <v>-62.098918327287755</v>
      </c>
      <c r="S35" s="110">
        <v>48214</v>
      </c>
      <c r="T35" s="96">
        <v>-62.098918327287755</v>
      </c>
      <c r="U35" s="96">
        <v>16.899975032007575</v>
      </c>
      <c r="V35" s="96">
        <v>0</v>
      </c>
      <c r="W35" s="96">
        <v>-11.336872100830078</v>
      </c>
      <c r="X35" s="96">
        <v>-11.337594985961914</v>
      </c>
      <c r="Y35" s="96">
        <v>-14.107324600219727</v>
      </c>
      <c r="Z35" s="96">
        <v>-14.108014106750488</v>
      </c>
      <c r="AA35" s="96">
        <v>-16.725494384765625</v>
      </c>
      <c r="AB35" s="96">
        <v>-16.726133346557617</v>
      </c>
      <c r="AC35" s="96">
        <v>-18.118940353393555</v>
      </c>
      <c r="AD35" s="96">
        <v>-18.11927604675293</v>
      </c>
      <c r="AE35" s="96">
        <v>-19.37507438659668</v>
      </c>
      <c r="AF35" s="96">
        <v>-19.375303268432617</v>
      </c>
      <c r="AG35" s="96">
        <v>-20.493499755859375</v>
      </c>
      <c r="AH35" s="96">
        <v>-20.493827819824219</v>
      </c>
      <c r="AI35" s="97">
        <v>-21.524845123291016</v>
      </c>
      <c r="AJ35" s="97">
        <v>-21.525234222412109</v>
      </c>
      <c r="AK35" s="97">
        <v>-22.164402008056641</v>
      </c>
      <c r="AL35" s="97">
        <v>-21.807544708251953</v>
      </c>
      <c r="AM35" s="97">
        <v>-21.805427551269531</v>
      </c>
      <c r="AN35" s="97">
        <v>-21.792438507080078</v>
      </c>
      <c r="AO35" s="97">
        <v>-21.778261184692383</v>
      </c>
      <c r="AP35" s="97">
        <v>-21.787393569946289</v>
      </c>
      <c r="AQ35" s="97">
        <v>-21.794534683227539</v>
      </c>
      <c r="AR35" s="97">
        <v>-21.801094055175781</v>
      </c>
      <c r="AS35" s="97">
        <v>-21.783123016357422</v>
      </c>
    </row>
    <row r="36" spans="2:45" ht="15" customHeight="1">
      <c r="B36" s="173">
        <v>12</v>
      </c>
      <c r="C36" s="246" t="s">
        <v>137</v>
      </c>
      <c r="D36" s="246"/>
      <c r="E36" s="246"/>
      <c r="F36" s="246"/>
      <c r="G36" s="246"/>
      <c r="H36" s="246"/>
      <c r="I36" s="246"/>
      <c r="J36" s="247">
        <v>25.259496688842773</v>
      </c>
      <c r="K36" s="247"/>
      <c r="L36" s="247"/>
      <c r="M36" s="247"/>
      <c r="N36" s="248"/>
      <c r="R36" s="96">
        <v>-61.600034494347867</v>
      </c>
      <c r="S36" s="110">
        <v>56629</v>
      </c>
      <c r="T36" s="96">
        <v>-61.600034494347867</v>
      </c>
      <c r="U36" s="96">
        <v>16.899975032007575</v>
      </c>
      <c r="V36" s="96">
        <v>0</v>
      </c>
      <c r="W36" s="96">
        <v>-11.332259178161621</v>
      </c>
      <c r="X36" s="96">
        <v>-11.3330078125</v>
      </c>
      <c r="Y36" s="96">
        <v>-14.120704650878906</v>
      </c>
      <c r="Z36" s="96">
        <v>-14.121418952941895</v>
      </c>
      <c r="AA36" s="96">
        <v>-16.758798599243164</v>
      </c>
      <c r="AB36" s="96">
        <v>-16.759458541870117</v>
      </c>
      <c r="AC36" s="96">
        <v>-18.163566589355469</v>
      </c>
      <c r="AD36" s="96">
        <v>-18.163913726806641</v>
      </c>
      <c r="AE36" s="96">
        <v>-19.433380126953125</v>
      </c>
      <c r="AF36" s="96">
        <v>-19.433618545532227</v>
      </c>
      <c r="AG36" s="96">
        <v>-20.5618896484375</v>
      </c>
      <c r="AH36" s="96">
        <v>-20.562227249145508</v>
      </c>
      <c r="AI36" s="97">
        <v>-21.600521087646484</v>
      </c>
      <c r="AJ36" s="97">
        <v>-21.600923538208008</v>
      </c>
      <c r="AK36" s="97">
        <v>-22.24498176574707</v>
      </c>
      <c r="AL36" s="97">
        <v>-21.88969612121582</v>
      </c>
      <c r="AM36" s="97">
        <v>-21.887601852416992</v>
      </c>
      <c r="AN36" s="97">
        <v>-21.874458312988281</v>
      </c>
      <c r="AO36" s="97">
        <v>-21.860157012939453</v>
      </c>
      <c r="AP36" s="97">
        <v>-21.870107650756836</v>
      </c>
      <c r="AQ36" s="97">
        <v>-21.877780914306641</v>
      </c>
      <c r="AR36" s="97">
        <v>-21.884830474853516</v>
      </c>
      <c r="AS36" s="97">
        <v>-21.864871978759766</v>
      </c>
    </row>
    <row r="37" spans="2:45" ht="15" customHeight="1">
      <c r="B37" s="173">
        <v>13</v>
      </c>
      <c r="C37" s="245" t="s">
        <v>138</v>
      </c>
      <c r="D37" s="246"/>
      <c r="E37" s="246"/>
      <c r="F37" s="246"/>
      <c r="G37" s="246"/>
      <c r="H37" s="246"/>
      <c r="I37" s="246"/>
      <c r="J37" s="247">
        <v>26.339527130126953</v>
      </c>
      <c r="K37" s="247"/>
      <c r="L37" s="247"/>
      <c r="M37" s="247"/>
      <c r="N37" s="248"/>
      <c r="R37" s="96">
        <v>-61.101150661407964</v>
      </c>
      <c r="S37" s="110">
        <v>56628</v>
      </c>
      <c r="T37" s="96">
        <v>-61.101150661407964</v>
      </c>
      <c r="U37" s="96">
        <v>16.899975032007575</v>
      </c>
      <c r="V37" s="96">
        <v>0</v>
      </c>
      <c r="W37" s="96">
        <v>-11.330816268920898</v>
      </c>
      <c r="X37" s="96">
        <v>-11.331589698791504</v>
      </c>
      <c r="Y37" s="96">
        <v>-14.173526763916016</v>
      </c>
      <c r="Z37" s="96">
        <v>-14.17426586151123</v>
      </c>
      <c r="AA37" s="96">
        <v>-16.860445022583008</v>
      </c>
      <c r="AB37" s="96">
        <v>-16.861129760742187</v>
      </c>
      <c r="AC37" s="96">
        <v>-18.288793563842773</v>
      </c>
      <c r="AD37" s="96">
        <v>-18.289150238037109</v>
      </c>
      <c r="AE37" s="96">
        <v>-19.58143424987793</v>
      </c>
      <c r="AF37" s="96">
        <v>-19.581680297851563</v>
      </c>
      <c r="AG37" s="96">
        <v>-20.726772308349609</v>
      </c>
      <c r="AH37" s="96">
        <v>-20.72712516784668</v>
      </c>
      <c r="AI37" s="97">
        <v>-21.777542114257813</v>
      </c>
      <c r="AJ37" s="97">
        <v>-21.777963638305664</v>
      </c>
      <c r="AK37" s="97">
        <v>-22.429470062255859</v>
      </c>
      <c r="AL37" s="97">
        <v>-22.075595855712891</v>
      </c>
      <c r="AM37" s="97">
        <v>-22.073530197143555</v>
      </c>
      <c r="AN37" s="97">
        <v>-22.060235977172852</v>
      </c>
      <c r="AO37" s="97">
        <v>-22.045820236206055</v>
      </c>
      <c r="AP37" s="97">
        <v>-22.056629180908203</v>
      </c>
      <c r="AQ37" s="97">
        <v>-22.064861297607422</v>
      </c>
      <c r="AR37" s="97">
        <v>-22.072423934936523</v>
      </c>
      <c r="AS37" s="97">
        <v>-22.050373077392578</v>
      </c>
    </row>
    <row r="38" spans="2:45" ht="15" customHeight="1">
      <c r="B38" s="173">
        <v>14</v>
      </c>
      <c r="C38" s="246" t="s">
        <v>139</v>
      </c>
      <c r="D38" s="246"/>
      <c r="E38" s="246"/>
      <c r="F38" s="246"/>
      <c r="G38" s="246"/>
      <c r="H38" s="246"/>
      <c r="I38" s="246"/>
      <c r="J38" s="247">
        <v>26.340890884399414</v>
      </c>
      <c r="K38" s="247"/>
      <c r="L38" s="247"/>
      <c r="M38" s="247"/>
      <c r="N38" s="248"/>
      <c r="R38" s="96">
        <v>-60.602266828468075</v>
      </c>
      <c r="S38" s="110">
        <v>56627</v>
      </c>
      <c r="T38" s="96">
        <v>-60.602266828468075</v>
      </c>
      <c r="U38" s="96">
        <v>16.899975032007575</v>
      </c>
      <c r="V38" s="96">
        <v>0</v>
      </c>
      <c r="W38" s="96">
        <v>-11.327259063720703</v>
      </c>
      <c r="X38" s="96">
        <v>-11.328060150146484</v>
      </c>
      <c r="Y38" s="96">
        <v>-14.201271057128906</v>
      </c>
      <c r="Z38" s="96">
        <v>-14.20203685760498</v>
      </c>
      <c r="AA38" s="96">
        <v>-16.919654846191406</v>
      </c>
      <c r="AB38" s="96">
        <v>-16.920364379882812</v>
      </c>
      <c r="AC38" s="96">
        <v>-18.364103317260742</v>
      </c>
      <c r="AD38" s="96">
        <v>-18.364473342895508</v>
      </c>
      <c r="AE38" s="96">
        <v>-19.673406600952148</v>
      </c>
      <c r="AF38" s="96">
        <v>-19.673664093017578</v>
      </c>
      <c r="AG38" s="96">
        <v>-20.831743240356445</v>
      </c>
      <c r="AH38" s="96">
        <v>-20.832109451293945</v>
      </c>
      <c r="AI38" s="97">
        <v>-21.89171028137207</v>
      </c>
      <c r="AJ38" s="97">
        <v>-21.892145156860352</v>
      </c>
      <c r="AK38" s="97">
        <v>-22.549938201904297</v>
      </c>
      <c r="AL38" s="97">
        <v>-22.197858810424805</v>
      </c>
      <c r="AM38" s="97">
        <v>-22.195817947387695</v>
      </c>
      <c r="AN38" s="97">
        <v>-22.182384490966797</v>
      </c>
      <c r="AO38" s="97">
        <v>-22.167890548706055</v>
      </c>
      <c r="AP38" s="97">
        <v>-22.179710388183594</v>
      </c>
      <c r="AQ38" s="97">
        <v>-22.188583374023438</v>
      </c>
      <c r="AR38" s="97">
        <v>-22.196739196777344</v>
      </c>
      <c r="AS38" s="97">
        <v>-22.172206878662109</v>
      </c>
    </row>
    <row r="39" spans="2:45" ht="15" customHeight="1">
      <c r="B39" s="173">
        <v>15</v>
      </c>
      <c r="C39" s="245" t="s">
        <v>140</v>
      </c>
      <c r="D39" s="246"/>
      <c r="E39" s="246"/>
      <c r="F39" s="246"/>
      <c r="G39" s="246"/>
      <c r="H39" s="246"/>
      <c r="I39" s="246"/>
      <c r="J39" s="247">
        <v>27.008907318115234</v>
      </c>
      <c r="K39" s="247"/>
      <c r="L39" s="247"/>
      <c r="M39" s="247"/>
      <c r="N39" s="248"/>
      <c r="R39" s="96">
        <v>-60.103382995528186</v>
      </c>
      <c r="S39" s="110">
        <v>56626</v>
      </c>
      <c r="T39" s="96">
        <v>-60.103382995528186</v>
      </c>
      <c r="U39" s="96">
        <v>16.899975032007575</v>
      </c>
      <c r="V39" s="96">
        <v>0</v>
      </c>
      <c r="W39" s="96">
        <v>-11.32412052154541</v>
      </c>
      <c r="X39" s="96">
        <v>-11.324949264526367</v>
      </c>
      <c r="Y39" s="96">
        <v>-14.234659194946289</v>
      </c>
      <c r="Z39" s="96">
        <v>-14.235450744628906</v>
      </c>
      <c r="AA39" s="96">
        <v>-16.988550186157227</v>
      </c>
      <c r="AB39" s="96">
        <v>-16.989280700683594</v>
      </c>
      <c r="AC39" s="96">
        <v>-18.450767517089844</v>
      </c>
      <c r="AD39" s="96">
        <v>-18.451150894165039</v>
      </c>
      <c r="AE39" s="96">
        <v>-19.777694702148438</v>
      </c>
      <c r="AF39" s="96">
        <v>-19.777961730957031</v>
      </c>
      <c r="AG39" s="96">
        <v>-20.950052261352539</v>
      </c>
      <c r="AH39" s="96">
        <v>-20.950435638427734</v>
      </c>
      <c r="AI39" s="97">
        <v>-22.019992828369141</v>
      </c>
      <c r="AJ39" s="97">
        <v>-22.020448684692383</v>
      </c>
      <c r="AK39" s="97">
        <v>-22.685314178466797</v>
      </c>
      <c r="AL39" s="97">
        <v>-22.335100173950195</v>
      </c>
      <c r="AM39" s="97">
        <v>-22.333093643188477</v>
      </c>
      <c r="AN39" s="97">
        <v>-22.319524765014648</v>
      </c>
      <c r="AO39" s="97">
        <v>-22.304958343505859</v>
      </c>
      <c r="AP39" s="97">
        <v>-22.31781005859375</v>
      </c>
      <c r="AQ39" s="97">
        <v>-22.327341079711914</v>
      </c>
      <c r="AR39" s="97">
        <v>-22.336103439331055</v>
      </c>
      <c r="AS39" s="97">
        <v>-22.309030532836914</v>
      </c>
    </row>
    <row r="40" spans="2:45" ht="15" customHeight="1">
      <c r="B40" s="173">
        <v>16</v>
      </c>
      <c r="C40" s="245" t="s">
        <v>141</v>
      </c>
      <c r="D40" s="246"/>
      <c r="E40" s="246"/>
      <c r="F40" s="246"/>
      <c r="G40" s="246"/>
      <c r="H40" s="246"/>
      <c r="I40" s="246"/>
      <c r="J40" s="247">
        <v>26.840206146240234</v>
      </c>
      <c r="K40" s="247"/>
      <c r="L40" s="247"/>
      <c r="M40" s="247"/>
      <c r="N40" s="248"/>
      <c r="R40" s="96">
        <v>-59.604499162588283</v>
      </c>
      <c r="S40" s="110">
        <v>56625</v>
      </c>
      <c r="T40" s="96">
        <v>-59.604499162588283</v>
      </c>
      <c r="U40" s="96">
        <v>16.899975032007575</v>
      </c>
      <c r="V40" s="96">
        <v>0</v>
      </c>
      <c r="W40" s="96">
        <v>-11.321016311645508</v>
      </c>
      <c r="X40" s="96">
        <v>-11.321874618530273</v>
      </c>
      <c r="Y40" s="96">
        <v>-14.26812744140625</v>
      </c>
      <c r="Z40" s="96">
        <v>-14.268946647644043</v>
      </c>
      <c r="AA40" s="96">
        <v>-17.057870864868164</v>
      </c>
      <c r="AB40" s="96">
        <v>-17.058629989624023</v>
      </c>
      <c r="AC40" s="96">
        <v>-18.538095474243164</v>
      </c>
      <c r="AD40" s="96">
        <v>-18.538492202758789</v>
      </c>
      <c r="AE40" s="96">
        <v>-19.88255500793457</v>
      </c>
      <c r="AF40" s="96">
        <v>-19.882827758789063</v>
      </c>
      <c r="AG40" s="96">
        <v>-21.068889617919922</v>
      </c>
      <c r="AH40" s="96">
        <v>-21.069286346435547</v>
      </c>
      <c r="AI40" s="97">
        <v>-22.148862838745117</v>
      </c>
      <c r="AJ40" s="97">
        <v>-22.149333953857422</v>
      </c>
      <c r="AK40" s="97">
        <v>-22.821689605712891</v>
      </c>
      <c r="AL40" s="97">
        <v>-22.473533630371094</v>
      </c>
      <c r="AM40" s="97">
        <v>-22.471555709838867</v>
      </c>
      <c r="AN40" s="97">
        <v>-22.457864761352539</v>
      </c>
      <c r="AO40" s="97">
        <v>-22.443248748779297</v>
      </c>
      <c r="AP40" s="97">
        <v>-22.457242965698242</v>
      </c>
      <c r="AQ40" s="97">
        <v>-22.467494964599609</v>
      </c>
      <c r="AR40" s="97">
        <v>-22.47691535949707</v>
      </c>
      <c r="AS40" s="97">
        <v>-22.447032928466797</v>
      </c>
    </row>
    <row r="41" spans="2:45" ht="15" customHeight="1">
      <c r="B41" s="173">
        <v>17</v>
      </c>
      <c r="C41" s="246" t="s">
        <v>142</v>
      </c>
      <c r="D41" s="246"/>
      <c r="E41" s="246"/>
      <c r="F41" s="246"/>
      <c r="G41" s="246"/>
      <c r="H41" s="246"/>
      <c r="I41" s="246"/>
      <c r="J41" s="255">
        <v>26.81873893737793</v>
      </c>
      <c r="K41" s="255"/>
      <c r="L41" s="255"/>
      <c r="M41" s="255"/>
      <c r="N41" s="256"/>
      <c r="R41" s="96">
        <v>-59.105615329648394</v>
      </c>
      <c r="S41" s="110">
        <v>56624</v>
      </c>
      <c r="T41" s="96">
        <v>-59.105615329648394</v>
      </c>
      <c r="U41" s="96">
        <v>16.899975032007575</v>
      </c>
      <c r="V41" s="96">
        <v>0</v>
      </c>
      <c r="W41" s="96">
        <v>-11.318007469177246</v>
      </c>
      <c r="X41" s="96">
        <v>-11.31889533996582</v>
      </c>
      <c r="Y41" s="96">
        <v>-14.301569938659668</v>
      </c>
      <c r="Z41" s="96">
        <v>-14.302416801452637</v>
      </c>
      <c r="AA41" s="96">
        <v>-17.127077102661133</v>
      </c>
      <c r="AB41" s="96">
        <v>-17.127861022949219</v>
      </c>
      <c r="AC41" s="96">
        <v>-18.625324249267578</v>
      </c>
      <c r="AD41" s="96">
        <v>-18.625734329223633</v>
      </c>
      <c r="AE41" s="96">
        <v>-19.987125396728516</v>
      </c>
      <c r="AF41" s="96">
        <v>-19.987409591674805</v>
      </c>
      <c r="AG41" s="96">
        <v>-21.187080383300781</v>
      </c>
      <c r="AH41" s="96">
        <v>-21.187492370605469</v>
      </c>
      <c r="AI41" s="97">
        <v>-22.277116775512695</v>
      </c>
      <c r="AJ41" s="97">
        <v>-22.277606964111328</v>
      </c>
      <c r="AK41" s="97">
        <v>-22.957704544067383</v>
      </c>
      <c r="AL41" s="97">
        <v>-22.61181640625</v>
      </c>
      <c r="AM41" s="97">
        <v>-22.609874725341797</v>
      </c>
      <c r="AN41" s="97">
        <v>-22.596063613891602</v>
      </c>
      <c r="AO41" s="97">
        <v>-22.581430435180664</v>
      </c>
      <c r="AP41" s="97">
        <v>-22.596675872802734</v>
      </c>
      <c r="AQ41" s="97">
        <v>-22.607707977294922</v>
      </c>
      <c r="AR41" s="97">
        <v>-22.617841720581055</v>
      </c>
      <c r="AS41" s="97">
        <v>-22.584875106811523</v>
      </c>
    </row>
    <row r="42" spans="2:45" ht="15" customHeight="1">
      <c r="B42" s="173">
        <v>18</v>
      </c>
      <c r="C42" s="246" t="s">
        <v>143</v>
      </c>
      <c r="D42" s="246"/>
      <c r="E42" s="246"/>
      <c r="F42" s="246"/>
      <c r="G42" s="246"/>
      <c r="H42" s="246"/>
      <c r="I42" s="246"/>
      <c r="J42" s="247">
        <v>26.783979415893555</v>
      </c>
      <c r="K42" s="247"/>
      <c r="L42" s="247"/>
      <c r="M42" s="247"/>
      <c r="N42" s="248"/>
      <c r="R42" s="96">
        <v>-58.606731496708491</v>
      </c>
      <c r="S42" s="110">
        <v>56623</v>
      </c>
      <c r="T42" s="96">
        <v>-58.606731496708491</v>
      </c>
      <c r="U42" s="96">
        <v>16.899975032007575</v>
      </c>
      <c r="V42" s="96">
        <v>0</v>
      </c>
      <c r="W42" s="96">
        <v>-11.315218925476074</v>
      </c>
      <c r="X42" s="96">
        <v>-11.316137313842773</v>
      </c>
      <c r="Y42" s="96">
        <v>-14.335488319396973</v>
      </c>
      <c r="Z42" s="96">
        <v>-14.33636474609375</v>
      </c>
      <c r="AA42" s="96">
        <v>-17.196964263916016</v>
      </c>
      <c r="AB42" s="96">
        <v>-17.197772979736328</v>
      </c>
      <c r="AC42" s="96">
        <v>-18.713415145874023</v>
      </c>
      <c r="AD42" s="96">
        <v>-18.713836669921875</v>
      </c>
      <c r="AE42" s="96">
        <v>-20.092582702636719</v>
      </c>
      <c r="AF42" s="96">
        <v>-20.092878341674805</v>
      </c>
      <c r="AG42" s="96">
        <v>-21.305704116821289</v>
      </c>
      <c r="AH42" s="96">
        <v>-21.306133270263672</v>
      </c>
      <c r="AI42" s="97">
        <v>-22.406011581420898</v>
      </c>
      <c r="AJ42" s="97">
        <v>-22.406520843505859</v>
      </c>
      <c r="AK42" s="97">
        <v>-23.094432830810547</v>
      </c>
      <c r="AL42" s="97">
        <v>-22.751047134399414</v>
      </c>
      <c r="AM42" s="97">
        <v>-22.749139785766602</v>
      </c>
      <c r="AN42" s="97">
        <v>-22.735219955444336</v>
      </c>
      <c r="AO42" s="97">
        <v>-22.720598220825195</v>
      </c>
      <c r="AP42" s="97">
        <v>-22.737218856811523</v>
      </c>
      <c r="AQ42" s="97">
        <v>-22.749099731445313</v>
      </c>
      <c r="AR42" s="97">
        <v>-22.760002136230469</v>
      </c>
      <c r="AS42" s="97">
        <v>-22.723651885986328</v>
      </c>
    </row>
    <row r="43" spans="2:45" ht="15" customHeight="1">
      <c r="B43" s="173">
        <v>19</v>
      </c>
      <c r="C43" s="245" t="s">
        <v>144</v>
      </c>
      <c r="D43" s="246"/>
      <c r="E43" s="246"/>
      <c r="F43" s="246"/>
      <c r="G43" s="246"/>
      <c r="H43" s="246"/>
      <c r="I43" s="246"/>
      <c r="J43" s="247">
        <v>26.814508438110352</v>
      </c>
      <c r="K43" s="247"/>
      <c r="L43" s="247"/>
      <c r="M43" s="247"/>
      <c r="N43" s="248"/>
      <c r="R43" s="96">
        <v>-58.107847663768602</v>
      </c>
      <c r="S43" s="110">
        <v>56622</v>
      </c>
      <c r="T43" s="96">
        <v>-58.107847663768602</v>
      </c>
      <c r="U43" s="96">
        <v>16.899975032007575</v>
      </c>
      <c r="V43" s="96">
        <v>0</v>
      </c>
      <c r="W43" s="96">
        <v>-11.312721252441406</v>
      </c>
      <c r="X43" s="96">
        <v>-11.313672065734863</v>
      </c>
      <c r="Y43" s="96">
        <v>-14.369721412658691</v>
      </c>
      <c r="Z43" s="96">
        <v>-14.370627403259277</v>
      </c>
      <c r="AA43" s="96">
        <v>-17.267227172851563</v>
      </c>
      <c r="AB43" s="96">
        <v>-17.268062591552734</v>
      </c>
      <c r="AC43" s="96">
        <v>-18.802036285400391</v>
      </c>
      <c r="AD43" s="96">
        <v>-18.802473068237305</v>
      </c>
      <c r="AE43" s="96">
        <v>-20.198665618896484</v>
      </c>
      <c r="AF43" s="96">
        <v>-20.198972702026367</v>
      </c>
      <c r="AG43" s="96">
        <v>-21.424398422241211</v>
      </c>
      <c r="AH43" s="96">
        <v>-21.424842834472656</v>
      </c>
      <c r="AI43" s="97">
        <v>-22.535266876220703</v>
      </c>
      <c r="AJ43" s="97">
        <v>-22.535795211791992</v>
      </c>
      <c r="AK43" s="97">
        <v>-23.231355667114258</v>
      </c>
      <c r="AL43" s="97">
        <v>-22.890722274780273</v>
      </c>
      <c r="AM43" s="97">
        <v>-22.888849258422852</v>
      </c>
      <c r="AN43" s="97">
        <v>-22.874828338623047</v>
      </c>
      <c r="AO43" s="97">
        <v>-22.860254287719727</v>
      </c>
      <c r="AP43" s="97">
        <v>-22.878385543823242</v>
      </c>
      <c r="AQ43" s="97">
        <v>-22.89118766784668</v>
      </c>
      <c r="AR43" s="97">
        <v>-22.902923583984375</v>
      </c>
      <c r="AS43" s="97">
        <v>-22.862863540649414</v>
      </c>
    </row>
    <row r="44" spans="2:45" ht="15" customHeight="1">
      <c r="B44" s="173">
        <v>20</v>
      </c>
      <c r="C44" s="246" t="s">
        <v>145</v>
      </c>
      <c r="D44" s="246"/>
      <c r="E44" s="246"/>
      <c r="F44" s="246"/>
      <c r="G44" s="246"/>
      <c r="H44" s="246"/>
      <c r="I44" s="246"/>
      <c r="J44" s="247">
        <v>27.066261291503906</v>
      </c>
      <c r="K44" s="247"/>
      <c r="L44" s="247"/>
      <c r="M44" s="247"/>
      <c r="N44" s="248"/>
      <c r="R44" s="96">
        <v>-57.608963830828714</v>
      </c>
      <c r="S44" s="110">
        <v>56621</v>
      </c>
      <c r="T44" s="96">
        <v>-57.608963830828714</v>
      </c>
      <c r="U44" s="96">
        <v>16.899975032007575</v>
      </c>
      <c r="V44" s="96">
        <v>0</v>
      </c>
      <c r="W44" s="96">
        <v>-11.31061840057373</v>
      </c>
      <c r="X44" s="96">
        <v>-11.311600685119629</v>
      </c>
      <c r="Y44" s="96">
        <v>-14.404516220092773</v>
      </c>
      <c r="Z44" s="96">
        <v>-14.405453681945801</v>
      </c>
      <c r="AA44" s="96">
        <v>-17.338220596313477</v>
      </c>
      <c r="AB44" s="96">
        <v>-17.339086532592773</v>
      </c>
      <c r="AC44" s="96">
        <v>-18.891572952270508</v>
      </c>
      <c r="AD44" s="96">
        <v>-18.892024993896484</v>
      </c>
      <c r="AE44" s="96">
        <v>-20.305835723876953</v>
      </c>
      <c r="AF44" s="96">
        <v>-20.306154251098633</v>
      </c>
      <c r="AG44" s="96">
        <v>-21.543624877929687</v>
      </c>
      <c r="AH44" s="96">
        <v>-21.544090270996094</v>
      </c>
      <c r="AI44" s="97">
        <v>-22.665376663208008</v>
      </c>
      <c r="AJ44" s="97">
        <v>-22.665925979614258</v>
      </c>
      <c r="AK44" s="97">
        <v>-23.368783950805664</v>
      </c>
      <c r="AL44" s="97">
        <v>-23.031162261962891</v>
      </c>
      <c r="AM44" s="97">
        <v>-23.029319763183594</v>
      </c>
      <c r="AN44" s="97">
        <v>-23.015213012695313</v>
      </c>
      <c r="AO44" s="97">
        <v>-23.000728607177734</v>
      </c>
      <c r="AP44" s="97">
        <v>-23.020515441894531</v>
      </c>
      <c r="AQ44" s="97">
        <v>-23.034317016601563</v>
      </c>
      <c r="AR44" s="97">
        <v>-23.046947479248047</v>
      </c>
      <c r="AS44" s="97">
        <v>-23.002822875976562</v>
      </c>
    </row>
    <row r="45" spans="2:45" ht="15" customHeight="1">
      <c r="B45" s="173">
        <v>21</v>
      </c>
      <c r="C45" s="245" t="s">
        <v>146</v>
      </c>
      <c r="D45" s="246"/>
      <c r="E45" s="246"/>
      <c r="F45" s="246"/>
      <c r="G45" s="246"/>
      <c r="H45" s="246"/>
      <c r="I45" s="246"/>
      <c r="J45" s="247">
        <v>27.183111190795898</v>
      </c>
      <c r="K45" s="247"/>
      <c r="L45" s="247"/>
      <c r="M45" s="247"/>
      <c r="N45" s="248"/>
      <c r="R45" s="96">
        <v>-57.110079997888811</v>
      </c>
      <c r="S45" s="110">
        <v>56620</v>
      </c>
      <c r="T45" s="96">
        <v>-57.110079997888811</v>
      </c>
      <c r="U45" s="96">
        <v>16.899975032007575</v>
      </c>
      <c r="V45" s="96">
        <v>0</v>
      </c>
      <c r="W45" s="96">
        <v>-11.309005737304687</v>
      </c>
      <c r="X45" s="96">
        <v>-11.31002140045166</v>
      </c>
      <c r="Y45" s="96">
        <v>-14.440021514892578</v>
      </c>
      <c r="Z45" s="96">
        <v>-14.440990447998047</v>
      </c>
      <c r="AA45" s="96">
        <v>-17.41014289855957</v>
      </c>
      <c r="AB45" s="96">
        <v>-17.411035537719727</v>
      </c>
      <c r="AC45" s="96">
        <v>-18.982219696044922</v>
      </c>
      <c r="AD45" s="96">
        <v>-18.982688903808594</v>
      </c>
      <c r="AE45" s="96">
        <v>-20.414308547973633</v>
      </c>
      <c r="AF45" s="96">
        <v>-20.414634704589844</v>
      </c>
      <c r="AG45" s="96">
        <v>-21.663686752319336</v>
      </c>
      <c r="AH45" s="96">
        <v>-21.664167404174805</v>
      </c>
      <c r="AI45" s="97">
        <v>-22.796539306640625</v>
      </c>
      <c r="AJ45" s="97">
        <v>-22.797109603881836</v>
      </c>
      <c r="AK45" s="97">
        <v>-23.506792068481445</v>
      </c>
      <c r="AL45" s="97">
        <v>-23.172445297241211</v>
      </c>
      <c r="AM45" s="97">
        <v>-23.170633316040039</v>
      </c>
      <c r="AN45" s="97">
        <v>-23.156444549560547</v>
      </c>
      <c r="AO45" s="97">
        <v>-23.142095565795898</v>
      </c>
      <c r="AP45" s="97">
        <v>-23.163703918457031</v>
      </c>
      <c r="AQ45" s="97">
        <v>-23.178590774536133</v>
      </c>
      <c r="AR45" s="97">
        <v>-23.192184448242188</v>
      </c>
      <c r="AS45" s="97">
        <v>-23.143613815307617</v>
      </c>
    </row>
    <row r="46" spans="2:45" ht="15" customHeight="1">
      <c r="B46" s="173">
        <v>22</v>
      </c>
      <c r="C46" s="246" t="s">
        <v>147</v>
      </c>
      <c r="D46" s="246"/>
      <c r="E46" s="246"/>
      <c r="F46" s="246"/>
      <c r="G46" s="246"/>
      <c r="H46" s="246"/>
      <c r="I46" s="246"/>
      <c r="J46" s="247">
        <v>27.25389289855957</v>
      </c>
      <c r="K46" s="247"/>
      <c r="L46" s="247"/>
      <c r="M46" s="247"/>
      <c r="N46" s="248"/>
      <c r="R46" s="96">
        <v>-56.611196164948922</v>
      </c>
      <c r="S46" s="110">
        <v>56619</v>
      </c>
      <c r="T46" s="96">
        <v>-56.611196164948922</v>
      </c>
      <c r="U46" s="96">
        <v>16.899975032007575</v>
      </c>
      <c r="V46" s="96">
        <v>0</v>
      </c>
      <c r="W46" s="96">
        <v>-11.307978630065918</v>
      </c>
      <c r="X46" s="96">
        <v>-11.309029579162598</v>
      </c>
      <c r="Y46" s="96">
        <v>-14.476382255554199</v>
      </c>
      <c r="Z46" s="96">
        <v>-14.477383613586426</v>
      </c>
      <c r="AA46" s="96">
        <v>-17.483169555664062</v>
      </c>
      <c r="AB46" s="96">
        <v>-17.484092712402344</v>
      </c>
      <c r="AC46" s="96">
        <v>-19.074142456054688</v>
      </c>
      <c r="AD46" s="96">
        <v>-19.074625015258789</v>
      </c>
      <c r="AE46" s="96">
        <v>-20.524219512939453</v>
      </c>
      <c r="AF46" s="96">
        <v>-20.524560928344727</v>
      </c>
      <c r="AG46" s="96">
        <v>-21.784873962402344</v>
      </c>
      <c r="AH46" s="96">
        <v>-21.785373687744141</v>
      </c>
      <c r="AI46" s="97">
        <v>-22.928834915161133</v>
      </c>
      <c r="AJ46" s="97">
        <v>-22.92943000793457</v>
      </c>
      <c r="AK46" s="97">
        <v>-23.645406723022461</v>
      </c>
      <c r="AL46" s="97">
        <v>-23.314594268798828</v>
      </c>
      <c r="AM46" s="97">
        <v>-23.312807083129883</v>
      </c>
      <c r="AN46" s="97">
        <v>-23.298543930053711</v>
      </c>
      <c r="AO46" s="97">
        <v>-23.284387588500977</v>
      </c>
      <c r="AP46" s="97">
        <v>-23.308000564575195</v>
      </c>
      <c r="AQ46" s="97">
        <v>-23.324060440063477</v>
      </c>
      <c r="AR46" s="97">
        <v>-23.338691711425781</v>
      </c>
      <c r="AS46" s="97">
        <v>-23.285253524780273</v>
      </c>
    </row>
    <row r="47" spans="2:45" ht="15" customHeight="1">
      <c r="B47" s="173">
        <v>23</v>
      </c>
      <c r="C47" s="245" t="s">
        <v>121</v>
      </c>
      <c r="D47" s="246"/>
      <c r="E47" s="246"/>
      <c r="F47" s="246"/>
      <c r="G47" s="246"/>
      <c r="H47" s="246"/>
      <c r="I47" s="246"/>
      <c r="J47" s="247">
        <v>26.756462097167969</v>
      </c>
      <c r="K47" s="247"/>
      <c r="L47" s="247"/>
      <c r="M47" s="247"/>
      <c r="N47" s="248"/>
      <c r="R47" s="96">
        <v>-56.112312332009026</v>
      </c>
      <c r="S47" s="110">
        <v>56618</v>
      </c>
      <c r="T47" s="96">
        <v>-56.112312332009026</v>
      </c>
      <c r="U47" s="96">
        <v>16.899975032007575</v>
      </c>
      <c r="V47" s="96">
        <v>0</v>
      </c>
      <c r="W47" s="96">
        <v>-11.307628631591797</v>
      </c>
      <c r="X47" s="96">
        <v>-11.3087158203125</v>
      </c>
      <c r="Y47" s="96">
        <v>-14.51373291015625</v>
      </c>
      <c r="Z47" s="96">
        <v>-14.514768600463867</v>
      </c>
      <c r="AA47" s="96">
        <v>-17.557464599609375</v>
      </c>
      <c r="AB47" s="96">
        <v>-17.558418273925781</v>
      </c>
      <c r="AC47" s="96">
        <v>-19.167486190795898</v>
      </c>
      <c r="AD47" s="96">
        <v>-19.167985916137695</v>
      </c>
      <c r="AE47" s="96">
        <v>-20.635692596435547</v>
      </c>
      <c r="AF47" s="96">
        <v>-20.636045455932617</v>
      </c>
      <c r="AG47" s="96">
        <v>-21.907497406005859</v>
      </c>
      <c r="AH47" s="96">
        <v>-21.908016204833984</v>
      </c>
      <c r="AI47" s="97">
        <v>-23.062297821044922</v>
      </c>
      <c r="AJ47" s="97">
        <v>-23.06291389465332</v>
      </c>
      <c r="AK47" s="97">
        <v>-23.784637451171875</v>
      </c>
      <c r="AL47" s="97">
        <v>-23.457626342773438</v>
      </c>
      <c r="AM47" s="97">
        <v>-23.455854415893555</v>
      </c>
      <c r="AN47" s="97">
        <v>-23.441526412963867</v>
      </c>
      <c r="AO47" s="97">
        <v>-23.427621841430664</v>
      </c>
      <c r="AP47" s="97">
        <v>-23.45344352722168</v>
      </c>
      <c r="AQ47" s="97">
        <v>-23.470779418945313</v>
      </c>
      <c r="AR47" s="97">
        <v>-23.486520767211914</v>
      </c>
      <c r="AS47" s="97">
        <v>-23.427757263183594</v>
      </c>
    </row>
    <row r="48" spans="2:45" ht="15" customHeight="1">
      <c r="B48" s="173"/>
      <c r="C48" s="246"/>
      <c r="D48" s="246"/>
      <c r="E48" s="246"/>
      <c r="F48" s="246"/>
      <c r="G48" s="246"/>
      <c r="H48" s="246"/>
      <c r="I48" s="246"/>
      <c r="J48" s="247"/>
      <c r="K48" s="247"/>
      <c r="L48" s="247"/>
      <c r="M48" s="247"/>
      <c r="N48" s="248"/>
      <c r="R48" s="96">
        <v>-55.613428499069123</v>
      </c>
      <c r="S48" s="110">
        <v>56617</v>
      </c>
      <c r="T48" s="96">
        <v>-55.613428499069123</v>
      </c>
      <c r="U48" s="96">
        <v>16.899975032007575</v>
      </c>
      <c r="V48" s="96">
        <v>0</v>
      </c>
      <c r="W48" s="96">
        <v>-11.30804443359375</v>
      </c>
      <c r="X48" s="96">
        <v>-11.30916690826416</v>
      </c>
      <c r="Y48" s="96">
        <v>-14.552201271057129</v>
      </c>
      <c r="Z48" s="96">
        <v>-14.553271293640137</v>
      </c>
      <c r="AA48" s="96">
        <v>-17.633180618286133</v>
      </c>
      <c r="AB48" s="96">
        <v>-17.63416862487793</v>
      </c>
      <c r="AC48" s="96">
        <v>-19.262409210205078</v>
      </c>
      <c r="AD48" s="96">
        <v>-19.262924194335938</v>
      </c>
      <c r="AE48" s="96">
        <v>-20.748834609985352</v>
      </c>
      <c r="AF48" s="96">
        <v>-20.749204635620117</v>
      </c>
      <c r="AG48" s="96">
        <v>-22.031848907470703</v>
      </c>
      <c r="AH48" s="96">
        <v>-22.032390594482422</v>
      </c>
      <c r="AI48" s="97">
        <v>-23.196935653686523</v>
      </c>
      <c r="AJ48" s="97">
        <v>-23.197574615478516</v>
      </c>
      <c r="AK48" s="97">
        <v>-23.924507141113281</v>
      </c>
      <c r="AL48" s="97">
        <v>-23.601552963256836</v>
      </c>
      <c r="AM48" s="97">
        <v>-23.599788665771484</v>
      </c>
      <c r="AN48" s="97">
        <v>-23.58540153503418</v>
      </c>
      <c r="AO48" s="97">
        <v>-23.571819305419922</v>
      </c>
      <c r="AP48" s="97">
        <v>-23.600076675415039</v>
      </c>
      <c r="AQ48" s="97">
        <v>-23.618797302246094</v>
      </c>
      <c r="AR48" s="97">
        <v>-23.63572883605957</v>
      </c>
      <c r="AS48" s="97">
        <v>-23.571134567260742</v>
      </c>
    </row>
    <row r="49" spans="2:45" ht="15" customHeight="1">
      <c r="B49" s="173"/>
      <c r="C49" s="245"/>
      <c r="D49" s="246"/>
      <c r="E49" s="246"/>
      <c r="F49" s="246"/>
      <c r="G49" s="246"/>
      <c r="H49" s="246"/>
      <c r="I49" s="246"/>
      <c r="J49" s="247"/>
      <c r="K49" s="247"/>
      <c r="L49" s="247"/>
      <c r="M49" s="247"/>
      <c r="N49" s="248"/>
      <c r="R49" s="96">
        <v>-55.114544666129234</v>
      </c>
      <c r="S49" s="110">
        <v>56616</v>
      </c>
      <c r="T49" s="96">
        <v>-55.114544666129234</v>
      </c>
      <c r="U49" s="96">
        <v>16.899975032007575</v>
      </c>
      <c r="V49" s="96">
        <v>0</v>
      </c>
      <c r="W49" s="96">
        <v>-11.30931568145752</v>
      </c>
      <c r="X49" s="96">
        <v>-11.310477256774902</v>
      </c>
      <c r="Y49" s="96">
        <v>-14.591948509216309</v>
      </c>
      <c r="Z49" s="96">
        <v>-14.593053817749023</v>
      </c>
      <c r="AA49" s="96">
        <v>-17.710533142089844</v>
      </c>
      <c r="AB49" s="96">
        <v>-17.711551666259766</v>
      </c>
      <c r="AC49" s="96">
        <v>-19.359134674072266</v>
      </c>
      <c r="AD49" s="96">
        <v>-19.359668731689453</v>
      </c>
      <c r="AE49" s="96">
        <v>-20.863832473754883</v>
      </c>
      <c r="AF49" s="96">
        <v>-20.864213943481445</v>
      </c>
      <c r="AG49" s="96">
        <v>-22.158241271972656</v>
      </c>
      <c r="AH49" s="96">
        <v>-22.158803939819336</v>
      </c>
      <c r="AI49" s="97">
        <v>-23.332820892333984</v>
      </c>
      <c r="AJ49" s="97">
        <v>-23.333486557006836</v>
      </c>
      <c r="AK49" s="97">
        <v>-24.065105438232422</v>
      </c>
      <c r="AL49" s="97">
        <v>-23.746465682983398</v>
      </c>
      <c r="AM49" s="97">
        <v>-23.744695663452148</v>
      </c>
      <c r="AN49" s="97">
        <v>-23.730253219604492</v>
      </c>
      <c r="AO49" s="97">
        <v>-23.717075347900391</v>
      </c>
      <c r="AP49" s="97">
        <v>-23.748029708862305</v>
      </c>
      <c r="AQ49" s="97">
        <v>-23.768247604370117</v>
      </c>
      <c r="AR49" s="97">
        <v>-23.786453247070312</v>
      </c>
      <c r="AS49" s="97">
        <v>-23.715478897094727</v>
      </c>
    </row>
    <row r="50" spans="2:45" ht="15" customHeight="1">
      <c r="B50" s="173"/>
      <c r="C50" s="246"/>
      <c r="D50" s="246"/>
      <c r="E50" s="246"/>
      <c r="F50" s="246"/>
      <c r="G50" s="246"/>
      <c r="H50" s="246"/>
      <c r="I50" s="246"/>
      <c r="J50" s="247"/>
      <c r="K50" s="247"/>
      <c r="L50" s="247"/>
      <c r="M50" s="247"/>
      <c r="N50" s="248"/>
      <c r="R50" s="96">
        <v>-54.615660833189331</v>
      </c>
      <c r="S50" s="110">
        <v>56615</v>
      </c>
      <c r="T50" s="96">
        <v>-54.615660833189331</v>
      </c>
      <c r="U50" s="96">
        <v>16.899975032007575</v>
      </c>
      <c r="V50" s="96">
        <v>0</v>
      </c>
      <c r="W50" s="96">
        <v>-11.311534881591797</v>
      </c>
      <c r="X50" s="96">
        <v>-11.312735557556152</v>
      </c>
      <c r="Y50" s="96">
        <v>-14.633145332336426</v>
      </c>
      <c r="Z50" s="96">
        <v>-14.63428783416748</v>
      </c>
      <c r="AA50" s="96">
        <v>-17.789739608764648</v>
      </c>
      <c r="AB50" s="96">
        <v>-17.790794372558594</v>
      </c>
      <c r="AC50" s="96">
        <v>-19.457927703857422</v>
      </c>
      <c r="AD50" s="96">
        <v>-19.458478927612305</v>
      </c>
      <c r="AE50" s="96">
        <v>-20.980892181396484</v>
      </c>
      <c r="AF50" s="96">
        <v>-20.981288909912109</v>
      </c>
      <c r="AG50" s="96">
        <v>-22.286916732788086</v>
      </c>
      <c r="AH50" s="96">
        <v>-22.287502288818359</v>
      </c>
      <c r="AI50" s="97">
        <v>-23.470054626464844</v>
      </c>
      <c r="AJ50" s="97">
        <v>-23.470745086669922</v>
      </c>
      <c r="AK50" s="97">
        <v>-24.206544876098633</v>
      </c>
      <c r="AL50" s="97">
        <v>-23.892475128173828</v>
      </c>
      <c r="AM50" s="97">
        <v>-23.890682220458984</v>
      </c>
      <c r="AN50" s="97">
        <v>-23.876188278198242</v>
      </c>
      <c r="AO50" s="97">
        <v>-23.863506317138672</v>
      </c>
      <c r="AP50" s="97">
        <v>-23.897441864013672</v>
      </c>
      <c r="AQ50" s="97">
        <v>-23.919292449951172</v>
      </c>
      <c r="AR50" s="97">
        <v>-23.938854217529297</v>
      </c>
      <c r="AS50" s="97">
        <v>-23.860893249511719</v>
      </c>
    </row>
    <row r="51" spans="2:45" ht="15" customHeight="1">
      <c r="B51" s="173"/>
      <c r="C51" s="245"/>
      <c r="D51" s="246"/>
      <c r="E51" s="246"/>
      <c r="F51" s="246"/>
      <c r="G51" s="246"/>
      <c r="H51" s="246"/>
      <c r="I51" s="246"/>
      <c r="J51" s="247"/>
      <c r="K51" s="247"/>
      <c r="L51" s="247"/>
      <c r="M51" s="247"/>
      <c r="N51" s="248"/>
      <c r="R51" s="96">
        <v>-54.116777000249442</v>
      </c>
      <c r="S51" s="110">
        <v>56614</v>
      </c>
      <c r="T51" s="96">
        <v>-54.116777000249442</v>
      </c>
      <c r="U51" s="96">
        <v>16.899975032007575</v>
      </c>
      <c r="V51" s="96">
        <v>0</v>
      </c>
      <c r="W51" s="96">
        <v>-11.314788818359375</v>
      </c>
      <c r="X51" s="96">
        <v>-11.316028594970703</v>
      </c>
      <c r="Y51" s="96">
        <v>-14.675965309143066</v>
      </c>
      <c r="Z51" s="96">
        <v>-14.677146911621094</v>
      </c>
      <c r="AA51" s="96">
        <v>-17.871026992797852</v>
      </c>
      <c r="AB51" s="96">
        <v>-17.872116088867188</v>
      </c>
      <c r="AC51" s="96">
        <v>-19.559072494506836</v>
      </c>
      <c r="AD51" s="96">
        <v>-19.559642791748047</v>
      </c>
      <c r="AE51" s="96">
        <v>-21.100242614746094</v>
      </c>
      <c r="AF51" s="96">
        <v>-21.100652694702148</v>
      </c>
      <c r="AG51" s="96">
        <v>-22.418050765991211</v>
      </c>
      <c r="AH51" s="96">
        <v>-22.418661117553711</v>
      </c>
      <c r="AI51" s="97">
        <v>-23.608737945556641</v>
      </c>
      <c r="AJ51" s="97">
        <v>-23.609453201293945</v>
      </c>
      <c r="AK51" s="97">
        <v>-24.348936080932617</v>
      </c>
      <c r="AL51" s="97">
        <v>-24.039690017700195</v>
      </c>
      <c r="AM51" s="97">
        <v>-24.037851333618164</v>
      </c>
      <c r="AN51" s="97">
        <v>-24.02330207824707</v>
      </c>
      <c r="AO51" s="97">
        <v>-24.011224746704102</v>
      </c>
      <c r="AP51" s="97">
        <v>-24.048467636108398</v>
      </c>
      <c r="AQ51" s="97">
        <v>-24.072084426879883</v>
      </c>
      <c r="AR51" s="97">
        <v>-24.09309196472168</v>
      </c>
      <c r="AS51" s="97">
        <v>-24.007488250732422</v>
      </c>
    </row>
    <row r="52" spans="2:45" ht="15" customHeight="1">
      <c r="B52" s="173"/>
      <c r="C52" s="246"/>
      <c r="D52" s="246"/>
      <c r="E52" s="246"/>
      <c r="F52" s="246"/>
      <c r="G52" s="246"/>
      <c r="H52" s="246"/>
      <c r="I52" s="246"/>
      <c r="J52" s="247"/>
      <c r="K52" s="247"/>
      <c r="L52" s="247"/>
      <c r="M52" s="247"/>
      <c r="N52" s="248"/>
      <c r="R52" s="96">
        <v>-53.617893167309553</v>
      </c>
      <c r="S52" s="110">
        <v>56613</v>
      </c>
      <c r="T52" s="96">
        <v>-53.617893167309553</v>
      </c>
      <c r="U52" s="96">
        <v>16.899975032007575</v>
      </c>
      <c r="V52" s="96">
        <v>0</v>
      </c>
      <c r="W52" s="96">
        <v>-11.31916618347168</v>
      </c>
      <c r="X52" s="96">
        <v>-11.32044792175293</v>
      </c>
      <c r="Y52" s="96">
        <v>-14.72059154510498</v>
      </c>
      <c r="Z52" s="96">
        <v>-14.721811294555664</v>
      </c>
      <c r="AA52" s="96">
        <v>-17.954622268676758</v>
      </c>
      <c r="AB52" s="96">
        <v>-17.955745697021484</v>
      </c>
      <c r="AC52" s="96">
        <v>-19.662881851196289</v>
      </c>
      <c r="AD52" s="96">
        <v>-19.663467407226563</v>
      </c>
      <c r="AE52" s="96">
        <v>-21.222126007080078</v>
      </c>
      <c r="AF52" s="96">
        <v>-21.222553253173828</v>
      </c>
      <c r="AG52" s="96">
        <v>-22.551759719848633</v>
      </c>
      <c r="AH52" s="96">
        <v>-22.552394866943359</v>
      </c>
      <c r="AI52" s="97">
        <v>-23.748968124389648</v>
      </c>
      <c r="AJ52" s="97">
        <v>-23.749710083007812</v>
      </c>
      <c r="AK52" s="97">
        <v>-24.492368698120117</v>
      </c>
      <c r="AL52" s="97">
        <v>-24.188196182250977</v>
      </c>
      <c r="AM52" s="97">
        <v>-24.186286926269531</v>
      </c>
      <c r="AN52" s="97">
        <v>-24.171674728393555</v>
      </c>
      <c r="AO52" s="97">
        <v>-24.160327911376953</v>
      </c>
      <c r="AP52" s="97">
        <v>-24.201244354248047</v>
      </c>
      <c r="AQ52" s="97">
        <v>-24.226778030395508</v>
      </c>
      <c r="AR52" s="97">
        <v>-24.249320983886719</v>
      </c>
      <c r="AS52" s="97">
        <v>-24.155342102050781</v>
      </c>
    </row>
    <row r="53" spans="2:45" ht="15" customHeight="1">
      <c r="B53" s="173"/>
      <c r="C53" s="245"/>
      <c r="D53" s="246"/>
      <c r="E53" s="246"/>
      <c r="F53" s="246"/>
      <c r="G53" s="246"/>
      <c r="H53" s="246"/>
      <c r="I53" s="246"/>
      <c r="J53" s="247"/>
      <c r="K53" s="247"/>
      <c r="L53" s="247"/>
      <c r="M53" s="247"/>
      <c r="N53" s="248"/>
      <c r="R53" s="96">
        <v>-53.11900933436965</v>
      </c>
      <c r="S53" s="110">
        <v>56612</v>
      </c>
      <c r="T53" s="96">
        <v>-53.11900933436965</v>
      </c>
      <c r="U53" s="96">
        <v>16.899975032007575</v>
      </c>
      <c r="V53" s="96">
        <v>0</v>
      </c>
      <c r="W53" s="96">
        <v>-11.32475471496582</v>
      </c>
      <c r="X53" s="96">
        <v>-11.326080322265625</v>
      </c>
      <c r="Y53" s="96">
        <v>-14.767218589782715</v>
      </c>
      <c r="Z53" s="96">
        <v>-14.768479347229004</v>
      </c>
      <c r="AA53" s="96">
        <v>-18.040786743164063</v>
      </c>
      <c r="AB53" s="96">
        <v>-18.041950225830078</v>
      </c>
      <c r="AC53" s="96">
        <v>-19.76971435546875</v>
      </c>
      <c r="AD53" s="96">
        <v>-19.77032470703125</v>
      </c>
      <c r="AE53" s="96">
        <v>-21.346878051757813</v>
      </c>
      <c r="AF53" s="96">
        <v>-21.347324371337891</v>
      </c>
      <c r="AG53" s="96">
        <v>-22.68818473815918</v>
      </c>
      <c r="AH53" s="96">
        <v>-22.688844680786133</v>
      </c>
      <c r="AI53" s="97">
        <v>-23.890884399414063</v>
      </c>
      <c r="AJ53" s="97">
        <v>-23.891653060913086</v>
      </c>
      <c r="AK53" s="97">
        <v>-24.636972427368164</v>
      </c>
      <c r="AL53" s="97">
        <v>-24.338125228881836</v>
      </c>
      <c r="AM53" s="97">
        <v>-24.336109161376953</v>
      </c>
      <c r="AN53" s="97">
        <v>-24.321422576904297</v>
      </c>
      <c r="AO53" s="97">
        <v>-24.310947418212891</v>
      </c>
      <c r="AP53" s="97">
        <v>-24.355947494506836</v>
      </c>
      <c r="AQ53" s="97">
        <v>-24.383563995361328</v>
      </c>
      <c r="AR53" s="97">
        <v>-24.407732009887695</v>
      </c>
      <c r="AS53" s="97">
        <v>-24.304588317871094</v>
      </c>
    </row>
    <row r="54" spans="2:45" ht="15" customHeight="1">
      <c r="B54" s="173"/>
      <c r="C54" s="246"/>
      <c r="D54" s="246"/>
      <c r="E54" s="246"/>
      <c r="F54" s="246"/>
      <c r="G54" s="246"/>
      <c r="H54" s="246"/>
      <c r="I54" s="246"/>
      <c r="J54" s="247"/>
      <c r="K54" s="247"/>
      <c r="L54" s="247"/>
      <c r="M54" s="247"/>
      <c r="N54" s="248"/>
      <c r="R54" s="96">
        <v>-52.620125501429762</v>
      </c>
      <c r="S54" s="110">
        <v>56611</v>
      </c>
      <c r="T54" s="96">
        <v>-52.620125501429762</v>
      </c>
      <c r="U54" s="96">
        <v>16.899975032007575</v>
      </c>
      <c r="V54" s="96">
        <v>0</v>
      </c>
      <c r="W54" s="96">
        <v>-11.331644058227539</v>
      </c>
      <c r="X54" s="96">
        <v>-11.333012580871582</v>
      </c>
      <c r="Y54" s="96">
        <v>-14.816032409667969</v>
      </c>
      <c r="Z54" s="96">
        <v>-14.817336082458496</v>
      </c>
      <c r="AA54" s="96">
        <v>-18.129810333251953</v>
      </c>
      <c r="AB54" s="96">
        <v>-18.131011962890625</v>
      </c>
      <c r="AC54" s="96">
        <v>-19.879936218261719</v>
      </c>
      <c r="AD54" s="96">
        <v>-19.88056755065918</v>
      </c>
      <c r="AE54" s="96">
        <v>-21.474878311157227</v>
      </c>
      <c r="AF54" s="96">
        <v>-21.475341796875</v>
      </c>
      <c r="AG54" s="96">
        <v>-22.82745361328125</v>
      </c>
      <c r="AH54" s="96">
        <v>-22.828142166137695</v>
      </c>
      <c r="AI54" s="97">
        <v>-24.034631729125977</v>
      </c>
      <c r="AJ54" s="97">
        <v>-24.035429000854492</v>
      </c>
      <c r="AK54" s="97">
        <v>-24.782863616943359</v>
      </c>
      <c r="AL54" s="97">
        <v>-24.489587783813477</v>
      </c>
      <c r="AM54" s="97">
        <v>-24.487428665161133</v>
      </c>
      <c r="AN54" s="97">
        <v>-24.472648620605469</v>
      </c>
      <c r="AO54" s="97">
        <v>-24.463207244873047</v>
      </c>
      <c r="AP54" s="97">
        <v>-24.51275634765625</v>
      </c>
      <c r="AQ54" s="97">
        <v>-24.542627334594727</v>
      </c>
      <c r="AR54" s="97">
        <v>-24.568511962890625</v>
      </c>
      <c r="AS54" s="97">
        <v>-24.455329895019531</v>
      </c>
    </row>
    <row r="55" spans="2:45" ht="15" customHeight="1">
      <c r="B55" s="173"/>
      <c r="C55" s="245"/>
      <c r="D55" s="246"/>
      <c r="E55" s="246"/>
      <c r="F55" s="246"/>
      <c r="G55" s="246"/>
      <c r="H55" s="246"/>
      <c r="I55" s="246"/>
      <c r="J55" s="247"/>
      <c r="K55" s="247"/>
      <c r="L55" s="247"/>
      <c r="M55" s="247"/>
      <c r="N55" s="248"/>
      <c r="R55" s="96">
        <v>-52.121241668489873</v>
      </c>
      <c r="S55" s="110">
        <v>56610</v>
      </c>
      <c r="T55" s="96">
        <v>-52.121241668489873</v>
      </c>
      <c r="U55" s="96">
        <v>16.899975032007575</v>
      </c>
      <c r="V55" s="96">
        <v>0</v>
      </c>
      <c r="W55" s="96">
        <v>-11.33991527557373</v>
      </c>
      <c r="X55" s="96">
        <v>-11.341329574584961</v>
      </c>
      <c r="Y55" s="96">
        <v>-14.867210388183594</v>
      </c>
      <c r="Z55" s="96">
        <v>-14.868556976318359</v>
      </c>
      <c r="AA55" s="96">
        <v>-18.222003936767578</v>
      </c>
      <c r="AB55" s="96">
        <v>-18.223245620727539</v>
      </c>
      <c r="AC55" s="96">
        <v>-19.993886947631836</v>
      </c>
      <c r="AD55" s="96">
        <v>-19.994535446166992</v>
      </c>
      <c r="AE55" s="96">
        <v>-21.606546401977539</v>
      </c>
      <c r="AF55" s="96">
        <v>-21.607027053833008</v>
      </c>
      <c r="AG55" s="96">
        <v>-22.96971321105957</v>
      </c>
      <c r="AH55" s="96">
        <v>-22.970430374145508</v>
      </c>
      <c r="AI55" s="97">
        <v>-24.180356979370117</v>
      </c>
      <c r="AJ55" s="97">
        <v>-24.181182861328125</v>
      </c>
      <c r="AK55" s="97">
        <v>-24.93016242980957</v>
      </c>
      <c r="AL55" s="97">
        <v>-24.6427001953125</v>
      </c>
      <c r="AM55" s="97">
        <v>-24.640348434448242</v>
      </c>
      <c r="AN55" s="97">
        <v>-24.625444412231445</v>
      </c>
      <c r="AO55" s="97">
        <v>-24.617221832275391</v>
      </c>
      <c r="AP55" s="97">
        <v>-24.671846389770508</v>
      </c>
      <c r="AQ55" s="97">
        <v>-24.704166412353516</v>
      </c>
      <c r="AR55" s="97">
        <v>-24.731853485107422</v>
      </c>
      <c r="AS55" s="97">
        <v>-24.607681274414063</v>
      </c>
    </row>
    <row r="56" spans="2:45" ht="15" customHeight="1">
      <c r="B56" s="173"/>
      <c r="C56" s="245"/>
      <c r="D56" s="246"/>
      <c r="E56" s="246"/>
      <c r="F56" s="246"/>
      <c r="G56" s="246"/>
      <c r="H56" s="246"/>
      <c r="I56" s="246"/>
      <c r="J56" s="247"/>
      <c r="K56" s="247"/>
      <c r="L56" s="247"/>
      <c r="M56" s="247"/>
      <c r="N56" s="248"/>
      <c r="R56" s="96">
        <v>-51.62235783554997</v>
      </c>
      <c r="S56" s="110">
        <v>56609</v>
      </c>
      <c r="T56" s="96">
        <v>-51.62235783554997</v>
      </c>
      <c r="U56" s="96">
        <v>16.899975032007575</v>
      </c>
      <c r="V56" s="96">
        <v>0</v>
      </c>
      <c r="W56" s="96">
        <v>-11.349642753601074</v>
      </c>
      <c r="X56" s="96">
        <v>-11.351104736328125</v>
      </c>
      <c r="Y56" s="96">
        <v>-14.920913696289063</v>
      </c>
      <c r="Z56" s="96">
        <v>-14.922305107116699</v>
      </c>
      <c r="AA56" s="96">
        <v>-18.317691802978516</v>
      </c>
      <c r="AB56" s="96">
        <v>-18.318973541259766</v>
      </c>
      <c r="AC56" s="96">
        <v>-20.111852645874023</v>
      </c>
      <c r="AD56" s="96">
        <v>-20.112524032592773</v>
      </c>
      <c r="AE56" s="96">
        <v>-21.742298126220703</v>
      </c>
      <c r="AF56" s="96">
        <v>-21.7427978515625</v>
      </c>
      <c r="AG56" s="96">
        <v>-23.115106582641602</v>
      </c>
      <c r="AH56" s="96">
        <v>-23.115852355957031</v>
      </c>
      <c r="AI56" s="97">
        <v>-24.32818603515625</v>
      </c>
      <c r="AJ56" s="97">
        <v>-24.329042434692383</v>
      </c>
      <c r="AK56" s="97">
        <v>-25.07896614074707</v>
      </c>
      <c r="AL56" s="97">
        <v>-24.797555923461914</v>
      </c>
      <c r="AM56" s="97">
        <v>-24.794950485229492</v>
      </c>
      <c r="AN56" s="97">
        <v>-24.779888153076172</v>
      </c>
      <c r="AO56" s="97">
        <v>-24.773090362548828</v>
      </c>
      <c r="AP56" s="97">
        <v>-24.833379745483398</v>
      </c>
      <c r="AQ56" s="97">
        <v>-24.868350982666016</v>
      </c>
      <c r="AR56" s="97">
        <v>-24.897932052612305</v>
      </c>
      <c r="AS56" s="97">
        <v>-24.761724472045898</v>
      </c>
    </row>
    <row r="57" spans="2:45" ht="15" customHeight="1">
      <c r="B57" s="173"/>
      <c r="C57" s="246"/>
      <c r="D57" s="246"/>
      <c r="E57" s="246"/>
      <c r="F57" s="246"/>
      <c r="G57" s="246"/>
      <c r="H57" s="246"/>
      <c r="I57" s="246"/>
      <c r="J57" s="255"/>
      <c r="K57" s="255"/>
      <c r="L57" s="255"/>
      <c r="M57" s="255"/>
      <c r="N57" s="256"/>
      <c r="R57" s="96">
        <v>-51.123474002610081</v>
      </c>
      <c r="S57" s="110">
        <v>56608</v>
      </c>
      <c r="T57" s="96">
        <v>-51.123474002610081</v>
      </c>
      <c r="U57" s="96">
        <v>16.899975032007575</v>
      </c>
      <c r="V57" s="96">
        <v>0</v>
      </c>
      <c r="W57" s="96">
        <v>-11.360891342163086</v>
      </c>
      <c r="X57" s="96">
        <v>-11.362403869628906</v>
      </c>
      <c r="Y57" s="96">
        <v>-14.977292060852051</v>
      </c>
      <c r="Z57" s="96">
        <v>-14.978730201721191</v>
      </c>
      <c r="AA57" s="96">
        <v>-18.417179107666016</v>
      </c>
      <c r="AB57" s="96">
        <v>-18.41850471496582</v>
      </c>
      <c r="AC57" s="96">
        <v>-20.234088897705078</v>
      </c>
      <c r="AD57" s="96">
        <v>-20.234783172607422</v>
      </c>
      <c r="AE57" s="96">
        <v>-21.882492065429688</v>
      </c>
      <c r="AF57" s="96">
        <v>-21.883014678955078</v>
      </c>
      <c r="AG57" s="96">
        <v>-23.263765335083008</v>
      </c>
      <c r="AH57" s="96">
        <v>-23.264543533325195</v>
      </c>
      <c r="AI57" s="97">
        <v>-24.478219985961914</v>
      </c>
      <c r="AJ57" s="97">
        <v>-24.479108810424805</v>
      </c>
      <c r="AK57" s="97">
        <v>-25.229341506958008</v>
      </c>
      <c r="AL57" s="97">
        <v>-24.954216003417969</v>
      </c>
      <c r="AM57" s="97">
        <v>-24.951290130615234</v>
      </c>
      <c r="AN57" s="97">
        <v>-24.936016082763672</v>
      </c>
      <c r="AO57" s="97">
        <v>-24.930879592895508</v>
      </c>
      <c r="AP57" s="97">
        <v>-24.997495651245117</v>
      </c>
      <c r="AQ57" s="97">
        <v>-25.03533935546875</v>
      </c>
      <c r="AR57" s="97">
        <v>-25.066892623901367</v>
      </c>
      <c r="AS57" s="97">
        <v>-24.917520523071289</v>
      </c>
    </row>
    <row r="58" spans="2:45" ht="15" customHeight="1">
      <c r="B58" s="173"/>
      <c r="C58" s="246"/>
      <c r="D58" s="246"/>
      <c r="E58" s="246"/>
      <c r="F58" s="246"/>
      <c r="G58" s="246"/>
      <c r="H58" s="246"/>
      <c r="I58" s="246"/>
      <c r="J58" s="247"/>
      <c r="K58" s="247"/>
      <c r="L58" s="247"/>
      <c r="M58" s="247"/>
      <c r="N58" s="248"/>
      <c r="R58" s="96">
        <v>-50.624590169670192</v>
      </c>
      <c r="S58" s="110">
        <v>56607</v>
      </c>
      <c r="T58" s="96">
        <v>-50.624590169670192</v>
      </c>
      <c r="U58" s="96">
        <v>16.899975032007575</v>
      </c>
      <c r="V58" s="96">
        <v>0</v>
      </c>
      <c r="W58" s="96">
        <v>-11.373703956604004</v>
      </c>
      <c r="X58" s="96">
        <v>-11.375267028808594</v>
      </c>
      <c r="Y58" s="96">
        <v>-15.036467552185059</v>
      </c>
      <c r="Z58" s="96">
        <v>-15.037954330444336</v>
      </c>
      <c r="AA58" s="96">
        <v>-18.520721435546875</v>
      </c>
      <c r="AB58" s="96">
        <v>-18.522090911865234</v>
      </c>
      <c r="AC58" s="96">
        <v>-20.360795974731445</v>
      </c>
      <c r="AD58" s="96">
        <v>-20.361515045166016</v>
      </c>
      <c r="AE58" s="96">
        <v>-22.027383804321289</v>
      </c>
      <c r="AF58" s="96">
        <v>-22.027929306030273</v>
      </c>
      <c r="AG58" s="96">
        <v>-23.415788650512695</v>
      </c>
      <c r="AH58" s="96">
        <v>-23.416599273681641</v>
      </c>
      <c r="AI58" s="97">
        <v>-24.630508422851563</v>
      </c>
      <c r="AJ58" s="97">
        <v>-24.631429672241211</v>
      </c>
      <c r="AK58" s="97">
        <v>-25.381311416625977</v>
      </c>
      <c r="AL58" s="97">
        <v>-25.112691879272461</v>
      </c>
      <c r="AM58" s="97">
        <v>-25.109365463256836</v>
      </c>
      <c r="AN58" s="97">
        <v>-25.093812942504883</v>
      </c>
      <c r="AO58" s="97">
        <v>-25.090595245361328</v>
      </c>
      <c r="AP58" s="97">
        <v>-25.164278030395508</v>
      </c>
      <c r="AQ58" s="97">
        <v>-25.205232620239258</v>
      </c>
      <c r="AR58" s="97">
        <v>-25.238840103149414</v>
      </c>
      <c r="AS58" s="97">
        <v>-25.075069427490234</v>
      </c>
    </row>
    <row r="59" spans="2:45" ht="15" customHeight="1">
      <c r="B59" s="173"/>
      <c r="C59" s="245"/>
      <c r="D59" s="246"/>
      <c r="E59" s="246"/>
      <c r="F59" s="246"/>
      <c r="G59" s="246"/>
      <c r="H59" s="246"/>
      <c r="I59" s="246"/>
      <c r="J59" s="247"/>
      <c r="K59" s="247"/>
      <c r="L59" s="247"/>
      <c r="M59" s="247"/>
      <c r="N59" s="248"/>
      <c r="R59" s="96">
        <v>-50.125706336730289</v>
      </c>
      <c r="S59" s="110">
        <v>56606</v>
      </c>
      <c r="T59" s="96">
        <v>-50.125706336730289</v>
      </c>
      <c r="U59" s="96">
        <v>16.899975032007575</v>
      </c>
      <c r="V59" s="96">
        <v>0</v>
      </c>
      <c r="W59" s="96">
        <v>-11.388097763061523</v>
      </c>
      <c r="X59" s="96">
        <v>-11.389715194702148</v>
      </c>
      <c r="Y59" s="96">
        <v>-15.09852409362793</v>
      </c>
      <c r="Z59" s="96">
        <v>-15.100063323974609</v>
      </c>
      <c r="AA59" s="96">
        <v>-18.628496170043945</v>
      </c>
      <c r="AB59" s="96">
        <v>-18.629911422729492</v>
      </c>
      <c r="AC59" s="96">
        <v>-20.492116928100586</v>
      </c>
      <c r="AD59" s="96">
        <v>-20.492860794067383</v>
      </c>
      <c r="AE59" s="96">
        <v>-22.177114486694336</v>
      </c>
      <c r="AF59" s="96">
        <v>-22.17768669128418</v>
      </c>
      <c r="AG59" s="96">
        <v>-23.57121467590332</v>
      </c>
      <c r="AH59" s="96">
        <v>-23.572059631347656</v>
      </c>
      <c r="AI59" s="97">
        <v>-24.785028457641602</v>
      </c>
      <c r="AJ59" s="97">
        <v>-24.785978317260742</v>
      </c>
      <c r="AK59" s="97">
        <v>-25.534820556640625</v>
      </c>
      <c r="AL59" s="97">
        <v>-25.272920608520508</v>
      </c>
      <c r="AM59" s="97">
        <v>-25.269100189208984</v>
      </c>
      <c r="AN59" s="97">
        <v>-25.253181457519531</v>
      </c>
      <c r="AO59" s="97">
        <v>-25.252168655395508</v>
      </c>
      <c r="AP59" s="97">
        <v>-25.333745956420898</v>
      </c>
      <c r="AQ59" s="97">
        <v>-25.378063201904297</v>
      </c>
      <c r="AR59" s="97">
        <v>-25.413795471191406</v>
      </c>
      <c r="AS59" s="97">
        <v>-25.234291076660156</v>
      </c>
    </row>
    <row r="60" spans="2:45" ht="15" customHeight="1">
      <c r="B60" s="173"/>
      <c r="C60" s="246"/>
      <c r="D60" s="246"/>
      <c r="E60" s="246"/>
      <c r="F60" s="246"/>
      <c r="G60" s="246"/>
      <c r="H60" s="246"/>
      <c r="I60" s="246"/>
      <c r="J60" s="247"/>
      <c r="K60" s="247"/>
      <c r="L60" s="247"/>
      <c r="M60" s="247"/>
      <c r="N60" s="248"/>
      <c r="R60" s="96">
        <v>-49.6268225037904</v>
      </c>
      <c r="S60" s="110">
        <v>56605</v>
      </c>
      <c r="T60" s="96">
        <v>-49.6268225037904</v>
      </c>
      <c r="U60" s="96">
        <v>16.899975032007575</v>
      </c>
      <c r="V60" s="96">
        <v>0</v>
      </c>
      <c r="W60" s="96">
        <v>-11.404053688049316</v>
      </c>
      <c r="X60" s="96">
        <v>-11.405728340148926</v>
      </c>
      <c r="Y60" s="96">
        <v>-15.163484573364258</v>
      </c>
      <c r="Z60" s="96">
        <v>-15.165077209472656</v>
      </c>
      <c r="AA60" s="96">
        <v>-18.740575790405273</v>
      </c>
      <c r="AB60" s="96">
        <v>-18.742042541503906</v>
      </c>
      <c r="AC60" s="96">
        <v>-20.628095626831055</v>
      </c>
      <c r="AD60" s="96">
        <v>-20.628870010375977</v>
      </c>
      <c r="AE60" s="96">
        <v>-22.331674575805664</v>
      </c>
      <c r="AF60" s="96">
        <v>-22.332271575927734</v>
      </c>
      <c r="AG60" s="96">
        <v>-23.729963302612305</v>
      </c>
      <c r="AH60" s="96">
        <v>-23.730842590332031</v>
      </c>
      <c r="AI60" s="97">
        <v>-24.941623687744141</v>
      </c>
      <c r="AJ60" s="97">
        <v>-24.942605972290039</v>
      </c>
      <c r="AK60" s="97">
        <v>-25.689680099487305</v>
      </c>
      <c r="AL60" s="97">
        <v>-25.43470573425293</v>
      </c>
      <c r="AM60" s="97">
        <v>-25.43028450012207</v>
      </c>
      <c r="AN60" s="97">
        <v>-25.413898468017578</v>
      </c>
      <c r="AO60" s="97">
        <v>-25.415390014648437</v>
      </c>
      <c r="AP60" s="97">
        <v>-25.505775451660156</v>
      </c>
      <c r="AQ60" s="97">
        <v>-25.553731918334961</v>
      </c>
      <c r="AR60" s="97">
        <v>-25.591653823852539</v>
      </c>
      <c r="AS60" s="97">
        <v>-25.394975662231445</v>
      </c>
    </row>
    <row r="61" spans="2:45" ht="15" customHeight="1">
      <c r="B61" s="173"/>
      <c r="C61" s="245"/>
      <c r="D61" s="246"/>
      <c r="E61" s="246"/>
      <c r="F61" s="246"/>
      <c r="G61" s="246"/>
      <c r="H61" s="246"/>
      <c r="I61" s="246"/>
      <c r="J61" s="247"/>
      <c r="K61" s="247"/>
      <c r="L61" s="247"/>
      <c r="M61" s="247"/>
      <c r="N61" s="248"/>
      <c r="R61" s="96">
        <v>-49.127938670850497</v>
      </c>
      <c r="S61" s="110">
        <v>56604</v>
      </c>
      <c r="T61" s="96">
        <v>-49.127938670850497</v>
      </c>
      <c r="U61" s="96">
        <v>16.899975032007575</v>
      </c>
      <c r="V61" s="96">
        <v>0</v>
      </c>
      <c r="W61" s="96">
        <v>-11.421516418457031</v>
      </c>
      <c r="X61" s="96">
        <v>-11.423252105712891</v>
      </c>
      <c r="Y61" s="96">
        <v>-15.231320381164551</v>
      </c>
      <c r="Z61" s="96">
        <v>-15.23297119140625</v>
      </c>
      <c r="AA61" s="96">
        <v>-18.856962203979492</v>
      </c>
      <c r="AB61" s="96">
        <v>-18.858478546142578</v>
      </c>
      <c r="AC61" s="96">
        <v>-20.768720626831055</v>
      </c>
      <c r="AD61" s="96">
        <v>-20.769525527954102</v>
      </c>
      <c r="AE61" s="96">
        <v>-22.490942001342773</v>
      </c>
      <c r="AF61" s="96">
        <v>-22.491571426391602</v>
      </c>
      <c r="AG61" s="96">
        <v>-23.89185905456543</v>
      </c>
      <c r="AH61" s="96">
        <v>-23.89277458190918</v>
      </c>
      <c r="AI61" s="97">
        <v>-25.10003662109375</v>
      </c>
      <c r="AJ61" s="97">
        <v>-25.101055145263672</v>
      </c>
      <c r="AK61" s="97">
        <v>-25.845602035522461</v>
      </c>
      <c r="AL61" s="97">
        <v>-25.597745895385742</v>
      </c>
      <c r="AM61" s="97">
        <v>-25.592599868774414</v>
      </c>
      <c r="AN61" s="97">
        <v>-25.575611114501953</v>
      </c>
      <c r="AO61" s="97">
        <v>-25.579925537109375</v>
      </c>
      <c r="AP61" s="97">
        <v>-25.68012809753418</v>
      </c>
      <c r="AQ61" s="97">
        <v>-25.732011795043945</v>
      </c>
      <c r="AR61" s="97">
        <v>-25.772190093994141</v>
      </c>
      <c r="AS61" s="97">
        <v>-25.556785583496094</v>
      </c>
    </row>
    <row r="62" spans="2:45" ht="15" customHeight="1">
      <c r="B62" s="173"/>
      <c r="C62" s="246"/>
      <c r="D62" s="246"/>
      <c r="E62" s="246"/>
      <c r="F62" s="246"/>
      <c r="G62" s="246"/>
      <c r="H62" s="246"/>
      <c r="I62" s="246"/>
      <c r="J62" s="247"/>
      <c r="K62" s="247"/>
      <c r="L62" s="247"/>
      <c r="M62" s="247"/>
      <c r="N62" s="248"/>
      <c r="R62" s="96">
        <v>-48.629054837910608</v>
      </c>
      <c r="S62" s="110">
        <v>56603</v>
      </c>
      <c r="T62" s="96">
        <v>-48.629054837910608</v>
      </c>
      <c r="U62" s="96">
        <v>16.899975032007575</v>
      </c>
      <c r="V62" s="96">
        <v>0</v>
      </c>
      <c r="W62" s="96">
        <v>-11.440372467041016</v>
      </c>
      <c r="X62" s="96">
        <v>-11.442173004150391</v>
      </c>
      <c r="Y62" s="96">
        <v>-15.301883697509766</v>
      </c>
      <c r="Z62" s="96">
        <v>-15.303596496582031</v>
      </c>
      <c r="AA62" s="96">
        <v>-18.977489471435547</v>
      </c>
      <c r="AB62" s="96">
        <v>-18.97906494140625</v>
      </c>
      <c r="AC62" s="96">
        <v>-20.913791656494141</v>
      </c>
      <c r="AD62" s="96">
        <v>-20.91462516784668</v>
      </c>
      <c r="AE62" s="96">
        <v>-22.654596328735352</v>
      </c>
      <c r="AF62" s="96">
        <v>-22.655256271362305</v>
      </c>
      <c r="AG62" s="96">
        <v>-24.056507110595703</v>
      </c>
      <c r="AH62" s="96">
        <v>-24.057462692260742</v>
      </c>
      <c r="AI62" s="97">
        <v>-25.259796142578125</v>
      </c>
      <c r="AJ62" s="97">
        <v>-25.260845184326172</v>
      </c>
      <c r="AK62" s="97">
        <v>-26.00206184387207</v>
      </c>
      <c r="AL62" s="97">
        <v>-25.761499404907227</v>
      </c>
      <c r="AM62" s="97">
        <v>-25.7554931640625</v>
      </c>
      <c r="AN62" s="97">
        <v>-25.737749099731445</v>
      </c>
      <c r="AO62" s="97">
        <v>-25.745193481445313</v>
      </c>
      <c r="AP62" s="97">
        <v>-25.856313705444336</v>
      </c>
      <c r="AQ62" s="97">
        <v>-25.912441253662109</v>
      </c>
      <c r="AR62" s="97">
        <v>-25.954933166503906</v>
      </c>
      <c r="AS62" s="97">
        <v>-25.719142913818359</v>
      </c>
    </row>
    <row r="63" spans="2:45" ht="15" customHeight="1">
      <c r="B63" s="173"/>
      <c r="C63" s="245"/>
      <c r="D63" s="246"/>
      <c r="E63" s="246"/>
      <c r="F63" s="246"/>
      <c r="G63" s="246"/>
      <c r="H63" s="246"/>
      <c r="I63" s="246"/>
      <c r="J63" s="247"/>
      <c r="K63" s="247"/>
      <c r="L63" s="247"/>
      <c r="M63" s="247"/>
      <c r="N63" s="248"/>
      <c r="R63" s="96">
        <v>-48.13017100497072</v>
      </c>
      <c r="S63" s="110">
        <v>56602</v>
      </c>
      <c r="T63" s="96">
        <v>-48.13017100497072</v>
      </c>
      <c r="U63" s="96">
        <v>16.899975032007575</v>
      </c>
      <c r="V63" s="96">
        <v>0</v>
      </c>
      <c r="W63" s="96">
        <v>-11.460379600524902</v>
      </c>
      <c r="X63" s="96">
        <v>-11.462251663208008</v>
      </c>
      <c r="Y63" s="96">
        <v>-15.374776840209961</v>
      </c>
      <c r="Z63" s="96">
        <v>-15.376556396484375</v>
      </c>
      <c r="AA63" s="96">
        <v>-19.101654052734375</v>
      </c>
      <c r="AB63" s="96">
        <v>-19.103288650512695</v>
      </c>
      <c r="AC63" s="96">
        <v>-21.062725067138672</v>
      </c>
      <c r="AD63" s="96">
        <v>-21.063596725463867</v>
      </c>
      <c r="AE63" s="96">
        <v>-22.821907043457031</v>
      </c>
      <c r="AF63" s="96">
        <v>-22.822599411010742</v>
      </c>
      <c r="AG63" s="96">
        <v>-24.223104476928711</v>
      </c>
      <c r="AH63" s="96">
        <v>-24.224100112915039</v>
      </c>
      <c r="AI63" s="97">
        <v>-25.420017242431641</v>
      </c>
      <c r="AJ63" s="97">
        <v>-25.421102523803711</v>
      </c>
      <c r="AK63" s="97">
        <v>-26.158134460449219</v>
      </c>
      <c r="AL63" s="97">
        <v>-25.925041198730469</v>
      </c>
      <c r="AM63" s="97">
        <v>-25.918020248413086</v>
      </c>
      <c r="AN63" s="97">
        <v>-25.899333953857422</v>
      </c>
      <c r="AO63" s="97">
        <v>-25.91020393371582</v>
      </c>
      <c r="AP63" s="97">
        <v>-26.033418655395508</v>
      </c>
      <c r="AQ63" s="97">
        <v>-26.094118118286133</v>
      </c>
      <c r="AR63" s="97">
        <v>-26.13897705078125</v>
      </c>
      <c r="AS63" s="97">
        <v>-25.881072998046875</v>
      </c>
    </row>
    <row r="64" spans="2:45" ht="15" customHeight="1">
      <c r="B64" s="173"/>
      <c r="C64" s="246"/>
      <c r="D64" s="246"/>
      <c r="E64" s="246"/>
      <c r="F64" s="246"/>
      <c r="G64" s="246"/>
      <c r="H64" s="246"/>
      <c r="I64" s="246"/>
      <c r="J64" s="247"/>
      <c r="K64" s="247"/>
      <c r="L64" s="247"/>
      <c r="M64" s="247"/>
      <c r="N64" s="248"/>
      <c r="R64" s="96">
        <v>-47.631287172030817</v>
      </c>
      <c r="S64" s="110">
        <v>56601</v>
      </c>
      <c r="T64" s="96">
        <v>-47.631287172030817</v>
      </c>
      <c r="U64" s="96">
        <v>16.899975032007575</v>
      </c>
      <c r="V64" s="96">
        <v>0</v>
      </c>
      <c r="W64" s="96">
        <v>-11.481285095214844</v>
      </c>
      <c r="X64" s="96">
        <v>-11.483233451843262</v>
      </c>
      <c r="Y64" s="96">
        <v>-15.449524879455566</v>
      </c>
      <c r="Z64" s="96">
        <v>-15.451376914978027</v>
      </c>
      <c r="AA64" s="96">
        <v>-19.228742599487305</v>
      </c>
      <c r="AB64" s="96">
        <v>-19.230447769165039</v>
      </c>
      <c r="AC64" s="96">
        <v>-21.214689254760742</v>
      </c>
      <c r="AD64" s="96">
        <v>-21.215602874755859</v>
      </c>
      <c r="AE64" s="96">
        <v>-22.991813659667969</v>
      </c>
      <c r="AF64" s="96">
        <v>-22.992546081542969</v>
      </c>
      <c r="AG64" s="96">
        <v>-24.390466690063477</v>
      </c>
      <c r="AH64" s="96">
        <v>-24.391504287719727</v>
      </c>
      <c r="AI64" s="97">
        <v>-25.57942008972168</v>
      </c>
      <c r="AJ64" s="97">
        <v>-25.580537796020508</v>
      </c>
      <c r="AK64" s="97">
        <v>-26.312480926513672</v>
      </c>
      <c r="AL64" s="97">
        <v>-26.087005615234375</v>
      </c>
      <c r="AM64" s="97">
        <v>-26.078802108764648</v>
      </c>
      <c r="AN64" s="97">
        <v>-26.058958053588867</v>
      </c>
      <c r="AO64" s="97">
        <v>-26.073490142822266</v>
      </c>
      <c r="AP64" s="97">
        <v>-26.210027694702148</v>
      </c>
      <c r="AQ64" s="97">
        <v>-26.275671005249023</v>
      </c>
      <c r="AR64" s="97">
        <v>-26.322975158691406</v>
      </c>
      <c r="AS64" s="97">
        <v>-26.041109085083008</v>
      </c>
    </row>
    <row r="65" spans="2:45" ht="15" customHeight="1">
      <c r="B65" s="173"/>
      <c r="C65" s="245"/>
      <c r="D65" s="246"/>
      <c r="E65" s="246"/>
      <c r="F65" s="246"/>
      <c r="G65" s="246"/>
      <c r="H65" s="246"/>
      <c r="I65" s="246"/>
      <c r="J65" s="247"/>
      <c r="K65" s="247"/>
      <c r="L65" s="247"/>
      <c r="M65" s="247"/>
      <c r="N65" s="248"/>
      <c r="R65" s="96">
        <v>-47.132403339090928</v>
      </c>
      <c r="S65" s="110">
        <v>56600</v>
      </c>
      <c r="T65" s="96">
        <v>-47.132403339090928</v>
      </c>
      <c r="U65" s="96">
        <v>16.899975032007575</v>
      </c>
      <c r="V65" s="96">
        <v>0</v>
      </c>
      <c r="W65" s="96">
        <v>-11.502649307250977</v>
      </c>
      <c r="X65" s="96">
        <v>-11.504683494567871</v>
      </c>
      <c r="Y65" s="96">
        <v>-15.52550220489502</v>
      </c>
      <c r="Z65" s="96">
        <v>-15.527436256408691</v>
      </c>
      <c r="AA65" s="96">
        <v>-19.357830047607422</v>
      </c>
      <c r="AB65" s="96">
        <v>-19.359607696533203</v>
      </c>
      <c r="AC65" s="96">
        <v>-21.368614196777344</v>
      </c>
      <c r="AD65" s="96">
        <v>-21.369571685791016</v>
      </c>
      <c r="AE65" s="96">
        <v>-23.16301155090332</v>
      </c>
      <c r="AF65" s="96">
        <v>-23.163785934448242</v>
      </c>
      <c r="AG65" s="96">
        <v>-24.557174682617188</v>
      </c>
      <c r="AH65" s="96">
        <v>-24.558258056640625</v>
      </c>
      <c r="AI65" s="97">
        <v>-25.736515045166016</v>
      </c>
      <c r="AJ65" s="97">
        <v>-25.737665176391602</v>
      </c>
      <c r="AK65" s="97">
        <v>-26.463567733764648</v>
      </c>
      <c r="AL65" s="97">
        <v>-26.245857238769531</v>
      </c>
      <c r="AM65" s="97">
        <v>-26.236286163330078</v>
      </c>
      <c r="AN65" s="97">
        <v>-26.215044021606445</v>
      </c>
      <c r="AO65" s="97">
        <v>-26.233392715454102</v>
      </c>
      <c r="AP65" s="97">
        <v>-26.384515762329102</v>
      </c>
      <c r="AQ65" s="97">
        <v>-26.455495834350586</v>
      </c>
      <c r="AR65" s="97">
        <v>-26.505317687988281</v>
      </c>
      <c r="AS65" s="97">
        <v>-26.197624206542969</v>
      </c>
    </row>
    <row r="66" spans="2:45" ht="15" customHeight="1">
      <c r="B66" s="173"/>
      <c r="C66" s="246"/>
      <c r="D66" s="246"/>
      <c r="E66" s="246"/>
      <c r="F66" s="246"/>
      <c r="G66" s="246"/>
      <c r="H66" s="246"/>
      <c r="I66" s="246"/>
      <c r="J66" s="247"/>
      <c r="K66" s="247"/>
      <c r="L66" s="247"/>
      <c r="M66" s="247"/>
      <c r="N66" s="248"/>
      <c r="R66" s="96">
        <v>-46.633519506151039</v>
      </c>
      <c r="S66" s="110">
        <v>56599</v>
      </c>
      <c r="T66" s="96">
        <v>-46.633519506151039</v>
      </c>
      <c r="U66" s="96">
        <v>16.899975032007575</v>
      </c>
      <c r="V66" s="96">
        <v>0</v>
      </c>
      <c r="W66" s="96">
        <v>-11.523512840270996</v>
      </c>
      <c r="X66" s="96">
        <v>-11.525641441345215</v>
      </c>
      <c r="Y66" s="96">
        <v>-15.599079132080078</v>
      </c>
      <c r="Z66" s="96">
        <v>-15.601103782653809</v>
      </c>
      <c r="AA66" s="96">
        <v>-19.483396530151367</v>
      </c>
      <c r="AB66" s="96">
        <v>-19.485258102416992</v>
      </c>
      <c r="AC66" s="96">
        <v>-21.518226623535156</v>
      </c>
      <c r="AD66" s="96">
        <v>-21.519235610961914</v>
      </c>
      <c r="AE66" s="96">
        <v>-23.32856559753418</v>
      </c>
      <c r="AF66" s="96">
        <v>-23.329387664794922</v>
      </c>
      <c r="AG66" s="96">
        <v>-24.71601676940918</v>
      </c>
      <c r="AH66" s="96">
        <v>-24.717144012451172</v>
      </c>
      <c r="AI66" s="97">
        <v>-25.883932113647461</v>
      </c>
      <c r="AJ66" s="97">
        <v>-25.88511848449707</v>
      </c>
      <c r="AK66" s="97">
        <v>-26.603971481323242</v>
      </c>
      <c r="AL66" s="97">
        <v>-26.394161224365234</v>
      </c>
      <c r="AM66" s="97">
        <v>-26.383045196533203</v>
      </c>
      <c r="AN66" s="97">
        <v>-26.360160827636719</v>
      </c>
      <c r="AO66" s="97">
        <v>-26.382394790649414</v>
      </c>
      <c r="AP66" s="97">
        <v>-26.549331665039063</v>
      </c>
      <c r="AQ66" s="97">
        <v>-26.626043319702148</v>
      </c>
      <c r="AR66" s="97">
        <v>-26.678384780883789</v>
      </c>
      <c r="AS66" s="97">
        <v>-26.343168258666992</v>
      </c>
    </row>
    <row r="67" spans="2:45" ht="15" customHeight="1">
      <c r="B67" s="173"/>
      <c r="C67" s="245"/>
      <c r="D67" s="246"/>
      <c r="E67" s="246"/>
      <c r="F67" s="246"/>
      <c r="G67" s="246"/>
      <c r="H67" s="246"/>
      <c r="I67" s="246"/>
      <c r="J67" s="247"/>
      <c r="K67" s="247"/>
      <c r="L67" s="247"/>
      <c r="M67" s="247"/>
      <c r="N67" s="248"/>
      <c r="R67" s="96">
        <v>-46.134635673211136</v>
      </c>
      <c r="S67" s="110">
        <v>56598</v>
      </c>
      <c r="T67" s="96">
        <v>-46.134635673211136</v>
      </c>
      <c r="U67" s="96">
        <v>16.899975032007575</v>
      </c>
      <c r="V67" s="96">
        <v>0</v>
      </c>
      <c r="W67" s="96">
        <v>-11.543889999389648</v>
      </c>
      <c r="X67" s="96">
        <v>-11.546125411987305</v>
      </c>
      <c r="Y67" s="96">
        <v>-15.671523094177246</v>
      </c>
      <c r="Z67" s="96">
        <v>-15.673650741577148</v>
      </c>
      <c r="AA67" s="96">
        <v>-19.607330322265625</v>
      </c>
      <c r="AB67" s="96">
        <v>-19.609285354614258</v>
      </c>
      <c r="AC67" s="96">
        <v>-21.665571212768555</v>
      </c>
      <c r="AD67" s="96">
        <v>-21.666641235351563</v>
      </c>
      <c r="AE67" s="96">
        <v>-23.490331649780273</v>
      </c>
      <c r="AF67" s="96">
        <v>-23.491207122802734</v>
      </c>
      <c r="AG67" s="96">
        <v>-24.86883544921875</v>
      </c>
      <c r="AH67" s="96">
        <v>-24.870012283325195</v>
      </c>
      <c r="AI67" s="97">
        <v>-26.023515701293945</v>
      </c>
      <c r="AJ67" s="97">
        <v>-26.024736404418945</v>
      </c>
      <c r="AK67" s="97">
        <v>-26.735525131225586</v>
      </c>
      <c r="AL67" s="97">
        <v>-26.533723831176758</v>
      </c>
      <c r="AM67" s="97">
        <v>-26.520868301391602</v>
      </c>
      <c r="AN67" s="97">
        <v>-26.496051788330078</v>
      </c>
      <c r="AO67" s="97">
        <v>-26.521892547607422</v>
      </c>
      <c r="AP67" s="97">
        <v>-26.705667495727539</v>
      </c>
      <c r="AQ67" s="97">
        <v>-26.788675308227539</v>
      </c>
      <c r="AR67" s="97">
        <v>-26.84382438659668</v>
      </c>
      <c r="AS67" s="97">
        <v>-26.479066848754883</v>
      </c>
    </row>
    <row r="68" spans="2:45" ht="15" customHeight="1">
      <c r="B68" s="173"/>
      <c r="C68" s="246"/>
      <c r="D68" s="246"/>
      <c r="E68" s="246"/>
      <c r="F68" s="246"/>
      <c r="G68" s="246"/>
      <c r="H68" s="246"/>
      <c r="I68" s="246"/>
      <c r="J68" s="247"/>
      <c r="K68" s="247"/>
      <c r="L68" s="247"/>
      <c r="M68" s="247"/>
      <c r="N68" s="248"/>
      <c r="R68" s="96">
        <v>-45.63575184027124</v>
      </c>
      <c r="S68" s="110">
        <v>56597</v>
      </c>
      <c r="T68" s="96">
        <v>-45.63575184027124</v>
      </c>
      <c r="U68" s="96">
        <v>16.899975032007575</v>
      </c>
      <c r="V68" s="96">
        <v>0</v>
      </c>
      <c r="W68" s="96">
        <v>-11.562591552734375</v>
      </c>
      <c r="X68" s="96">
        <v>-11.564949989318848</v>
      </c>
      <c r="Y68" s="96">
        <v>-15.741480827331543</v>
      </c>
      <c r="Z68" s="96">
        <v>-15.74372673034668</v>
      </c>
      <c r="AA68" s="96">
        <v>-19.727544784545898</v>
      </c>
      <c r="AB68" s="96">
        <v>-19.729608535766602</v>
      </c>
      <c r="AC68" s="96">
        <v>-21.808086395263672</v>
      </c>
      <c r="AD68" s="96">
        <v>-21.809225082397461</v>
      </c>
      <c r="AE68" s="96">
        <v>-23.645214080810547</v>
      </c>
      <c r="AF68" s="96">
        <v>-23.646152496337891</v>
      </c>
      <c r="AG68" s="96">
        <v>-25.012392044067383</v>
      </c>
      <c r="AH68" s="96">
        <v>-25.013620376586914</v>
      </c>
      <c r="AI68" s="97">
        <v>-26.151960372924805</v>
      </c>
      <c r="AJ68" s="97">
        <v>-26.153213500976563</v>
      </c>
      <c r="AK68" s="97">
        <v>-26.854915618896484</v>
      </c>
      <c r="AL68" s="97">
        <v>-26.661231994628906</v>
      </c>
      <c r="AM68" s="97">
        <v>-26.646440505981445</v>
      </c>
      <c r="AN68" s="97">
        <v>-26.619409561157227</v>
      </c>
      <c r="AO68" s="97">
        <v>-26.648326873779297</v>
      </c>
      <c r="AP68" s="97">
        <v>-26.849720001220703</v>
      </c>
      <c r="AQ68" s="97">
        <v>-26.939680099487305</v>
      </c>
      <c r="AR68" s="97">
        <v>-26.997915267944336</v>
      </c>
      <c r="AS68" s="97">
        <v>-26.601821899414063</v>
      </c>
    </row>
    <row r="69" spans="2:45" ht="15" customHeight="1">
      <c r="B69" s="173"/>
      <c r="C69" s="245"/>
      <c r="D69" s="246"/>
      <c r="E69" s="246"/>
      <c r="F69" s="246"/>
      <c r="G69" s="246"/>
      <c r="H69" s="246"/>
      <c r="I69" s="246"/>
      <c r="J69" s="247"/>
      <c r="K69" s="247"/>
      <c r="L69" s="247"/>
      <c r="M69" s="247"/>
      <c r="N69" s="248"/>
      <c r="R69" s="96">
        <v>-45.136868007331337</v>
      </c>
      <c r="S69" s="110">
        <v>56596</v>
      </c>
      <c r="T69" s="96">
        <v>-45.136868007331337</v>
      </c>
      <c r="U69" s="96">
        <v>16.899975032007575</v>
      </c>
      <c r="V69" s="96">
        <v>0</v>
      </c>
      <c r="W69" s="96">
        <v>-11.577808380126953</v>
      </c>
      <c r="X69" s="96">
        <v>-11.580309867858887</v>
      </c>
      <c r="Y69" s="96">
        <v>-15.803528785705566</v>
      </c>
      <c r="Z69" s="96">
        <v>-15.805911064147949</v>
      </c>
      <c r="AA69" s="96">
        <v>-19.834815979003906</v>
      </c>
      <c r="AB69" s="96">
        <v>-19.837005615234375</v>
      </c>
      <c r="AC69" s="96">
        <v>-21.934926986694336</v>
      </c>
      <c r="AD69" s="96">
        <v>-21.936145782470703</v>
      </c>
      <c r="AE69" s="96">
        <v>-23.781082153320313</v>
      </c>
      <c r="AF69" s="96">
        <v>-23.782085418701172</v>
      </c>
      <c r="AG69" s="96">
        <v>-25.134149551391602</v>
      </c>
      <c r="AH69" s="96">
        <v>-25.135431289672852</v>
      </c>
      <c r="AI69" s="97">
        <v>-26.256521224975586</v>
      </c>
      <c r="AJ69" s="97">
        <v>-26.257810592651367</v>
      </c>
      <c r="AK69" s="97">
        <v>-26.949346542358398</v>
      </c>
      <c r="AL69" s="97">
        <v>-26.763889312744141</v>
      </c>
      <c r="AM69" s="97">
        <v>-26.74699592590332</v>
      </c>
      <c r="AN69" s="97">
        <v>-26.717517852783203</v>
      </c>
      <c r="AO69" s="97">
        <v>-26.74864387512207</v>
      </c>
      <c r="AP69" s="97">
        <v>-26.96795654296875</v>
      </c>
      <c r="AQ69" s="97">
        <v>-27.065654754638672</v>
      </c>
      <c r="AR69" s="97">
        <v>-27.127277374267578</v>
      </c>
      <c r="AS69" s="97">
        <v>-26.69841194152832</v>
      </c>
    </row>
    <row r="70" spans="2:45" ht="15" customHeight="1">
      <c r="B70" s="173"/>
      <c r="C70" s="246"/>
      <c r="D70" s="246"/>
      <c r="E70" s="246"/>
      <c r="F70" s="246"/>
      <c r="G70" s="246"/>
      <c r="H70" s="246"/>
      <c r="I70" s="246"/>
      <c r="J70" s="247"/>
      <c r="K70" s="247"/>
      <c r="L70" s="247"/>
      <c r="M70" s="247"/>
      <c r="N70" s="248"/>
      <c r="R70" s="96">
        <v>-44.637984174391448</v>
      </c>
      <c r="S70" s="110">
        <v>56595</v>
      </c>
      <c r="T70" s="96">
        <v>-44.637984174391448</v>
      </c>
      <c r="U70" s="96">
        <v>16.899975032007575</v>
      </c>
      <c r="V70" s="96">
        <v>0</v>
      </c>
      <c r="W70" s="96">
        <v>-11.587401390075684</v>
      </c>
      <c r="X70" s="96">
        <v>-11.590069770812988</v>
      </c>
      <c r="Y70" s="96">
        <v>-15.852240562438965</v>
      </c>
      <c r="Z70" s="96">
        <v>-15.854783058166504</v>
      </c>
      <c r="AA70" s="96">
        <v>-19.919746398925781</v>
      </c>
      <c r="AB70" s="96">
        <v>-19.922082901000977</v>
      </c>
      <c r="AC70" s="96">
        <v>-22.035022735595703</v>
      </c>
      <c r="AD70" s="96">
        <v>-22.036340713500977</v>
      </c>
      <c r="AE70" s="96">
        <v>-23.885599136352539</v>
      </c>
      <c r="AF70" s="96">
        <v>-23.886678695678711</v>
      </c>
      <c r="AG70" s="96">
        <v>-25.221515655517578</v>
      </c>
      <c r="AH70" s="96">
        <v>-25.222854614257813</v>
      </c>
      <c r="AI70" s="97">
        <v>-26.324506759643555</v>
      </c>
      <c r="AJ70" s="97">
        <v>-26.325832366943359</v>
      </c>
      <c r="AK70" s="97">
        <v>-27.006114959716797</v>
      </c>
      <c r="AL70" s="97">
        <v>-26.828985214233398</v>
      </c>
      <c r="AM70" s="97">
        <v>-26.809844970703125</v>
      </c>
      <c r="AN70" s="97">
        <v>-26.777742385864258</v>
      </c>
      <c r="AO70" s="97">
        <v>-26.809562683105469</v>
      </c>
      <c r="AP70" s="97">
        <v>-27.046058654785156</v>
      </c>
      <c r="AQ70" s="97">
        <v>-27.152624130249023</v>
      </c>
      <c r="AR70" s="97">
        <v>-27.218404769897461</v>
      </c>
      <c r="AS70" s="97">
        <v>-26.755464553833008</v>
      </c>
    </row>
    <row r="71" spans="2:45" ht="15" customHeight="1">
      <c r="B71" s="173"/>
      <c r="C71" s="245"/>
      <c r="D71" s="246"/>
      <c r="E71" s="246"/>
      <c r="F71" s="246"/>
      <c r="G71" s="246"/>
      <c r="H71" s="246"/>
      <c r="I71" s="246"/>
      <c r="J71" s="247"/>
      <c r="K71" s="247"/>
      <c r="L71" s="247"/>
      <c r="M71" s="247"/>
      <c r="N71" s="248"/>
      <c r="R71" s="96">
        <v>-44.139100341451559</v>
      </c>
      <c r="S71" s="110">
        <v>56594</v>
      </c>
      <c r="T71" s="96">
        <v>-44.139100341451559</v>
      </c>
      <c r="U71" s="96">
        <v>16.899975032007575</v>
      </c>
      <c r="V71" s="96">
        <v>0</v>
      </c>
      <c r="W71" s="96">
        <v>-11.586479187011719</v>
      </c>
      <c r="X71" s="96">
        <v>-11.589346885681152</v>
      </c>
      <c r="Y71" s="96">
        <v>-15.879048347473145</v>
      </c>
      <c r="Z71" s="96">
        <v>-15.881780624389648</v>
      </c>
      <c r="AA71" s="96">
        <v>-19.969268798828125</v>
      </c>
      <c r="AB71" s="96">
        <v>-19.971780776977539</v>
      </c>
      <c r="AC71" s="96">
        <v>-22.093320846557617</v>
      </c>
      <c r="AD71" s="96">
        <v>-22.094751358032227</v>
      </c>
      <c r="AE71" s="96">
        <v>-23.942502975463867</v>
      </c>
      <c r="AF71" s="96">
        <v>-23.943668365478516</v>
      </c>
      <c r="AG71" s="96">
        <v>-25.258096694946289</v>
      </c>
      <c r="AH71" s="96">
        <v>-25.259496688842773</v>
      </c>
      <c r="AI71" s="97">
        <v>-26.339527130126953</v>
      </c>
      <c r="AJ71" s="97">
        <v>-26.340890884399414</v>
      </c>
      <c r="AK71" s="97">
        <v>-27.008907318115234</v>
      </c>
      <c r="AL71" s="97">
        <v>-26.840206146240234</v>
      </c>
      <c r="AM71" s="97">
        <v>-26.81873893737793</v>
      </c>
      <c r="AN71" s="97">
        <v>-26.783979415893555</v>
      </c>
      <c r="AO71" s="97">
        <v>-26.814508438110352</v>
      </c>
      <c r="AP71" s="97">
        <v>-27.066261291503906</v>
      </c>
      <c r="AQ71" s="97">
        <v>-27.183111190795898</v>
      </c>
      <c r="AR71" s="97">
        <v>-27.25389289855957</v>
      </c>
      <c r="AS71" s="97">
        <v>-26.756462097167969</v>
      </c>
    </row>
    <row r="72" spans="2:45" ht="15" customHeight="1">
      <c r="B72" s="173"/>
      <c r="C72" s="245"/>
      <c r="D72" s="246"/>
      <c r="E72" s="246"/>
      <c r="F72" s="246"/>
      <c r="G72" s="246"/>
      <c r="H72" s="246"/>
      <c r="I72" s="246"/>
      <c r="J72" s="247"/>
      <c r="K72" s="247"/>
      <c r="L72" s="247"/>
      <c r="M72" s="247"/>
      <c r="N72" s="248"/>
      <c r="R72" s="96">
        <v>-43.640216508511656</v>
      </c>
      <c r="S72" s="110">
        <v>56593</v>
      </c>
      <c r="T72" s="96">
        <v>-43.640216508511656</v>
      </c>
      <c r="U72" s="96">
        <v>16.899975032007575</v>
      </c>
      <c r="V72" s="96">
        <v>0</v>
      </c>
      <c r="W72" s="96">
        <v>-11.56809139251709</v>
      </c>
      <c r="X72" s="96">
        <v>-11.571194648742676</v>
      </c>
      <c r="Y72" s="96">
        <v>-15.868093490600586</v>
      </c>
      <c r="Z72" s="96">
        <v>-15.871053695678711</v>
      </c>
      <c r="AA72" s="96">
        <v>-19.958539962768555</v>
      </c>
      <c r="AB72" s="96">
        <v>-19.961254119873047</v>
      </c>
      <c r="AC72" s="96">
        <v>-22.081199645996094</v>
      </c>
      <c r="AD72" s="96">
        <v>-22.082765579223633</v>
      </c>
      <c r="AE72" s="96">
        <v>-23.920894622802734</v>
      </c>
      <c r="AF72" s="96">
        <v>-23.922157287597656</v>
      </c>
      <c r="AG72" s="96">
        <v>-25.212331771850586</v>
      </c>
      <c r="AH72" s="96">
        <v>-25.213800430297852</v>
      </c>
      <c r="AI72" s="97">
        <v>-26.269729614257812</v>
      </c>
      <c r="AJ72" s="97">
        <v>-26.271135330200195</v>
      </c>
      <c r="AK72" s="97">
        <v>-26.925809860229492</v>
      </c>
      <c r="AL72" s="97">
        <v>-26.765649795532227</v>
      </c>
      <c r="AM72" s="97">
        <v>-26.741851806640625</v>
      </c>
      <c r="AN72" s="97">
        <v>-26.704595565795898</v>
      </c>
      <c r="AO72" s="97">
        <v>-26.731380462646484</v>
      </c>
      <c r="AP72" s="97">
        <v>-26.994754791259766</v>
      </c>
      <c r="AQ72" s="97">
        <v>-27.123613357543945</v>
      </c>
      <c r="AR72" s="97">
        <v>-27.200643539428711</v>
      </c>
      <c r="AS72" s="97">
        <v>-26.669307708740234</v>
      </c>
    </row>
    <row r="73" spans="2:45" ht="15" customHeight="1">
      <c r="B73" s="173"/>
      <c r="C73" s="246"/>
      <c r="D73" s="246"/>
      <c r="E73" s="246"/>
      <c r="F73" s="246"/>
      <c r="G73" s="246"/>
      <c r="H73" s="246"/>
      <c r="I73" s="246"/>
      <c r="J73" s="255"/>
      <c r="K73" s="255"/>
      <c r="L73" s="255"/>
      <c r="M73" s="255"/>
      <c r="N73" s="256"/>
      <c r="R73" s="96">
        <v>-43.141332675571768</v>
      </c>
      <c r="S73" s="110">
        <v>56592</v>
      </c>
      <c r="T73" s="96">
        <v>-43.141332675571768</v>
      </c>
      <c r="U73" s="96">
        <v>16.899975032007575</v>
      </c>
      <c r="V73" s="96">
        <v>0</v>
      </c>
      <c r="W73" s="96">
        <v>-11.51734733581543</v>
      </c>
      <c r="X73" s="96">
        <v>-11.520732879638672</v>
      </c>
      <c r="Y73" s="96">
        <v>-15.792553901672363</v>
      </c>
      <c r="Z73" s="96">
        <v>-15.795782089233398</v>
      </c>
      <c r="AA73" s="96">
        <v>-19.847469329833984</v>
      </c>
      <c r="AB73" s="96">
        <v>-19.850425720214844</v>
      </c>
      <c r="AC73" s="96">
        <v>-21.952732086181641</v>
      </c>
      <c r="AD73" s="96">
        <v>-21.95445442199707</v>
      </c>
      <c r="AE73" s="96">
        <v>-23.77130126953125</v>
      </c>
      <c r="AF73" s="96">
        <v>-23.772676467895508</v>
      </c>
      <c r="AG73" s="96">
        <v>-25.033626556396484</v>
      </c>
      <c r="AH73" s="96">
        <v>-25.03516960144043</v>
      </c>
      <c r="AI73" s="97">
        <v>-26.063980102539063</v>
      </c>
      <c r="AJ73" s="97">
        <v>-26.0654296875</v>
      </c>
      <c r="AK73" s="97">
        <v>-26.705564498901367</v>
      </c>
      <c r="AL73" s="97">
        <v>-26.554088592529297</v>
      </c>
      <c r="AM73" s="97">
        <v>-26.528072357177734</v>
      </c>
      <c r="AN73" s="97">
        <v>-26.488796234130859</v>
      </c>
      <c r="AO73" s="97">
        <v>-26.508937835693359</v>
      </c>
      <c r="AP73" s="97">
        <v>-26.777563095092773</v>
      </c>
      <c r="AQ73" s="97">
        <v>-26.920293807983398</v>
      </c>
      <c r="AR73" s="97">
        <v>-27.005620956420898</v>
      </c>
      <c r="AS73" s="97">
        <v>-26.443017959594727</v>
      </c>
    </row>
    <row r="74" spans="2:45" ht="15" customHeight="1">
      <c r="B74" s="173"/>
      <c r="C74" s="246"/>
      <c r="D74" s="246"/>
      <c r="E74" s="246"/>
      <c r="F74" s="246"/>
      <c r="G74" s="246"/>
      <c r="H74" s="246"/>
      <c r="I74" s="246"/>
      <c r="J74" s="247"/>
      <c r="K74" s="247"/>
      <c r="L74" s="247"/>
      <c r="M74" s="247"/>
      <c r="N74" s="248"/>
      <c r="R74" s="96">
        <v>-42.642448842631879</v>
      </c>
      <c r="S74" s="110">
        <v>56591</v>
      </c>
      <c r="T74" s="96">
        <v>-42.642448842631879</v>
      </c>
      <c r="U74" s="96">
        <v>16.899975032007575</v>
      </c>
      <c r="V74" s="96">
        <v>0</v>
      </c>
      <c r="W74" s="96">
        <v>-11.409478187561035</v>
      </c>
      <c r="X74" s="96">
        <v>-11.4132080078125</v>
      </c>
      <c r="Y74" s="96">
        <v>-15.61830997467041</v>
      </c>
      <c r="Z74" s="96">
        <v>-15.621866226196289</v>
      </c>
      <c r="AA74" s="96">
        <v>-19.590896606445313</v>
      </c>
      <c r="AB74" s="96">
        <v>-19.594142913818359</v>
      </c>
      <c r="AC74" s="96">
        <v>-21.657451629638672</v>
      </c>
      <c r="AD74" s="96">
        <v>-21.659366607666016</v>
      </c>
      <c r="AE74" s="96">
        <v>-23.440380096435547</v>
      </c>
      <c r="AF74" s="96">
        <v>-23.441884994506836</v>
      </c>
      <c r="AG74" s="96">
        <v>-24.667760848999023</v>
      </c>
      <c r="AH74" s="96">
        <v>-24.669389724731445</v>
      </c>
      <c r="AI74" s="97">
        <v>-25.667623519897461</v>
      </c>
      <c r="AJ74" s="97">
        <v>-25.669124603271484</v>
      </c>
      <c r="AK74" s="97">
        <v>-26.293476104736328</v>
      </c>
      <c r="AL74" s="97">
        <v>-26.150857925415039</v>
      </c>
      <c r="AM74" s="97">
        <v>-26.122882843017578</v>
      </c>
      <c r="AN74" s="97">
        <v>-26.082536697387695</v>
      </c>
      <c r="AO74" s="97">
        <v>-26.093265533447266</v>
      </c>
      <c r="AP74" s="97">
        <v>-26.358531951904297</v>
      </c>
      <c r="AQ74" s="97">
        <v>-26.516960144042969</v>
      </c>
      <c r="AR74" s="97">
        <v>-26.611976623535156</v>
      </c>
      <c r="AS74" s="97">
        <v>-26.024375915527344</v>
      </c>
    </row>
    <row r="75" spans="2:45" ht="15" customHeight="1">
      <c r="B75" s="173"/>
      <c r="C75" s="245"/>
      <c r="D75" s="246"/>
      <c r="E75" s="246"/>
      <c r="F75" s="246"/>
      <c r="G75" s="246"/>
      <c r="H75" s="246"/>
      <c r="I75" s="246"/>
      <c r="J75" s="247"/>
      <c r="K75" s="247"/>
      <c r="L75" s="247"/>
      <c r="M75" s="247"/>
      <c r="N75" s="248"/>
      <c r="R75" s="96">
        <v>-42.143565009691976</v>
      </c>
      <c r="S75" s="110">
        <v>56590</v>
      </c>
      <c r="T75" s="96">
        <v>-42.143565009691976</v>
      </c>
      <c r="U75" s="96">
        <v>16.899975032007575</v>
      </c>
      <c r="V75" s="96">
        <v>0</v>
      </c>
      <c r="W75" s="96">
        <v>-11.199110984802246</v>
      </c>
      <c r="X75" s="96">
        <v>-11.203264236450195</v>
      </c>
      <c r="Y75" s="96">
        <v>-15.270218849182129</v>
      </c>
      <c r="Z75" s="96">
        <v>-15.274170875549316</v>
      </c>
      <c r="AA75" s="96">
        <v>-19.088094711303711</v>
      </c>
      <c r="AB75" s="96">
        <v>-19.091686248779297</v>
      </c>
      <c r="AC75" s="96">
        <v>-21.083652496337891</v>
      </c>
      <c r="AD75" s="96">
        <v>-21.085794448852539</v>
      </c>
      <c r="AE75" s="96">
        <v>-22.809551239013672</v>
      </c>
      <c r="AF75" s="96">
        <v>-22.811210632324219</v>
      </c>
      <c r="AG75" s="96">
        <v>-23.993276596069336</v>
      </c>
      <c r="AH75" s="96">
        <v>-23.995006561279297</v>
      </c>
      <c r="AI75" s="97">
        <v>-24.957616806030273</v>
      </c>
      <c r="AJ75" s="97">
        <v>-24.959184646606445</v>
      </c>
      <c r="AK75" s="97">
        <v>-25.566007614135742</v>
      </c>
      <c r="AL75" s="97">
        <v>-25.432458877563477</v>
      </c>
      <c r="AM75" s="97">
        <v>-25.402999877929688</v>
      </c>
      <c r="AN75" s="97">
        <v>-25.363115310668945</v>
      </c>
      <c r="AO75" s="97">
        <v>-25.362079620361328</v>
      </c>
      <c r="AP75" s="97">
        <v>-25.611484527587891</v>
      </c>
      <c r="AQ75" s="97">
        <v>-25.786285400390625</v>
      </c>
      <c r="AR75" s="97">
        <v>-25.893487930297852</v>
      </c>
      <c r="AS75" s="97">
        <v>-25.292360305786133</v>
      </c>
    </row>
    <row r="76" spans="2:45" ht="15" customHeight="1">
      <c r="B76" s="173"/>
      <c r="C76" s="246"/>
      <c r="D76" s="246"/>
      <c r="E76" s="246"/>
      <c r="F76" s="246"/>
      <c r="G76" s="246"/>
      <c r="H76" s="246"/>
      <c r="I76" s="246"/>
      <c r="J76" s="247"/>
      <c r="K76" s="247"/>
      <c r="L76" s="247"/>
      <c r="M76" s="247"/>
      <c r="N76" s="248"/>
      <c r="R76" s="96">
        <v>-41.644681176752087</v>
      </c>
      <c r="S76" s="110">
        <v>56589</v>
      </c>
      <c r="T76" s="96">
        <v>-41.644681176752087</v>
      </c>
      <c r="U76" s="96">
        <v>16.899975032007575</v>
      </c>
      <c r="V76" s="96">
        <v>0</v>
      </c>
      <c r="W76" s="96">
        <v>-10.817688941955566</v>
      </c>
      <c r="X76" s="96">
        <v>-10.822364807128906</v>
      </c>
      <c r="Y76" s="96">
        <v>-14.645652770996094</v>
      </c>
      <c r="Z76" s="96">
        <v>-14.650088310241699</v>
      </c>
      <c r="AA76" s="96">
        <v>-18.206644058227539</v>
      </c>
      <c r="AB76" s="96">
        <v>-18.210649490356445</v>
      </c>
      <c r="AC76" s="96">
        <v>-20.085319519042969</v>
      </c>
      <c r="AD76" s="96">
        <v>-20.087734222412109</v>
      </c>
      <c r="AE76" s="96">
        <v>-21.724090576171875</v>
      </c>
      <c r="AF76" s="96">
        <v>-21.725927352905273</v>
      </c>
      <c r="AG76" s="96">
        <v>-22.851415634155273</v>
      </c>
      <c r="AH76" s="96">
        <v>-22.853265762329102</v>
      </c>
      <c r="AI76" s="97">
        <v>-23.772878646850586</v>
      </c>
      <c r="AJ76" s="97">
        <v>-23.774532318115234</v>
      </c>
      <c r="AK76" s="97">
        <v>-24.361318588256836</v>
      </c>
      <c r="AL76" s="97">
        <v>-24.23712158203125</v>
      </c>
      <c r="AM76" s="97">
        <v>-24.206916809082031</v>
      </c>
      <c r="AN76" s="97">
        <v>-24.169843673706055</v>
      </c>
      <c r="AO76" s="97">
        <v>-24.15632438659668</v>
      </c>
      <c r="AP76" s="97">
        <v>-24.374300003051758</v>
      </c>
      <c r="AQ76" s="97">
        <v>-24.563266754150391</v>
      </c>
      <c r="AR76" s="97">
        <v>-24.684970855712891</v>
      </c>
      <c r="AS76" s="97">
        <v>-24.090572357177734</v>
      </c>
    </row>
    <row r="77" spans="2:45" ht="15" customHeight="1">
      <c r="B77" s="173"/>
      <c r="C77" s="245"/>
      <c r="D77" s="246"/>
      <c r="E77" s="246"/>
      <c r="F77" s="246"/>
      <c r="G77" s="246"/>
      <c r="H77" s="246"/>
      <c r="I77" s="246"/>
      <c r="J77" s="247"/>
      <c r="K77" s="247"/>
      <c r="L77" s="247"/>
      <c r="M77" s="247"/>
      <c r="N77" s="248"/>
      <c r="R77" s="96">
        <v>-41.145797343812184</v>
      </c>
      <c r="S77" s="110">
        <v>56588</v>
      </c>
      <c r="T77" s="96">
        <v>-41.145797343812184</v>
      </c>
      <c r="U77" s="96">
        <v>16.899975032007575</v>
      </c>
      <c r="V77" s="96">
        <v>0</v>
      </c>
      <c r="W77" s="96">
        <v>-10.11495304107666</v>
      </c>
      <c r="X77" s="96">
        <v>-10.120290756225586</v>
      </c>
      <c r="Y77" s="96">
        <v>-13.53553581237793</v>
      </c>
      <c r="Z77" s="96">
        <v>-13.540567398071289</v>
      </c>
      <c r="AA77" s="96">
        <v>-16.693798065185547</v>
      </c>
      <c r="AB77" s="96">
        <v>-16.69830322265625</v>
      </c>
      <c r="AC77" s="96">
        <v>-18.390081405639648</v>
      </c>
      <c r="AD77" s="96">
        <v>-18.392826080322266</v>
      </c>
      <c r="AE77" s="96">
        <v>-19.898195266723633</v>
      </c>
      <c r="AF77" s="96">
        <v>-19.900247573852539</v>
      </c>
      <c r="AG77" s="96">
        <v>-20.949367523193359</v>
      </c>
      <c r="AH77" s="96">
        <v>-20.951370239257812</v>
      </c>
      <c r="AI77" s="97">
        <v>-21.816362380981445</v>
      </c>
      <c r="AJ77" s="97">
        <v>-21.818134307861328</v>
      </c>
      <c r="AK77" s="97">
        <v>-22.380783081054687</v>
      </c>
      <c r="AL77" s="97">
        <v>-22.266332626342773</v>
      </c>
      <c r="AM77" s="97">
        <v>-22.236452102661133</v>
      </c>
      <c r="AN77" s="97">
        <v>-22.205583572387695</v>
      </c>
      <c r="AO77" s="97">
        <v>-22.182039260864258</v>
      </c>
      <c r="AP77" s="97">
        <v>-22.350860595703125</v>
      </c>
      <c r="AQ77" s="97">
        <v>-22.545230865478516</v>
      </c>
      <c r="AR77" s="97">
        <v>-22.684055328369141</v>
      </c>
      <c r="AS77" s="97">
        <v>-22.130451202392578</v>
      </c>
    </row>
    <row r="78" spans="2:45" ht="15" customHeight="1">
      <c r="B78" s="173"/>
      <c r="C78" s="246"/>
      <c r="D78" s="246"/>
      <c r="E78" s="246"/>
      <c r="F78" s="246"/>
      <c r="G78" s="246"/>
      <c r="H78" s="246"/>
      <c r="I78" s="246"/>
      <c r="J78" s="247"/>
      <c r="K78" s="247"/>
      <c r="L78" s="247"/>
      <c r="M78" s="247"/>
      <c r="N78" s="248"/>
      <c r="R78" s="96">
        <v>-40.646913510872295</v>
      </c>
      <c r="S78" s="110">
        <v>56587</v>
      </c>
      <c r="T78" s="96">
        <v>-40.646913510872295</v>
      </c>
      <c r="U78" s="96">
        <v>16.899975032007575</v>
      </c>
      <c r="V78" s="96">
        <v>0</v>
      </c>
      <c r="W78" s="96">
        <v>-8.9111738204956055</v>
      </c>
      <c r="X78" s="96">
        <v>-8.9173097610473633</v>
      </c>
      <c r="Y78" s="96">
        <v>-11.681991577148438</v>
      </c>
      <c r="Z78" s="96">
        <v>-11.687737464904785</v>
      </c>
      <c r="AA78" s="96">
        <v>-14.24074649810791</v>
      </c>
      <c r="AB78" s="96">
        <v>-14.245840072631836</v>
      </c>
      <c r="AC78" s="96">
        <v>-15.671137809753418</v>
      </c>
      <c r="AD78" s="96">
        <v>-15.674272537231445</v>
      </c>
      <c r="AE78" s="96">
        <v>-16.994110107421875</v>
      </c>
      <c r="AF78" s="96">
        <v>-16.996419906616211</v>
      </c>
      <c r="AG78" s="96">
        <v>-17.941911697387695</v>
      </c>
      <c r="AH78" s="96">
        <v>-17.94410514831543</v>
      </c>
      <c r="AI78" s="97">
        <v>-18.737825393676758</v>
      </c>
      <c r="AJ78" s="97">
        <v>-18.739768981933594</v>
      </c>
      <c r="AK78" s="97">
        <v>-19.272214889526367</v>
      </c>
      <c r="AL78" s="97">
        <v>-19.168069839477539</v>
      </c>
      <c r="AM78" s="97">
        <v>-19.139913558959961</v>
      </c>
      <c r="AN78" s="97">
        <v>-19.119537353515625</v>
      </c>
      <c r="AO78" s="97">
        <v>-19.093154907226563</v>
      </c>
      <c r="AP78" s="97">
        <v>-19.195104598999023</v>
      </c>
      <c r="AQ78" s="97">
        <v>-19.371150970458984</v>
      </c>
      <c r="AR78" s="97">
        <v>-19.536769866943359</v>
      </c>
      <c r="AS78" s="97">
        <v>-19.078439712524414</v>
      </c>
    </row>
    <row r="79" spans="2:45" ht="15" customHeight="1">
      <c r="B79" s="173"/>
      <c r="C79" s="245"/>
      <c r="D79" s="246"/>
      <c r="E79" s="246"/>
      <c r="F79" s="246"/>
      <c r="G79" s="246"/>
      <c r="H79" s="246"/>
      <c r="I79" s="246"/>
      <c r="J79" s="247"/>
      <c r="K79" s="247"/>
      <c r="L79" s="247"/>
      <c r="M79" s="247"/>
      <c r="N79" s="248"/>
      <c r="R79" s="96">
        <v>-40.148029677932406</v>
      </c>
      <c r="S79" s="110">
        <v>56586</v>
      </c>
      <c r="T79" s="96">
        <v>-40.148029677932406</v>
      </c>
      <c r="U79" s="96">
        <v>16.899975032007575</v>
      </c>
      <c r="V79" s="96">
        <v>0</v>
      </c>
      <c r="W79" s="96">
        <v>-6.0431084632873535</v>
      </c>
      <c r="X79" s="96">
        <v>-6.0502667427062988</v>
      </c>
      <c r="Y79" s="96">
        <v>-7.8066706657409668</v>
      </c>
      <c r="Z79" s="96">
        <v>-7.8132805824279785</v>
      </c>
      <c r="AA79" s="96">
        <v>-9.540064811706543</v>
      </c>
      <c r="AB79" s="96">
        <v>-9.5458650588989258</v>
      </c>
      <c r="AC79" s="96">
        <v>-10.635910987854004</v>
      </c>
      <c r="AD79" s="96">
        <v>-10.639519691467285</v>
      </c>
      <c r="AE79" s="96">
        <v>-11.724595069885254</v>
      </c>
      <c r="AF79" s="96">
        <v>-11.72722339630127</v>
      </c>
      <c r="AG79" s="96">
        <v>-12.536505699157715</v>
      </c>
      <c r="AH79" s="96">
        <v>-12.538937568664551</v>
      </c>
      <c r="AI79" s="97">
        <v>-13.238972663879395</v>
      </c>
      <c r="AJ79" s="97">
        <v>-13.241127014160156</v>
      </c>
      <c r="AK79" s="97">
        <v>-13.734148979187012</v>
      </c>
      <c r="AL79" s="97">
        <v>-13.641432762145996</v>
      </c>
      <c r="AM79" s="97">
        <v>-13.616901397705078</v>
      </c>
      <c r="AN79" s="97">
        <v>-13.612815856933594</v>
      </c>
      <c r="AO79" s="97">
        <v>-13.598893165588379</v>
      </c>
      <c r="AP79" s="97">
        <v>-13.625274658203125</v>
      </c>
      <c r="AQ79" s="97">
        <v>-13.738987922668457</v>
      </c>
      <c r="AR79" s="97">
        <v>-13.952147483825684</v>
      </c>
      <c r="AS79" s="97">
        <v>-13.683061599731445</v>
      </c>
    </row>
    <row r="80" spans="2:45" ht="15" customHeight="1">
      <c r="B80" s="173"/>
      <c r="C80" s="246"/>
      <c r="D80" s="246"/>
      <c r="E80" s="246"/>
      <c r="F80" s="246"/>
      <c r="G80" s="246"/>
      <c r="H80" s="246"/>
      <c r="I80" s="246"/>
      <c r="J80" s="247"/>
      <c r="K80" s="247"/>
      <c r="L80" s="247"/>
      <c r="M80" s="247"/>
      <c r="N80" s="248"/>
      <c r="R80" s="96">
        <v>-39.930550627597455</v>
      </c>
      <c r="S80" s="110">
        <v>43954</v>
      </c>
      <c r="T80" s="96">
        <v>-39.930550627597455</v>
      </c>
      <c r="U80" s="96">
        <v>16.899975032007575</v>
      </c>
      <c r="V80" s="96">
        <v>0</v>
      </c>
      <c r="W80" s="96">
        <v>-4.0731406211853027</v>
      </c>
      <c r="X80" s="96">
        <v>-4.0805702209472656</v>
      </c>
      <c r="Y80" s="96">
        <v>-5.2250056266784668</v>
      </c>
      <c r="Z80" s="96">
        <v>-5.2320723533630371</v>
      </c>
      <c r="AA80" s="96">
        <v>-6.5383925437927246</v>
      </c>
      <c r="AB80" s="96">
        <v>-6.5445613861083984</v>
      </c>
      <c r="AC80" s="96">
        <v>-7.481266975402832</v>
      </c>
      <c r="AD80" s="96">
        <v>-7.4851274490356445</v>
      </c>
      <c r="AE80" s="96">
        <v>-8.4579582214355469</v>
      </c>
      <c r="AF80" s="96">
        <v>-8.4607582092285156</v>
      </c>
      <c r="AG80" s="96">
        <v>-9.1997804641723633</v>
      </c>
      <c r="AH80" s="96">
        <v>-9.2023820877075195</v>
      </c>
      <c r="AI80" s="97">
        <v>-9.853093147277832</v>
      </c>
      <c r="AJ80" s="97">
        <v>-9.8553361892700195</v>
      </c>
      <c r="AK80" s="97">
        <v>-10.326399803161621</v>
      </c>
      <c r="AL80" s="97">
        <v>-10.240774154663086</v>
      </c>
      <c r="AM80" s="97">
        <v>-10.218720436096191</v>
      </c>
      <c r="AN80" s="97">
        <v>-10.224499702453613</v>
      </c>
      <c r="AO80" s="97">
        <v>-10.224972724914551</v>
      </c>
      <c r="AP80" s="97">
        <v>-10.221539497375488</v>
      </c>
      <c r="AQ80" s="97">
        <v>-10.287590026855469</v>
      </c>
      <c r="AR80" s="97">
        <v>-10.523367881774902</v>
      </c>
      <c r="AS80" s="97">
        <v>-10.388328552246094</v>
      </c>
    </row>
    <row r="81" spans="2:14" ht="15" customHeight="1">
      <c r="B81" s="173"/>
      <c r="C81" s="245"/>
      <c r="D81" s="246"/>
      <c r="E81" s="246"/>
      <c r="F81" s="246"/>
      <c r="G81" s="246"/>
      <c r="H81" s="246"/>
      <c r="I81" s="246"/>
      <c r="J81" s="247"/>
      <c r="K81" s="247"/>
      <c r="L81" s="247"/>
      <c r="M81" s="247"/>
      <c r="N81" s="248"/>
    </row>
    <row r="82" spans="2:14" ht="15" customHeight="1">
      <c r="B82" s="173"/>
      <c r="C82" s="246"/>
      <c r="D82" s="246"/>
      <c r="E82" s="246"/>
      <c r="F82" s="246"/>
      <c r="G82" s="246"/>
      <c r="H82" s="246"/>
      <c r="I82" s="246"/>
      <c r="J82" s="247"/>
      <c r="K82" s="247"/>
      <c r="L82" s="247"/>
      <c r="M82" s="247"/>
      <c r="N82" s="248"/>
    </row>
    <row r="83" spans="2:14" ht="15" customHeight="1">
      <c r="B83" s="173"/>
      <c r="C83" s="245"/>
      <c r="D83" s="246"/>
      <c r="E83" s="246"/>
      <c r="F83" s="246"/>
      <c r="G83" s="246"/>
      <c r="H83" s="246"/>
      <c r="I83" s="246"/>
      <c r="J83" s="247"/>
      <c r="K83" s="247"/>
      <c r="L83" s="247"/>
      <c r="M83" s="247"/>
      <c r="N83" s="248"/>
    </row>
    <row r="84" spans="2:14" ht="15" customHeight="1">
      <c r="B84" s="173"/>
      <c r="C84" s="246"/>
      <c r="D84" s="246"/>
      <c r="E84" s="246"/>
      <c r="F84" s="246"/>
      <c r="G84" s="246"/>
      <c r="H84" s="246"/>
      <c r="I84" s="246"/>
      <c r="J84" s="247"/>
      <c r="K84" s="247"/>
      <c r="L84" s="247"/>
      <c r="M84" s="247"/>
      <c r="N84" s="248"/>
    </row>
    <row r="85" spans="2:14" ht="15" customHeight="1">
      <c r="B85" s="173"/>
      <c r="C85" s="245"/>
      <c r="D85" s="246"/>
      <c r="E85" s="246"/>
      <c r="F85" s="246"/>
      <c r="G85" s="246"/>
      <c r="H85" s="246"/>
      <c r="I85" s="246"/>
      <c r="J85" s="247"/>
      <c r="K85" s="247"/>
      <c r="L85" s="247"/>
      <c r="M85" s="247"/>
      <c r="N85" s="248"/>
    </row>
    <row r="86" spans="2:14" ht="15" customHeight="1">
      <c r="B86" s="173"/>
      <c r="C86" s="246"/>
      <c r="D86" s="246"/>
      <c r="E86" s="246"/>
      <c r="F86" s="246"/>
      <c r="G86" s="246"/>
      <c r="H86" s="246"/>
      <c r="I86" s="246"/>
      <c r="J86" s="247"/>
      <c r="K86" s="247"/>
      <c r="L86" s="247"/>
      <c r="M86" s="247"/>
      <c r="N86" s="248"/>
    </row>
    <row r="87" spans="2:14" ht="15" customHeight="1">
      <c r="B87" s="173"/>
      <c r="C87" s="245"/>
      <c r="D87" s="246"/>
      <c r="E87" s="246"/>
      <c r="F87" s="246"/>
      <c r="G87" s="246"/>
      <c r="H87" s="246"/>
      <c r="I87" s="246"/>
      <c r="J87" s="247"/>
      <c r="K87" s="247"/>
      <c r="L87" s="247"/>
      <c r="M87" s="247"/>
      <c r="N87" s="248"/>
    </row>
    <row r="88" spans="2:14" ht="15" customHeight="1">
      <c r="B88" s="173"/>
      <c r="C88" s="245"/>
      <c r="D88" s="246"/>
      <c r="E88" s="246"/>
      <c r="F88" s="246"/>
      <c r="G88" s="246"/>
      <c r="H88" s="246"/>
      <c r="I88" s="246"/>
      <c r="J88" s="247"/>
      <c r="K88" s="247"/>
      <c r="L88" s="247"/>
      <c r="M88" s="247"/>
      <c r="N88" s="248"/>
    </row>
    <row r="89" spans="2:14" ht="15" customHeight="1">
      <c r="B89" s="173"/>
      <c r="C89" s="246"/>
      <c r="D89" s="246"/>
      <c r="E89" s="246"/>
      <c r="F89" s="246"/>
      <c r="G89" s="246"/>
      <c r="H89" s="246"/>
      <c r="I89" s="246"/>
      <c r="J89" s="255"/>
      <c r="K89" s="255"/>
      <c r="L89" s="255"/>
      <c r="M89" s="255"/>
      <c r="N89" s="256"/>
    </row>
    <row r="90" spans="2:14" ht="15" customHeight="1">
      <c r="B90" s="173"/>
      <c r="C90" s="246"/>
      <c r="D90" s="246"/>
      <c r="E90" s="246"/>
      <c r="F90" s="246"/>
      <c r="G90" s="246"/>
      <c r="H90" s="246"/>
      <c r="I90" s="246"/>
      <c r="J90" s="247"/>
      <c r="K90" s="247"/>
      <c r="L90" s="247"/>
      <c r="M90" s="247"/>
      <c r="N90" s="248"/>
    </row>
    <row r="91" spans="2:14" ht="15" customHeight="1">
      <c r="B91" s="173"/>
      <c r="C91" s="245"/>
      <c r="D91" s="246"/>
      <c r="E91" s="246"/>
      <c r="F91" s="246"/>
      <c r="G91" s="246"/>
      <c r="H91" s="246"/>
      <c r="I91" s="246"/>
      <c r="J91" s="247"/>
      <c r="K91" s="247"/>
      <c r="L91" s="247"/>
      <c r="M91" s="247"/>
      <c r="N91" s="248"/>
    </row>
    <row r="92" spans="2:14" ht="15" customHeight="1">
      <c r="B92" s="173"/>
      <c r="C92" s="246"/>
      <c r="D92" s="246"/>
      <c r="E92" s="246"/>
      <c r="F92" s="246"/>
      <c r="G92" s="246"/>
      <c r="H92" s="246"/>
      <c r="I92" s="246"/>
      <c r="J92" s="247"/>
      <c r="K92" s="247"/>
      <c r="L92" s="247"/>
      <c r="M92" s="247"/>
      <c r="N92" s="248"/>
    </row>
    <row r="93" spans="2:14" ht="15" customHeight="1">
      <c r="B93" s="173"/>
      <c r="C93" s="245"/>
      <c r="D93" s="246"/>
      <c r="E93" s="246"/>
      <c r="F93" s="246"/>
      <c r="G93" s="246"/>
      <c r="H93" s="246"/>
      <c r="I93" s="246"/>
      <c r="J93" s="247"/>
      <c r="K93" s="247"/>
      <c r="L93" s="247"/>
      <c r="M93" s="247"/>
      <c r="N93" s="248"/>
    </row>
    <row r="94" spans="2:14" ht="15" customHeight="1">
      <c r="B94" s="173"/>
      <c r="C94" s="246"/>
      <c r="D94" s="246"/>
      <c r="E94" s="246"/>
      <c r="F94" s="246"/>
      <c r="G94" s="246"/>
      <c r="H94" s="246"/>
      <c r="I94" s="246"/>
      <c r="J94" s="247"/>
      <c r="K94" s="247"/>
      <c r="L94" s="247"/>
      <c r="M94" s="247"/>
      <c r="N94" s="248"/>
    </row>
    <row r="95" spans="2:14" ht="15" customHeight="1">
      <c r="B95" s="173"/>
      <c r="C95" s="245"/>
      <c r="D95" s="246"/>
      <c r="E95" s="246"/>
      <c r="F95" s="246"/>
      <c r="G95" s="246"/>
      <c r="H95" s="246"/>
      <c r="I95" s="246"/>
      <c r="J95" s="247"/>
      <c r="K95" s="247"/>
      <c r="L95" s="247"/>
      <c r="M95" s="247"/>
      <c r="N95" s="248"/>
    </row>
    <row r="96" spans="2:14" ht="15" customHeight="1">
      <c r="B96" s="173"/>
      <c r="C96" s="246"/>
      <c r="D96" s="246"/>
      <c r="E96" s="246"/>
      <c r="F96" s="246"/>
      <c r="G96" s="246"/>
      <c r="H96" s="246"/>
      <c r="I96" s="246"/>
      <c r="J96" s="247"/>
      <c r="K96" s="247"/>
      <c r="L96" s="247"/>
      <c r="M96" s="247"/>
      <c r="N96" s="248"/>
    </row>
    <row r="97" spans="2:14" ht="15" customHeight="1">
      <c r="B97" s="173"/>
      <c r="C97" s="245"/>
      <c r="D97" s="246"/>
      <c r="E97" s="246"/>
      <c r="F97" s="246"/>
      <c r="G97" s="246"/>
      <c r="H97" s="246"/>
      <c r="I97" s="246"/>
      <c r="J97" s="247"/>
      <c r="K97" s="247"/>
      <c r="L97" s="247"/>
      <c r="M97" s="247"/>
      <c r="N97" s="248"/>
    </row>
    <row r="98" spans="2:14" ht="15" customHeight="1">
      <c r="B98" s="173"/>
      <c r="C98" s="246"/>
      <c r="D98" s="246"/>
      <c r="E98" s="246"/>
      <c r="F98" s="246"/>
      <c r="G98" s="246"/>
      <c r="H98" s="246"/>
      <c r="I98" s="246"/>
      <c r="J98" s="247"/>
      <c r="K98" s="247"/>
      <c r="L98" s="247"/>
      <c r="M98" s="247"/>
      <c r="N98" s="248"/>
    </row>
    <row r="99" spans="2:14" ht="15" customHeight="1">
      <c r="B99" s="173"/>
      <c r="C99" s="245"/>
      <c r="D99" s="246"/>
      <c r="E99" s="246"/>
      <c r="F99" s="246"/>
      <c r="G99" s="246"/>
      <c r="H99" s="246"/>
      <c r="I99" s="246"/>
      <c r="J99" s="247"/>
      <c r="K99" s="247"/>
      <c r="L99" s="247"/>
      <c r="M99" s="247"/>
      <c r="N99" s="248"/>
    </row>
    <row r="100" spans="2:14" ht="15" customHeight="1">
      <c r="B100" s="173"/>
      <c r="C100" s="246"/>
      <c r="D100" s="246"/>
      <c r="E100" s="246"/>
      <c r="F100" s="246"/>
      <c r="G100" s="246"/>
      <c r="H100" s="246"/>
      <c r="I100" s="246"/>
      <c r="J100" s="247"/>
      <c r="K100" s="247"/>
      <c r="L100" s="247"/>
      <c r="M100" s="247"/>
      <c r="N100" s="248"/>
    </row>
    <row r="101" spans="2:14" ht="15" customHeight="1">
      <c r="B101" s="173"/>
      <c r="C101" s="245"/>
      <c r="D101" s="246"/>
      <c r="E101" s="246"/>
      <c r="F101" s="246"/>
      <c r="G101" s="246"/>
      <c r="H101" s="246"/>
      <c r="I101" s="246"/>
      <c r="J101" s="247"/>
      <c r="K101" s="247"/>
      <c r="L101" s="247"/>
      <c r="M101" s="247"/>
      <c r="N101" s="248"/>
    </row>
    <row r="102" spans="2:14" ht="15" customHeight="1">
      <c r="B102" s="173"/>
      <c r="C102" s="246"/>
      <c r="D102" s="246"/>
      <c r="E102" s="246"/>
      <c r="F102" s="246"/>
      <c r="G102" s="246"/>
      <c r="H102" s="246"/>
      <c r="I102" s="246"/>
      <c r="J102" s="247"/>
      <c r="K102" s="247"/>
      <c r="L102" s="247"/>
      <c r="M102" s="247"/>
      <c r="N102" s="248"/>
    </row>
    <row r="103" spans="2:14" ht="15" customHeight="1">
      <c r="B103" s="173"/>
      <c r="C103" s="245"/>
      <c r="D103" s="246"/>
      <c r="E103" s="246"/>
      <c r="F103" s="246"/>
      <c r="G103" s="246"/>
      <c r="H103" s="246"/>
      <c r="I103" s="246"/>
      <c r="J103" s="247"/>
      <c r="K103" s="247"/>
      <c r="L103" s="247"/>
      <c r="M103" s="247"/>
      <c r="N103" s="248"/>
    </row>
    <row r="104" spans="2:14" ht="15" customHeight="1">
      <c r="B104" s="173"/>
      <c r="C104" s="245"/>
      <c r="D104" s="246"/>
      <c r="E104" s="246"/>
      <c r="F104" s="246"/>
      <c r="G104" s="246"/>
      <c r="H104" s="246"/>
      <c r="I104" s="246"/>
      <c r="J104" s="247"/>
      <c r="K104" s="247"/>
      <c r="L104" s="247"/>
      <c r="M104" s="247"/>
      <c r="N104" s="248"/>
    </row>
    <row r="105" spans="2:14" ht="15" customHeight="1">
      <c r="B105" s="173"/>
      <c r="C105" s="246"/>
      <c r="D105" s="246"/>
      <c r="E105" s="246"/>
      <c r="F105" s="246"/>
      <c r="G105" s="246"/>
      <c r="H105" s="246"/>
      <c r="I105" s="246"/>
      <c r="J105" s="255"/>
      <c r="K105" s="255"/>
      <c r="L105" s="255"/>
      <c r="M105" s="255"/>
      <c r="N105" s="256"/>
    </row>
    <row r="106" spans="2:14" ht="15" customHeight="1">
      <c r="B106" s="173"/>
      <c r="C106" s="246"/>
      <c r="D106" s="246"/>
      <c r="E106" s="246"/>
      <c r="F106" s="246"/>
      <c r="G106" s="246"/>
      <c r="H106" s="246"/>
      <c r="I106" s="246"/>
      <c r="J106" s="247"/>
      <c r="K106" s="247"/>
      <c r="L106" s="247"/>
      <c r="M106" s="247"/>
      <c r="N106" s="248"/>
    </row>
    <row r="107" spans="2:14" ht="15" customHeight="1">
      <c r="B107" s="173"/>
      <c r="C107" s="245"/>
      <c r="D107" s="246"/>
      <c r="E107" s="246"/>
      <c r="F107" s="246"/>
      <c r="G107" s="246"/>
      <c r="H107" s="246"/>
      <c r="I107" s="246"/>
      <c r="J107" s="247"/>
      <c r="K107" s="247"/>
      <c r="L107" s="247"/>
      <c r="M107" s="247"/>
      <c r="N107" s="248"/>
    </row>
    <row r="108" spans="2:14" ht="15" customHeight="1">
      <c r="B108" s="173"/>
      <c r="C108" s="246"/>
      <c r="D108" s="246"/>
      <c r="E108" s="246"/>
      <c r="F108" s="246"/>
      <c r="G108" s="246"/>
      <c r="H108" s="246"/>
      <c r="I108" s="246"/>
      <c r="J108" s="247"/>
      <c r="K108" s="247"/>
      <c r="L108" s="247"/>
      <c r="M108" s="247"/>
      <c r="N108" s="248"/>
    </row>
    <row r="109" spans="2:14" ht="15" customHeight="1">
      <c r="B109" s="173"/>
      <c r="C109" s="245"/>
      <c r="D109" s="246"/>
      <c r="E109" s="246"/>
      <c r="F109" s="246"/>
      <c r="G109" s="246"/>
      <c r="H109" s="246"/>
      <c r="I109" s="246"/>
      <c r="J109" s="247"/>
      <c r="K109" s="247"/>
      <c r="L109" s="247"/>
      <c r="M109" s="247"/>
      <c r="N109" s="248"/>
    </row>
    <row r="110" spans="2:14" ht="15" customHeight="1">
      <c r="B110" s="173"/>
      <c r="C110" s="246"/>
      <c r="D110" s="246"/>
      <c r="E110" s="246"/>
      <c r="F110" s="246"/>
      <c r="G110" s="246"/>
      <c r="H110" s="246"/>
      <c r="I110" s="246"/>
      <c r="J110" s="247"/>
      <c r="K110" s="247"/>
      <c r="L110" s="247"/>
      <c r="M110" s="247"/>
      <c r="N110" s="248"/>
    </row>
    <row r="111" spans="2:14" ht="15" customHeight="1">
      <c r="B111" s="173"/>
      <c r="C111" s="245"/>
      <c r="D111" s="246"/>
      <c r="E111" s="246"/>
      <c r="F111" s="246"/>
      <c r="G111" s="246"/>
      <c r="H111" s="246"/>
      <c r="I111" s="246"/>
      <c r="J111" s="247"/>
      <c r="K111" s="247"/>
      <c r="L111" s="247"/>
      <c r="M111" s="247"/>
      <c r="N111" s="248"/>
    </row>
    <row r="112" spans="2:14" ht="15" customHeight="1">
      <c r="B112" s="173"/>
      <c r="C112" s="246"/>
      <c r="D112" s="246"/>
      <c r="E112" s="246"/>
      <c r="F112" s="246"/>
      <c r="G112" s="246"/>
      <c r="H112" s="246"/>
      <c r="I112" s="246"/>
      <c r="J112" s="247"/>
      <c r="K112" s="247"/>
      <c r="L112" s="247"/>
      <c r="M112" s="247"/>
      <c r="N112" s="248"/>
    </row>
    <row r="113" spans="2:14" ht="15" customHeight="1">
      <c r="B113" s="173"/>
      <c r="C113" s="245"/>
      <c r="D113" s="246"/>
      <c r="E113" s="246"/>
      <c r="F113" s="246"/>
      <c r="G113" s="246"/>
      <c r="H113" s="246"/>
      <c r="I113" s="246"/>
      <c r="J113" s="247"/>
      <c r="K113" s="247"/>
      <c r="L113" s="247"/>
      <c r="M113" s="247"/>
      <c r="N113" s="248"/>
    </row>
    <row r="114" spans="2:14" ht="15" customHeight="1">
      <c r="B114" s="173"/>
      <c r="C114" s="246"/>
      <c r="D114" s="246"/>
      <c r="E114" s="246"/>
      <c r="F114" s="246"/>
      <c r="G114" s="246"/>
      <c r="H114" s="246"/>
      <c r="I114" s="246"/>
      <c r="J114" s="247"/>
      <c r="K114" s="247"/>
      <c r="L114" s="247"/>
      <c r="M114" s="247"/>
      <c r="N114" s="248"/>
    </row>
    <row r="115" spans="2:14" ht="15" customHeight="1">
      <c r="B115" s="173"/>
      <c r="C115" s="245"/>
      <c r="D115" s="246"/>
      <c r="E115" s="246"/>
      <c r="F115" s="246"/>
      <c r="G115" s="246"/>
      <c r="H115" s="246"/>
      <c r="I115" s="246"/>
      <c r="J115" s="247"/>
      <c r="K115" s="247"/>
      <c r="L115" s="247"/>
      <c r="M115" s="247"/>
      <c r="N115" s="248"/>
    </row>
    <row r="116" spans="2:14" ht="15" customHeight="1">
      <c r="B116" s="173"/>
      <c r="C116" s="246"/>
      <c r="D116" s="246"/>
      <c r="E116" s="246"/>
      <c r="F116" s="246"/>
      <c r="G116" s="246"/>
      <c r="H116" s="246"/>
      <c r="I116" s="246"/>
      <c r="J116" s="247"/>
      <c r="K116" s="247"/>
      <c r="L116" s="247"/>
      <c r="M116" s="247"/>
      <c r="N116" s="248"/>
    </row>
    <row r="117" spans="2:14" ht="15" customHeight="1">
      <c r="B117" s="173"/>
      <c r="C117" s="245"/>
      <c r="D117" s="246"/>
      <c r="E117" s="246"/>
      <c r="F117" s="246"/>
      <c r="G117" s="246"/>
      <c r="H117" s="246"/>
      <c r="I117" s="246"/>
      <c r="J117" s="247"/>
      <c r="K117" s="247"/>
      <c r="L117" s="247"/>
      <c r="M117" s="247"/>
      <c r="N117" s="248"/>
    </row>
    <row r="118" spans="2:14" ht="15" customHeight="1">
      <c r="B118" s="173"/>
      <c r="C118" s="246"/>
      <c r="D118" s="246"/>
      <c r="E118" s="246"/>
      <c r="F118" s="246"/>
      <c r="G118" s="246"/>
      <c r="H118" s="246"/>
      <c r="I118" s="246"/>
      <c r="J118" s="247"/>
      <c r="K118" s="247"/>
      <c r="L118" s="247"/>
      <c r="M118" s="247"/>
      <c r="N118" s="248"/>
    </row>
    <row r="119" spans="2:14" ht="15" customHeight="1">
      <c r="B119" s="173"/>
      <c r="C119" s="245"/>
      <c r="D119" s="246"/>
      <c r="E119" s="246"/>
      <c r="F119" s="246"/>
      <c r="G119" s="246"/>
      <c r="H119" s="246"/>
      <c r="I119" s="246"/>
      <c r="J119" s="247"/>
      <c r="K119" s="247"/>
      <c r="L119" s="247"/>
      <c r="M119" s="247"/>
      <c r="N119" s="248"/>
    </row>
    <row r="120" spans="2:14" ht="15" customHeight="1">
      <c r="B120" s="173"/>
      <c r="C120" s="245"/>
      <c r="D120" s="246"/>
      <c r="E120" s="246"/>
      <c r="F120" s="246"/>
      <c r="G120" s="246"/>
      <c r="H120" s="246"/>
      <c r="I120" s="246"/>
      <c r="J120" s="247"/>
      <c r="K120" s="247"/>
      <c r="L120" s="247"/>
      <c r="M120" s="247"/>
      <c r="N120" s="248"/>
    </row>
    <row r="121" spans="2:14" ht="15" customHeight="1">
      <c r="B121" s="173"/>
      <c r="C121" s="246"/>
      <c r="D121" s="246"/>
      <c r="E121" s="246"/>
      <c r="F121" s="246"/>
      <c r="G121" s="246"/>
      <c r="H121" s="246"/>
      <c r="I121" s="246"/>
      <c r="J121" s="255"/>
      <c r="K121" s="255"/>
      <c r="L121" s="255"/>
      <c r="M121" s="255"/>
      <c r="N121" s="256"/>
    </row>
    <row r="122" spans="2:14" ht="15" customHeight="1">
      <c r="B122" s="173"/>
      <c r="C122" s="246"/>
      <c r="D122" s="246"/>
      <c r="E122" s="246"/>
      <c r="F122" s="246"/>
      <c r="G122" s="246"/>
      <c r="H122" s="246"/>
      <c r="I122" s="246"/>
      <c r="J122" s="247"/>
      <c r="K122" s="247"/>
      <c r="L122" s="247"/>
      <c r="M122" s="247"/>
      <c r="N122" s="248"/>
    </row>
    <row r="123" spans="2:14" ht="15" customHeight="1">
      <c r="B123" s="173"/>
      <c r="C123" s="245"/>
      <c r="D123" s="246"/>
      <c r="E123" s="246"/>
      <c r="F123" s="246"/>
      <c r="G123" s="246"/>
      <c r="H123" s="246"/>
      <c r="I123" s="246"/>
      <c r="J123" s="247"/>
      <c r="K123" s="247"/>
      <c r="L123" s="247"/>
      <c r="M123" s="247"/>
      <c r="N123" s="248"/>
    </row>
    <row r="124" spans="2:14" ht="15" customHeight="1">
      <c r="B124" s="173"/>
      <c r="C124" s="246"/>
      <c r="D124" s="246"/>
      <c r="E124" s="246"/>
      <c r="F124" s="246"/>
      <c r="G124" s="246"/>
      <c r="H124" s="246"/>
      <c r="I124" s="246"/>
      <c r="J124" s="247"/>
      <c r="K124" s="247"/>
      <c r="L124" s="247"/>
      <c r="M124" s="247"/>
      <c r="N124" s="248"/>
    </row>
  </sheetData>
  <mergeCells count="205">
    <mergeCell ref="C26:I26"/>
    <mergeCell ref="J26:N26"/>
    <mergeCell ref="C27:I27"/>
    <mergeCell ref="J27:N27"/>
    <mergeCell ref="C28:I28"/>
    <mergeCell ref="J28:N28"/>
    <mergeCell ref="B1:Q1"/>
    <mergeCell ref="B23:B24"/>
    <mergeCell ref="C23:I24"/>
    <mergeCell ref="J23:N23"/>
    <mergeCell ref="J24:N24"/>
    <mergeCell ref="C25:I25"/>
    <mergeCell ref="J25:N25"/>
    <mergeCell ref="C32:I32"/>
    <mergeCell ref="J32:N32"/>
    <mergeCell ref="C33:I33"/>
    <mergeCell ref="J33:N33"/>
    <mergeCell ref="C34:I34"/>
    <mergeCell ref="J34:N34"/>
    <mergeCell ref="C29:I29"/>
    <mergeCell ref="J29:N29"/>
    <mergeCell ref="C30:I30"/>
    <mergeCell ref="J30:N30"/>
    <mergeCell ref="C31:I31"/>
    <mergeCell ref="J31:N31"/>
    <mergeCell ref="C38:I38"/>
    <mergeCell ref="J38:N38"/>
    <mergeCell ref="C39:I39"/>
    <mergeCell ref="J39:N39"/>
    <mergeCell ref="C40:I40"/>
    <mergeCell ref="J40:N40"/>
    <mergeCell ref="C35:I35"/>
    <mergeCell ref="J35:N35"/>
    <mergeCell ref="C36:I36"/>
    <mergeCell ref="J36:N36"/>
    <mergeCell ref="C37:I37"/>
    <mergeCell ref="J37:N37"/>
    <mergeCell ref="C44:I44"/>
    <mergeCell ref="J44:N44"/>
    <mergeCell ref="C45:I45"/>
    <mergeCell ref="J45:N45"/>
    <mergeCell ref="C46:I46"/>
    <mergeCell ref="J46:N46"/>
    <mergeCell ref="C41:I41"/>
    <mergeCell ref="J41:N41"/>
    <mergeCell ref="C42:I42"/>
    <mergeCell ref="J42:N42"/>
    <mergeCell ref="C43:I43"/>
    <mergeCell ref="J43:N43"/>
    <mergeCell ref="C50:I50"/>
    <mergeCell ref="J50:N50"/>
    <mergeCell ref="C51:I51"/>
    <mergeCell ref="J51:N51"/>
    <mergeCell ref="C52:I52"/>
    <mergeCell ref="J52:N52"/>
    <mergeCell ref="C47:I47"/>
    <mergeCell ref="J47:N47"/>
    <mergeCell ref="C48:I48"/>
    <mergeCell ref="J48:N48"/>
    <mergeCell ref="C49:I49"/>
    <mergeCell ref="J49:N49"/>
    <mergeCell ref="C56:I56"/>
    <mergeCell ref="J56:N56"/>
    <mergeCell ref="C57:I57"/>
    <mergeCell ref="J57:N57"/>
    <mergeCell ref="C58:I58"/>
    <mergeCell ref="J58:N58"/>
    <mergeCell ref="C53:I53"/>
    <mergeCell ref="J53:N53"/>
    <mergeCell ref="C54:I54"/>
    <mergeCell ref="J54:N54"/>
    <mergeCell ref="C55:I55"/>
    <mergeCell ref="J55:N55"/>
    <mergeCell ref="C62:I62"/>
    <mergeCell ref="J62:N62"/>
    <mergeCell ref="C63:I63"/>
    <mergeCell ref="J63:N63"/>
    <mergeCell ref="C64:I64"/>
    <mergeCell ref="J64:N64"/>
    <mergeCell ref="C59:I59"/>
    <mergeCell ref="J59:N59"/>
    <mergeCell ref="C60:I60"/>
    <mergeCell ref="J60:N60"/>
    <mergeCell ref="C61:I61"/>
    <mergeCell ref="J61:N61"/>
    <mergeCell ref="C68:I68"/>
    <mergeCell ref="J68:N68"/>
    <mergeCell ref="C69:I69"/>
    <mergeCell ref="J69:N69"/>
    <mergeCell ref="C70:I70"/>
    <mergeCell ref="J70:N70"/>
    <mergeCell ref="C65:I65"/>
    <mergeCell ref="J65:N65"/>
    <mergeCell ref="C66:I66"/>
    <mergeCell ref="J66:N66"/>
    <mergeCell ref="C67:I67"/>
    <mergeCell ref="J67:N67"/>
    <mergeCell ref="C74:I74"/>
    <mergeCell ref="J74:N74"/>
    <mergeCell ref="C75:I75"/>
    <mergeCell ref="J75:N75"/>
    <mergeCell ref="C76:I76"/>
    <mergeCell ref="J76:N76"/>
    <mergeCell ref="C71:I71"/>
    <mergeCell ref="J71:N71"/>
    <mergeCell ref="C72:I72"/>
    <mergeCell ref="J72:N72"/>
    <mergeCell ref="C73:I73"/>
    <mergeCell ref="J73:N73"/>
    <mergeCell ref="C80:I80"/>
    <mergeCell ref="J80:N80"/>
    <mergeCell ref="C81:I81"/>
    <mergeCell ref="J81:N81"/>
    <mergeCell ref="C82:I82"/>
    <mergeCell ref="J82:N82"/>
    <mergeCell ref="C77:I77"/>
    <mergeCell ref="J77:N77"/>
    <mergeCell ref="C78:I78"/>
    <mergeCell ref="J78:N78"/>
    <mergeCell ref="C79:I79"/>
    <mergeCell ref="J79:N79"/>
    <mergeCell ref="C86:I86"/>
    <mergeCell ref="J86:N86"/>
    <mergeCell ref="C87:I87"/>
    <mergeCell ref="J87:N87"/>
    <mergeCell ref="C88:I88"/>
    <mergeCell ref="J88:N88"/>
    <mergeCell ref="C83:I83"/>
    <mergeCell ref="J83:N83"/>
    <mergeCell ref="C84:I84"/>
    <mergeCell ref="J84:N84"/>
    <mergeCell ref="C85:I85"/>
    <mergeCell ref="J85:N85"/>
    <mergeCell ref="C92:I92"/>
    <mergeCell ref="J92:N92"/>
    <mergeCell ref="C93:I93"/>
    <mergeCell ref="J93:N93"/>
    <mergeCell ref="C94:I94"/>
    <mergeCell ref="J94:N94"/>
    <mergeCell ref="C89:I89"/>
    <mergeCell ref="J89:N89"/>
    <mergeCell ref="C90:I90"/>
    <mergeCell ref="J90:N90"/>
    <mergeCell ref="C91:I91"/>
    <mergeCell ref="J91:N91"/>
    <mergeCell ref="C98:I98"/>
    <mergeCell ref="J98:N98"/>
    <mergeCell ref="C99:I99"/>
    <mergeCell ref="J99:N99"/>
    <mergeCell ref="C100:I100"/>
    <mergeCell ref="J100:N100"/>
    <mergeCell ref="C95:I95"/>
    <mergeCell ref="J95:N95"/>
    <mergeCell ref="C96:I96"/>
    <mergeCell ref="J96:N96"/>
    <mergeCell ref="C97:I97"/>
    <mergeCell ref="J97:N97"/>
    <mergeCell ref="C104:I104"/>
    <mergeCell ref="J104:N104"/>
    <mergeCell ref="C105:I105"/>
    <mergeCell ref="J105:N105"/>
    <mergeCell ref="C106:I106"/>
    <mergeCell ref="J106:N106"/>
    <mergeCell ref="C101:I101"/>
    <mergeCell ref="J101:N101"/>
    <mergeCell ref="C102:I102"/>
    <mergeCell ref="J102:N102"/>
    <mergeCell ref="C103:I103"/>
    <mergeCell ref="J103:N103"/>
    <mergeCell ref="C110:I110"/>
    <mergeCell ref="J110:N110"/>
    <mergeCell ref="C111:I111"/>
    <mergeCell ref="J111:N111"/>
    <mergeCell ref="C112:I112"/>
    <mergeCell ref="J112:N112"/>
    <mergeCell ref="C107:I107"/>
    <mergeCell ref="J107:N107"/>
    <mergeCell ref="C108:I108"/>
    <mergeCell ref="J108:N108"/>
    <mergeCell ref="C109:I109"/>
    <mergeCell ref="J109:N109"/>
    <mergeCell ref="C116:I116"/>
    <mergeCell ref="J116:N116"/>
    <mergeCell ref="C117:I117"/>
    <mergeCell ref="J117:N117"/>
    <mergeCell ref="C118:I118"/>
    <mergeCell ref="J118:N118"/>
    <mergeCell ref="C113:I113"/>
    <mergeCell ref="J113:N113"/>
    <mergeCell ref="C114:I114"/>
    <mergeCell ref="J114:N114"/>
    <mergeCell ref="C115:I115"/>
    <mergeCell ref="J115:N115"/>
    <mergeCell ref="C122:I122"/>
    <mergeCell ref="J122:N122"/>
    <mergeCell ref="C123:I123"/>
    <mergeCell ref="J123:N123"/>
    <mergeCell ref="C124:I124"/>
    <mergeCell ref="J124:N124"/>
    <mergeCell ref="C119:I119"/>
    <mergeCell ref="J119:N119"/>
    <mergeCell ref="C120:I120"/>
    <mergeCell ref="J120:N120"/>
    <mergeCell ref="C121:I121"/>
    <mergeCell ref="J121:N12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24"/>
  <sheetViews>
    <sheetView view="pageBreakPreview" zoomScaleNormal="145" zoomScaleSheetLayoutView="100" workbookViewId="0">
      <selection activeCell="AA104" sqref="AA104"/>
    </sheetView>
  </sheetViews>
  <sheetFormatPr defaultColWidth="8.6640625" defaultRowHeight="15" customHeight="1"/>
  <cols>
    <col min="1" max="11" width="3.33203125" style="71" customWidth="1"/>
    <col min="12" max="17" width="3.33203125" style="2" customWidth="1"/>
    <col min="18" max="18" width="8.6640625" style="96"/>
    <col min="19" max="19" width="8.6640625" style="110"/>
    <col min="20" max="35" width="8.6640625" style="96"/>
    <col min="36" max="52" width="8.6640625" style="97"/>
    <col min="53" max="16384" width="8.6640625" style="2"/>
  </cols>
  <sheetData>
    <row r="1" spans="1:52" s="94" customFormat="1" ht="15" customHeight="1">
      <c r="B1" s="373" t="s">
        <v>151</v>
      </c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101" t="s">
        <v>153</v>
      </c>
      <c r="S1" s="102" t="s">
        <v>45</v>
      </c>
      <c r="T1" s="101" t="s">
        <v>42</v>
      </c>
      <c r="U1" s="101" t="s">
        <v>43</v>
      </c>
      <c r="V1" s="101" t="s">
        <v>44</v>
      </c>
      <c r="W1" s="103" t="s">
        <v>126</v>
      </c>
      <c r="X1" s="103" t="s">
        <v>127</v>
      </c>
      <c r="Y1" s="103" t="s">
        <v>128</v>
      </c>
      <c r="Z1" s="103" t="s">
        <v>129</v>
      </c>
      <c r="AA1" s="104" t="s">
        <v>130</v>
      </c>
      <c r="AB1" s="104" t="s">
        <v>131</v>
      </c>
      <c r="AC1" s="104" t="s">
        <v>132</v>
      </c>
      <c r="AD1" s="101" t="s">
        <v>133</v>
      </c>
      <c r="AE1" s="101" t="s">
        <v>134</v>
      </c>
      <c r="AF1" s="101" t="s">
        <v>135</v>
      </c>
      <c r="AG1" s="101" t="s">
        <v>136</v>
      </c>
      <c r="AH1" s="101" t="s">
        <v>137</v>
      </c>
      <c r="AI1" s="101" t="s">
        <v>138</v>
      </c>
      <c r="AJ1" s="95" t="s">
        <v>139</v>
      </c>
      <c r="AK1" s="95" t="s">
        <v>140</v>
      </c>
      <c r="AL1" s="95" t="s">
        <v>141</v>
      </c>
      <c r="AM1" s="95" t="s">
        <v>142</v>
      </c>
      <c r="AN1" s="95" t="s">
        <v>143</v>
      </c>
      <c r="AO1" s="95" t="s">
        <v>144</v>
      </c>
      <c r="AP1" s="95" t="s">
        <v>145</v>
      </c>
      <c r="AQ1" s="95" t="s">
        <v>146</v>
      </c>
      <c r="AR1" s="95" t="s">
        <v>147</v>
      </c>
      <c r="AS1" s="95" t="s">
        <v>121</v>
      </c>
      <c r="AT1" s="95"/>
      <c r="AU1" s="95"/>
      <c r="AV1" s="95"/>
      <c r="AW1" s="95"/>
      <c r="AX1" s="95"/>
      <c r="AY1" s="95"/>
      <c r="AZ1" s="95"/>
    </row>
    <row r="2" spans="1:52" ht="15" customHeight="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105">
        <v>-2.3000249679933935</v>
      </c>
      <c r="S2" s="106">
        <v>42941</v>
      </c>
      <c r="T2" s="107">
        <v>-39.680550627597455</v>
      </c>
      <c r="U2" s="107">
        <v>-2.3000249679933935</v>
      </c>
      <c r="V2" s="108">
        <v>0</v>
      </c>
      <c r="W2" s="107">
        <v>4.2789041996002197E-2</v>
      </c>
      <c r="X2" s="107">
        <v>4.2838968336582184E-2</v>
      </c>
      <c r="Y2" s="107">
        <v>0.15127845108509064</v>
      </c>
      <c r="Z2" s="107">
        <v>0.15133725106716156</v>
      </c>
      <c r="AA2" s="96">
        <v>0.28083455562591553</v>
      </c>
      <c r="AB2" s="96">
        <v>0.2809106707572937</v>
      </c>
      <c r="AC2" s="96">
        <v>0.39547222852706909</v>
      </c>
      <c r="AD2" s="96">
        <v>0.39557912945747375</v>
      </c>
      <c r="AE2" s="96">
        <v>0.53939700126647949</v>
      </c>
      <c r="AF2" s="96">
        <v>0.53944027423858643</v>
      </c>
      <c r="AG2" s="96">
        <v>0.86827212572097778</v>
      </c>
      <c r="AH2" s="96">
        <v>0.86829280853271484</v>
      </c>
      <c r="AI2" s="96">
        <v>1.29366135597229</v>
      </c>
      <c r="AJ2" s="97">
        <v>1.2935404777526855</v>
      </c>
      <c r="AK2" s="97">
        <v>1.6080907583236694</v>
      </c>
      <c r="AL2" s="97">
        <v>1.5365439653396606</v>
      </c>
      <c r="AM2" s="97">
        <v>1.5575771331787109</v>
      </c>
      <c r="AN2" s="97">
        <v>1.578566312789917</v>
      </c>
      <c r="AO2" s="97">
        <v>1.5949201583862305</v>
      </c>
      <c r="AP2" s="97">
        <v>1.5945709943771362</v>
      </c>
      <c r="AQ2" s="97">
        <v>1.594107985496521</v>
      </c>
      <c r="AR2" s="97">
        <v>1.5936615467071533</v>
      </c>
      <c r="AS2" s="97">
        <v>1.5607599020004272</v>
      </c>
    </row>
    <row r="3" spans="1:52" ht="15" customHeight="1">
      <c r="N3" s="29"/>
      <c r="O3" s="28"/>
      <c r="P3" s="28"/>
      <c r="Q3" s="28"/>
      <c r="R3" s="105">
        <v>-2.0357392537076007</v>
      </c>
      <c r="S3" s="106">
        <v>42942</v>
      </c>
      <c r="T3" s="107">
        <v>-39.680550627597455</v>
      </c>
      <c r="U3" s="107">
        <v>-2.0357392537076007</v>
      </c>
      <c r="V3" s="108">
        <v>0</v>
      </c>
      <c r="W3" s="107">
        <v>4.3180033564567566E-2</v>
      </c>
      <c r="X3" s="107">
        <v>4.3232381343841553E-2</v>
      </c>
      <c r="Y3" s="107">
        <v>0.15247637033462524</v>
      </c>
      <c r="Z3" s="107">
        <v>0.15253713726997375</v>
      </c>
      <c r="AA3" s="108">
        <v>0.28293827176094055</v>
      </c>
      <c r="AB3" s="108">
        <v>0.28301554918289185</v>
      </c>
      <c r="AC3" s="108">
        <v>0.3982989490032196</v>
      </c>
      <c r="AD3" s="96">
        <v>0.39840736985206604</v>
      </c>
      <c r="AE3" s="96">
        <v>0.54344809055328369</v>
      </c>
      <c r="AF3" s="96">
        <v>0.54349130392074585</v>
      </c>
      <c r="AG3" s="96">
        <v>0.87608480453491211</v>
      </c>
      <c r="AH3" s="96">
        <v>0.8761025071144104</v>
      </c>
      <c r="AI3" s="96">
        <v>1.3089751005172729</v>
      </c>
      <c r="AJ3" s="97">
        <v>1.3088325262069702</v>
      </c>
      <c r="AK3" s="97">
        <v>1.7767660617828369</v>
      </c>
      <c r="AL3" s="97">
        <v>1.7127444744110107</v>
      </c>
      <c r="AM3" s="97">
        <v>1.7337590456008911</v>
      </c>
      <c r="AN3" s="97">
        <v>1.7547296285629272</v>
      </c>
      <c r="AO3" s="97">
        <v>1.7711960077285767</v>
      </c>
      <c r="AP3" s="97">
        <v>1.7708094120025635</v>
      </c>
      <c r="AQ3" s="97">
        <v>1.7702449560165405</v>
      </c>
      <c r="AR3" s="97">
        <v>1.7697639465332031</v>
      </c>
      <c r="AS3" s="97">
        <v>1.7361078262329102</v>
      </c>
    </row>
    <row r="4" spans="1:52" ht="15" customHeight="1">
      <c r="N4" s="28"/>
      <c r="O4" s="28"/>
      <c r="P4" s="28"/>
      <c r="Q4" s="28"/>
      <c r="R4" s="105">
        <v>-1.7714535394218085</v>
      </c>
      <c r="S4" s="106">
        <v>42943</v>
      </c>
      <c r="T4" s="107">
        <v>-39.680550627597455</v>
      </c>
      <c r="U4" s="107">
        <v>-1.7714535394218085</v>
      </c>
      <c r="V4" s="108">
        <v>0</v>
      </c>
      <c r="W4" s="107">
        <v>4.3568320572376251E-2</v>
      </c>
      <c r="X4" s="107">
        <v>4.362298920750618E-2</v>
      </c>
      <c r="Y4" s="107">
        <v>0.15367871522903442</v>
      </c>
      <c r="Z4" s="107">
        <v>0.15374132990837097</v>
      </c>
      <c r="AA4" s="108">
        <v>0.28505486249923706</v>
      </c>
      <c r="AB4" s="108">
        <v>0.28513318300247192</v>
      </c>
      <c r="AC4" s="108">
        <v>0.40114200115203857</v>
      </c>
      <c r="AD4" s="96">
        <v>0.40125194191932678</v>
      </c>
      <c r="AE4" s="96">
        <v>0.54753720760345459</v>
      </c>
      <c r="AF4" s="96">
        <v>0.54758036136627197</v>
      </c>
      <c r="AG4" s="96">
        <v>0.88406062126159668</v>
      </c>
      <c r="AH4" s="96">
        <v>0.88407492637634277</v>
      </c>
      <c r="AI4" s="96">
        <v>1.3249814510345459</v>
      </c>
      <c r="AJ4" s="97">
        <v>1.3248127698898315</v>
      </c>
      <c r="AK4" s="97">
        <v>1.9000482559204102</v>
      </c>
      <c r="AL4" s="97">
        <v>1.8378523588180542</v>
      </c>
      <c r="AM4" s="97">
        <v>1.8590072393417358</v>
      </c>
      <c r="AN4" s="97">
        <v>1.8800941705703735</v>
      </c>
      <c r="AO4" s="97">
        <v>1.8967090845108032</v>
      </c>
      <c r="AP4" s="97">
        <v>1.8962841033935547</v>
      </c>
      <c r="AQ4" s="97">
        <v>1.8956447839736938</v>
      </c>
      <c r="AR4" s="97">
        <v>1.8951373100280762</v>
      </c>
      <c r="AS4" s="97">
        <v>1.8608744144439697</v>
      </c>
    </row>
    <row r="5" spans="1:52" ht="15" customHeight="1">
      <c r="N5" s="29"/>
      <c r="O5" s="28"/>
      <c r="P5" s="28"/>
      <c r="Q5" s="28"/>
      <c r="R5" s="105">
        <v>-1.5071678251360157</v>
      </c>
      <c r="S5" s="106">
        <v>42944</v>
      </c>
      <c r="T5" s="107">
        <v>-39.680550627597455</v>
      </c>
      <c r="U5" s="107">
        <v>-1.5071678251360157</v>
      </c>
      <c r="V5" s="108">
        <v>0</v>
      </c>
      <c r="W5" s="107">
        <v>4.3953675776720047E-2</v>
      </c>
      <c r="X5" s="107">
        <v>4.4010590761899948E-2</v>
      </c>
      <c r="Y5" s="107">
        <v>0.15488550066947937</v>
      </c>
      <c r="Z5" s="107">
        <v>0.15494987368583679</v>
      </c>
      <c r="AA5" s="108">
        <v>0.28718474507331848</v>
      </c>
      <c r="AB5" s="108">
        <v>0.28726407885551453</v>
      </c>
      <c r="AC5" s="108">
        <v>0.40400207042694092</v>
      </c>
      <c r="AD5" s="96">
        <v>0.40411350131034851</v>
      </c>
      <c r="AE5" s="96">
        <v>0.55166679620742798</v>
      </c>
      <c r="AF5" s="96">
        <v>0.55170977115631104</v>
      </c>
      <c r="AG5" s="96">
        <v>0.89221078157424927</v>
      </c>
      <c r="AH5" s="96">
        <v>0.89222139120101929</v>
      </c>
      <c r="AI5" s="96">
        <v>1.3416237831115723</v>
      </c>
      <c r="AJ5" s="97">
        <v>1.3414225578308105</v>
      </c>
      <c r="AK5" s="97">
        <v>1.997075080871582</v>
      </c>
      <c r="AL5" s="97">
        <v>1.9361445903778076</v>
      </c>
      <c r="AM5" s="97">
        <v>1.9575035572052002</v>
      </c>
      <c r="AN5" s="97">
        <v>1.9787689447402954</v>
      </c>
      <c r="AO5" s="97">
        <v>1.9955611228942871</v>
      </c>
      <c r="AP5" s="97">
        <v>1.9951020479202271</v>
      </c>
      <c r="AQ5" s="97">
        <v>1.9944014549255371</v>
      </c>
      <c r="AR5" s="97">
        <v>1.9938708543777466</v>
      </c>
      <c r="AS5" s="97">
        <v>1.9590495824813843</v>
      </c>
    </row>
    <row r="6" spans="1:52" ht="15" customHeight="1">
      <c r="N6" s="29"/>
      <c r="O6" s="28"/>
      <c r="P6" s="28"/>
      <c r="Q6" s="28"/>
      <c r="R6" s="105">
        <v>-1.242882110850223</v>
      </c>
      <c r="S6" s="106">
        <v>42945</v>
      </c>
      <c r="T6" s="107">
        <v>-39.680550627597455</v>
      </c>
      <c r="U6" s="107">
        <v>-1.242882110850223</v>
      </c>
      <c r="V6" s="108">
        <v>0</v>
      </c>
      <c r="W6" s="107">
        <v>4.4335931539535522E-2</v>
      </c>
      <c r="X6" s="107">
        <v>4.4395014643669128E-2</v>
      </c>
      <c r="Y6" s="107">
        <v>0.15609659254550934</v>
      </c>
      <c r="Z6" s="107">
        <v>0.15616261959075928</v>
      </c>
      <c r="AA6" s="108">
        <v>0.28932812809944153</v>
      </c>
      <c r="AB6" s="108">
        <v>0.28940829634666443</v>
      </c>
      <c r="AC6" s="108">
        <v>0.40687918663024902</v>
      </c>
      <c r="AD6" s="96">
        <v>0.406992107629776</v>
      </c>
      <c r="AE6" s="96">
        <v>0.55583781003952026</v>
      </c>
      <c r="AF6" s="96">
        <v>0.55588066577911377</v>
      </c>
      <c r="AG6" s="96">
        <v>0.90054613351821899</v>
      </c>
      <c r="AH6" s="96">
        <v>0.90055257081985474</v>
      </c>
      <c r="AI6" s="96">
        <v>1.3588258028030396</v>
      </c>
      <c r="AJ6" s="97">
        <v>1.3585828542709351</v>
      </c>
      <c r="AK6" s="97">
        <v>2.0751986503601074</v>
      </c>
      <c r="AL6" s="97">
        <v>2.0155062675476074</v>
      </c>
      <c r="AM6" s="97">
        <v>2.0371525287628174</v>
      </c>
      <c r="AN6" s="97">
        <v>2.0586757659912109</v>
      </c>
      <c r="AO6" s="97">
        <v>2.0756969451904297</v>
      </c>
      <c r="AP6" s="97">
        <v>2.0752017498016357</v>
      </c>
      <c r="AQ6" s="97">
        <v>2.0744423866271973</v>
      </c>
      <c r="AR6" s="97">
        <v>2.0738885402679443</v>
      </c>
      <c r="AS6" s="97">
        <v>2.0384707450866699</v>
      </c>
    </row>
    <row r="7" spans="1:52" ht="15" customHeight="1">
      <c r="N7" s="29"/>
      <c r="O7" s="28"/>
      <c r="P7" s="28"/>
      <c r="Q7" s="28"/>
      <c r="R7" s="105">
        <v>-0.97859639656443054</v>
      </c>
      <c r="S7" s="106">
        <v>42946</v>
      </c>
      <c r="T7" s="107">
        <v>-39.680550627597455</v>
      </c>
      <c r="U7" s="107">
        <v>-0.97859639656443054</v>
      </c>
      <c r="V7" s="108">
        <v>0</v>
      </c>
      <c r="W7" s="107">
        <v>4.4714536517858505E-2</v>
      </c>
      <c r="X7" s="107">
        <v>4.4775702059268951E-2</v>
      </c>
      <c r="Y7" s="107">
        <v>0.1573118269443512</v>
      </c>
      <c r="Z7" s="107">
        <v>0.15737941861152649</v>
      </c>
      <c r="AA7" s="108">
        <v>0.29148539900779724</v>
      </c>
      <c r="AB7" s="108">
        <v>0.29156628251075745</v>
      </c>
      <c r="AC7" s="108">
        <v>0.40977409482002258</v>
      </c>
      <c r="AD7" s="96">
        <v>0.40988844633102417</v>
      </c>
      <c r="AE7" s="96">
        <v>0.56005221605300903</v>
      </c>
      <c r="AF7" s="96">
        <v>0.56009489297866821</v>
      </c>
      <c r="AG7" s="96">
        <v>0.90908050537109375</v>
      </c>
      <c r="AH7" s="96">
        <v>0.90908217430114746</v>
      </c>
      <c r="AI7" s="96">
        <v>1.3764324188232422</v>
      </c>
      <c r="AJ7" s="97">
        <v>1.3761345148086548</v>
      </c>
      <c r="AK7" s="97">
        <v>2.139127254486084</v>
      </c>
      <c r="AL7" s="97">
        <v>2.0810198783874512</v>
      </c>
      <c r="AM7" s="97">
        <v>2.1030716896057129</v>
      </c>
      <c r="AN7" s="97">
        <v>2.1249592304229736</v>
      </c>
      <c r="AO7" s="97">
        <v>2.1422848701477051</v>
      </c>
      <c r="AP7" s="97">
        <v>2.1417415142059326</v>
      </c>
      <c r="AQ7" s="97">
        <v>2.1409094333648682</v>
      </c>
      <c r="AR7" s="97">
        <v>2.1403267383575439</v>
      </c>
      <c r="AS7" s="97">
        <v>2.1041507720947266</v>
      </c>
    </row>
    <row r="8" spans="1:52" ht="15" customHeight="1">
      <c r="N8" s="29"/>
      <c r="O8" s="28"/>
      <c r="P8" s="28"/>
      <c r="Q8" s="28"/>
      <c r="R8" s="105">
        <v>-0.71431068227863781</v>
      </c>
      <c r="S8" s="106">
        <v>42947</v>
      </c>
      <c r="T8" s="107">
        <v>-39.680550627597455</v>
      </c>
      <c r="U8" s="107">
        <v>-0.71431068227863781</v>
      </c>
      <c r="V8" s="108">
        <v>0</v>
      </c>
      <c r="W8" s="107">
        <v>4.5089744031429291E-2</v>
      </c>
      <c r="X8" s="107">
        <v>4.5152898877859116E-2</v>
      </c>
      <c r="Y8" s="107">
        <v>0.15853223204612732</v>
      </c>
      <c r="Z8" s="107">
        <v>0.1586012989282608</v>
      </c>
      <c r="AA8" s="108">
        <v>0.29365882277488708</v>
      </c>
      <c r="AB8" s="108">
        <v>0.29374024271965027</v>
      </c>
      <c r="AC8" s="108">
        <v>0.41269004344940186</v>
      </c>
      <c r="AD8" s="96">
        <v>0.41280582547187805</v>
      </c>
      <c r="AE8" s="96">
        <v>0.56431680917739868</v>
      </c>
      <c r="AF8" s="96">
        <v>0.56435918807983398</v>
      </c>
      <c r="AG8" s="96">
        <v>0.91784733533859253</v>
      </c>
      <c r="AH8" s="96">
        <v>0.91784369945526123</v>
      </c>
      <c r="AI8" s="96">
        <v>1.3940291404724121</v>
      </c>
      <c r="AJ8" s="97">
        <v>1.3936553001403809</v>
      </c>
      <c r="AK8" s="97">
        <v>2.191889762878418</v>
      </c>
      <c r="AL8" s="97">
        <v>2.1358621120452881</v>
      </c>
      <c r="AM8" s="97">
        <v>2.1585099697113037</v>
      </c>
      <c r="AN8" s="97">
        <v>2.1809396743774414</v>
      </c>
      <c r="AO8" s="97">
        <v>2.1987030506134033</v>
      </c>
      <c r="AP8" s="97">
        <v>2.1980972290039062</v>
      </c>
      <c r="AQ8" s="97">
        <v>2.1971759796142578</v>
      </c>
      <c r="AR8" s="97">
        <v>2.1965558528900146</v>
      </c>
      <c r="AS8" s="97">
        <v>2.1593809127807617</v>
      </c>
    </row>
    <row r="9" spans="1:52" ht="15" customHeight="1">
      <c r="N9" s="29"/>
      <c r="O9" s="28"/>
      <c r="P9" s="28"/>
      <c r="Q9" s="28"/>
      <c r="R9" s="105">
        <v>-0.45002496799284541</v>
      </c>
      <c r="S9" s="106">
        <v>42923</v>
      </c>
      <c r="T9" s="107">
        <v>-39.680550627597455</v>
      </c>
      <c r="U9" s="107">
        <v>-0.45002496799284541</v>
      </c>
      <c r="V9" s="108">
        <v>0</v>
      </c>
      <c r="W9" s="107">
        <v>4.5461792498826981E-2</v>
      </c>
      <c r="X9" s="107">
        <v>4.5526865869760513E-2</v>
      </c>
      <c r="Y9" s="107">
        <v>0.15975955128669739</v>
      </c>
      <c r="Z9" s="107">
        <v>0.15982998907566071</v>
      </c>
      <c r="AA9" s="108">
        <v>0.29585197567939758</v>
      </c>
      <c r="AB9" s="108">
        <v>0.29593387246131897</v>
      </c>
      <c r="AC9" s="108">
        <v>0.41563233733177185</v>
      </c>
      <c r="AD9" s="96">
        <v>0.41574952006340027</v>
      </c>
      <c r="AE9" s="96">
        <v>0.56864291429519653</v>
      </c>
      <c r="AF9" s="96">
        <v>0.56868499517440796</v>
      </c>
      <c r="AG9" s="96">
        <v>0.92690187692642212</v>
      </c>
      <c r="AH9" s="96">
        <v>0.92689245939254761</v>
      </c>
      <c r="AI9" s="96">
        <v>1.4108809232711792</v>
      </c>
      <c r="AJ9" s="97">
        <v>1.4103931188583374</v>
      </c>
      <c r="AK9" s="97">
        <v>2.2349789142608643</v>
      </c>
      <c r="AL9" s="97">
        <v>2.1898612976074219</v>
      </c>
      <c r="AM9" s="97">
        <v>2.2134804725646973</v>
      </c>
      <c r="AN9" s="97">
        <v>2.2364277839660645</v>
      </c>
      <c r="AO9" s="97">
        <v>2.2546193599700928</v>
      </c>
      <c r="AP9" s="97">
        <v>2.2535858154296875</v>
      </c>
      <c r="AQ9" s="97">
        <v>2.2520751953125</v>
      </c>
      <c r="AR9" s="97">
        <v>2.2512643337249756</v>
      </c>
      <c r="AS9" s="97">
        <v>2.2100756168365479</v>
      </c>
    </row>
    <row r="10" spans="1:52" ht="15" customHeight="1">
      <c r="N10" s="29"/>
      <c r="O10" s="28"/>
      <c r="P10" s="28"/>
      <c r="Q10" s="28"/>
      <c r="R10" s="105">
        <v>-0.35002496798954791</v>
      </c>
      <c r="S10" s="106">
        <v>42925</v>
      </c>
      <c r="T10" s="107">
        <v>-39.680550627597455</v>
      </c>
      <c r="U10" s="107">
        <v>-0.35002496798954791</v>
      </c>
      <c r="V10" s="108">
        <v>0</v>
      </c>
      <c r="W10" s="107">
        <v>4.5601002871990204E-2</v>
      </c>
      <c r="X10" s="107">
        <v>4.5666761696338654E-2</v>
      </c>
      <c r="Y10" s="107">
        <v>0.16022449731826782</v>
      </c>
      <c r="Z10" s="107">
        <v>0.16029539704322815</v>
      </c>
      <c r="AA10" s="108">
        <v>0.29668521881103516</v>
      </c>
      <c r="AB10" s="108">
        <v>0.29676723480224609</v>
      </c>
      <c r="AC10" s="108">
        <v>0.41675010323524475</v>
      </c>
      <c r="AD10" s="96">
        <v>0.41686782240867615</v>
      </c>
      <c r="AE10" s="96">
        <v>0.57029122114181519</v>
      </c>
      <c r="AF10" s="96">
        <v>0.57033318281173706</v>
      </c>
      <c r="AG10" s="96">
        <v>0.93038690090179443</v>
      </c>
      <c r="AH10" s="96">
        <v>0.93037503957748413</v>
      </c>
      <c r="AI10" s="96">
        <v>1.4173301458358765</v>
      </c>
      <c r="AJ10" s="97">
        <v>1.4167850017547607</v>
      </c>
      <c r="AK10" s="97">
        <v>2.2492039203643799</v>
      </c>
      <c r="AL10" s="97">
        <v>2.2135560512542725</v>
      </c>
      <c r="AM10" s="97">
        <v>2.2378108501434326</v>
      </c>
      <c r="AN10" s="97">
        <v>2.2610876560211182</v>
      </c>
      <c r="AO10" s="97">
        <v>2.2795512676239014</v>
      </c>
      <c r="AP10" s="97">
        <v>2.2782378196716309</v>
      </c>
      <c r="AQ10" s="97">
        <v>2.2763428688049316</v>
      </c>
      <c r="AR10" s="97">
        <v>2.2754077911376953</v>
      </c>
      <c r="AS10" s="97">
        <v>2.231560230255127</v>
      </c>
    </row>
    <row r="11" spans="1:52" ht="15" customHeight="1">
      <c r="N11" s="30"/>
      <c r="O11" s="30"/>
      <c r="P11" s="30"/>
      <c r="Q11" s="30"/>
      <c r="R11" s="105">
        <v>-0.10002496798954766</v>
      </c>
      <c r="S11" s="106">
        <v>42926</v>
      </c>
      <c r="T11" s="107">
        <v>-39.680550627597455</v>
      </c>
      <c r="U11" s="107">
        <v>-0.10002496798954766</v>
      </c>
      <c r="V11" s="108">
        <v>0</v>
      </c>
      <c r="W11" s="107">
        <v>4.5947887003421783E-2</v>
      </c>
      <c r="X11" s="107">
        <v>4.6015325933694839E-2</v>
      </c>
      <c r="Y11" s="107">
        <v>0.1613919585943222</v>
      </c>
      <c r="Z11" s="107">
        <v>0.16146399080753326</v>
      </c>
      <c r="AA11" s="108">
        <v>0.29878193140029907</v>
      </c>
      <c r="AB11" s="108">
        <v>0.29886418581008911</v>
      </c>
      <c r="AC11" s="108">
        <v>0.41956236958503723</v>
      </c>
      <c r="AD11" s="96">
        <v>0.4196813702583313</v>
      </c>
      <c r="AE11" s="96">
        <v>0.57445573806762695</v>
      </c>
      <c r="AF11" s="96">
        <v>0.57449722290039063</v>
      </c>
      <c r="AG11" s="96">
        <v>0.93931317329406738</v>
      </c>
      <c r="AH11" s="96">
        <v>0.93929463624954224</v>
      </c>
      <c r="AI11" s="96">
        <v>1.4337852001190186</v>
      </c>
      <c r="AJ11" s="97">
        <v>1.4330736398696899</v>
      </c>
      <c r="AK11" s="97">
        <v>2.2796530723571777</v>
      </c>
      <c r="AL11" s="97">
        <v>2.2655882835388184</v>
      </c>
      <c r="AM11" s="97">
        <v>2.2928240299224854</v>
      </c>
      <c r="AN11" s="97">
        <v>2.3185901641845703</v>
      </c>
      <c r="AO11" s="97">
        <v>2.339031457901001</v>
      </c>
      <c r="AP11" s="97">
        <v>2.3372764587402344</v>
      </c>
      <c r="AQ11" s="97">
        <v>2.3347771167755127</v>
      </c>
      <c r="AR11" s="97">
        <v>2.3336126804351807</v>
      </c>
      <c r="AS11" s="97">
        <v>2.283503532409668</v>
      </c>
    </row>
    <row r="12" spans="1:52" ht="15" customHeight="1">
      <c r="N12" s="28"/>
      <c r="O12" s="33"/>
      <c r="P12" s="33"/>
      <c r="Q12" s="33"/>
      <c r="R12" s="105">
        <v>0.14997503201045251</v>
      </c>
      <c r="S12" s="106">
        <v>41916</v>
      </c>
      <c r="T12" s="107">
        <v>-39.680550627597455</v>
      </c>
      <c r="U12" s="107">
        <v>0.14997503201045251</v>
      </c>
      <c r="V12" s="108">
        <v>0</v>
      </c>
      <c r="W12" s="107">
        <v>4.6288907527923584E-2</v>
      </c>
      <c r="X12" s="107">
        <v>4.6357892453670502E-2</v>
      </c>
      <c r="Y12" s="107">
        <v>0.16256192326545715</v>
      </c>
      <c r="Z12" s="107">
        <v>0.16263493895530701</v>
      </c>
      <c r="AA12" s="108">
        <v>0.30089321732521057</v>
      </c>
      <c r="AB12" s="108">
        <v>0.300975501537323</v>
      </c>
      <c r="AC12" s="108">
        <v>0.42239421606063843</v>
      </c>
      <c r="AD12" s="96">
        <v>0.422514408826828</v>
      </c>
      <c r="AE12" s="96">
        <v>0.5786740779876709</v>
      </c>
      <c r="AF12" s="96">
        <v>0.57871508598327637</v>
      </c>
      <c r="AG12" s="96">
        <v>0.94853001832962036</v>
      </c>
      <c r="AH12" s="96">
        <v>0.94850373268127441</v>
      </c>
      <c r="AI12" s="96">
        <v>1.4833955764770508</v>
      </c>
      <c r="AJ12" s="97">
        <v>1.4827094078063965</v>
      </c>
      <c r="AK12" s="97">
        <v>2.3023490905761719</v>
      </c>
      <c r="AL12" s="97">
        <v>2.3103952407836914</v>
      </c>
      <c r="AM12" s="97">
        <v>2.341937780380249</v>
      </c>
      <c r="AN12" s="97">
        <v>2.3715815544128418</v>
      </c>
      <c r="AO12" s="97">
        <v>2.3950912952423096</v>
      </c>
      <c r="AP12" s="97">
        <v>2.3929810523986816</v>
      </c>
      <c r="AQ12" s="97">
        <v>2.3899979591369629</v>
      </c>
      <c r="AR12" s="97">
        <v>2.3886177539825439</v>
      </c>
      <c r="AS12" s="97">
        <v>2.3312332630157471</v>
      </c>
    </row>
    <row r="13" spans="1:52" ht="15" customHeight="1">
      <c r="N13" s="28"/>
      <c r="O13" s="33"/>
      <c r="P13" s="33"/>
      <c r="Q13" s="33"/>
      <c r="R13" s="105">
        <v>0.39997503201128537</v>
      </c>
      <c r="S13" s="106">
        <v>41917</v>
      </c>
      <c r="T13" s="107">
        <v>-39.680550627597455</v>
      </c>
      <c r="U13" s="107">
        <v>0.39997503201128537</v>
      </c>
      <c r="V13" s="108">
        <v>0</v>
      </c>
      <c r="W13" s="107">
        <v>4.6625323593616486E-2</v>
      </c>
      <c r="X13" s="107">
        <v>4.6695731580257416E-2</v>
      </c>
      <c r="Y13" s="107">
        <v>0.16373579204082489</v>
      </c>
      <c r="Z13" s="107">
        <v>0.1638096421957016</v>
      </c>
      <c r="AA13" s="108">
        <v>0.30302074551582336</v>
      </c>
      <c r="AB13" s="108">
        <v>0.30310294032096863</v>
      </c>
      <c r="AC13" s="108">
        <v>0.42524752020835876</v>
      </c>
      <c r="AD13" s="96">
        <v>0.42536884546279907</v>
      </c>
      <c r="AE13" s="96">
        <v>0.58294981718063354</v>
      </c>
      <c r="AF13" s="96">
        <v>0.58299022912979126</v>
      </c>
      <c r="AG13" s="96">
        <v>0.958060622215271</v>
      </c>
      <c r="AH13" s="96">
        <v>0.95802515745162964</v>
      </c>
      <c r="AI13" s="96">
        <v>1.6115583181381226</v>
      </c>
      <c r="AJ13" s="97">
        <v>1.6110597848892212</v>
      </c>
      <c r="AK13" s="97">
        <v>2.3165943622589111</v>
      </c>
      <c r="AL13" s="97">
        <v>2.3495748043060303</v>
      </c>
      <c r="AM13" s="97">
        <v>2.3859827518463135</v>
      </c>
      <c r="AN13" s="97">
        <v>2.4201004505157471</v>
      </c>
      <c r="AO13" s="97">
        <v>2.4471457004547119</v>
      </c>
      <c r="AP13" s="97">
        <v>2.4447562694549561</v>
      </c>
      <c r="AQ13" s="97">
        <v>2.4413974285125732</v>
      </c>
      <c r="AR13" s="97">
        <v>2.439824104309082</v>
      </c>
      <c r="AS13" s="97">
        <v>2.3747045993804932</v>
      </c>
    </row>
    <row r="14" spans="1:52" ht="15" customHeight="1">
      <c r="N14" s="28"/>
      <c r="O14" s="33"/>
      <c r="P14" s="33"/>
      <c r="Q14" s="33"/>
      <c r="R14" s="105">
        <v>0.64997503201211859</v>
      </c>
      <c r="S14" s="106">
        <v>41914</v>
      </c>
      <c r="T14" s="107">
        <v>-39.680550627597455</v>
      </c>
      <c r="U14" s="107">
        <v>0.64997503201211859</v>
      </c>
      <c r="V14" s="108">
        <v>0</v>
      </c>
      <c r="W14" s="107">
        <v>4.6956785023212433E-2</v>
      </c>
      <c r="X14" s="107">
        <v>4.7028496861457825E-2</v>
      </c>
      <c r="Y14" s="107">
        <v>0.16491390764713287</v>
      </c>
      <c r="Z14" s="107">
        <v>0.16498845815658569</v>
      </c>
      <c r="AA14" s="108">
        <v>0.30516597628593445</v>
      </c>
      <c r="AB14" s="108">
        <v>0.30524787306785583</v>
      </c>
      <c r="AC14" s="108">
        <v>0.42812433838844299</v>
      </c>
      <c r="AD14" s="96">
        <v>0.42824670672416687</v>
      </c>
      <c r="AE14" s="96">
        <v>0.58728742599487305</v>
      </c>
      <c r="AF14" s="96">
        <v>0.58732712268829346</v>
      </c>
      <c r="AG14" s="96">
        <v>0.96792864799499512</v>
      </c>
      <c r="AH14" s="96">
        <v>0.96788257360458374</v>
      </c>
      <c r="AI14" s="96">
        <v>1.7064498662948608</v>
      </c>
      <c r="AJ14" s="97">
        <v>1.7061383724212646</v>
      </c>
      <c r="AK14" s="97">
        <v>2.3172435760498047</v>
      </c>
      <c r="AL14" s="97">
        <v>2.3840925693511963</v>
      </c>
      <c r="AM14" s="97">
        <v>2.4255805015563965</v>
      </c>
      <c r="AN14" s="97">
        <v>2.4644055366516113</v>
      </c>
      <c r="AO14" s="97">
        <v>2.4951679706573486</v>
      </c>
      <c r="AP14" s="97">
        <v>2.4925746917724609</v>
      </c>
      <c r="AQ14" s="97">
        <v>2.488947868347168</v>
      </c>
      <c r="AR14" s="97">
        <v>2.487210750579834</v>
      </c>
      <c r="AS14" s="97">
        <v>2.4141607284545898</v>
      </c>
    </row>
    <row r="15" spans="1:52" ht="15" customHeight="1">
      <c r="N15" s="28"/>
      <c r="O15" s="33"/>
      <c r="P15" s="33"/>
      <c r="Q15" s="33"/>
      <c r="R15" s="105">
        <v>0.90775280978938</v>
      </c>
      <c r="S15" s="106">
        <v>43000</v>
      </c>
      <c r="T15" s="107">
        <v>-39.680550627597455</v>
      </c>
      <c r="U15" s="107">
        <v>0.90775280978938</v>
      </c>
      <c r="V15" s="108">
        <v>0</v>
      </c>
      <c r="W15" s="107">
        <v>4.7293268144130707E-2</v>
      </c>
      <c r="X15" s="107">
        <v>4.7366201877593994E-2</v>
      </c>
      <c r="Y15" s="107">
        <v>0.16613414883613586</v>
      </c>
      <c r="Z15" s="107">
        <v>0.16620929539203644</v>
      </c>
      <c r="AA15" s="108">
        <v>0.30739933252334595</v>
      </c>
      <c r="AB15" s="108">
        <v>0.30748075246810913</v>
      </c>
      <c r="AC15" s="108">
        <v>0.4311196506023407</v>
      </c>
      <c r="AD15" s="96">
        <v>0.43124303221702576</v>
      </c>
      <c r="AE15" s="96">
        <v>0.59183454513549805</v>
      </c>
      <c r="AF15" s="96">
        <v>0.59187328815460205</v>
      </c>
      <c r="AG15" s="96">
        <v>0.9785085916519165</v>
      </c>
      <c r="AH15" s="96">
        <v>0.97844958305358887</v>
      </c>
      <c r="AI15" s="96">
        <v>1.7842855453491211</v>
      </c>
      <c r="AJ15" s="97">
        <v>1.7841243743896484</v>
      </c>
      <c r="AK15" s="97">
        <v>2.3708093166351318</v>
      </c>
      <c r="AL15" s="97">
        <v>2.4155013561248779</v>
      </c>
      <c r="AM15" s="97">
        <v>2.4622583389282227</v>
      </c>
      <c r="AN15" s="97">
        <v>2.5059289932250977</v>
      </c>
      <c r="AO15" s="97">
        <v>2.5405166149139404</v>
      </c>
      <c r="AP15" s="97">
        <v>2.5377671718597412</v>
      </c>
      <c r="AQ15" s="97">
        <v>2.533942699432373</v>
      </c>
      <c r="AR15" s="97">
        <v>2.5320603847503662</v>
      </c>
      <c r="AS15" s="97">
        <v>2.4506149291992187</v>
      </c>
    </row>
    <row r="16" spans="1:52" ht="15" customHeight="1">
      <c r="N16" s="28"/>
      <c r="O16" s="33"/>
      <c r="P16" s="33"/>
      <c r="Q16" s="33"/>
      <c r="R16" s="96">
        <v>1.1655305875666417</v>
      </c>
      <c r="S16" s="110">
        <v>43001</v>
      </c>
      <c r="T16" s="96">
        <v>-39.680550627597455</v>
      </c>
      <c r="U16" s="96">
        <v>1.1655305875666417</v>
      </c>
      <c r="V16" s="96">
        <v>0</v>
      </c>
      <c r="W16" s="96">
        <v>4.7625038772821426E-2</v>
      </c>
      <c r="X16" s="96">
        <v>4.7699064016342163E-2</v>
      </c>
      <c r="Y16" s="96">
        <v>0.16736193001270294</v>
      </c>
      <c r="Z16" s="96">
        <v>0.16743749380111694</v>
      </c>
      <c r="AA16" s="108">
        <v>0.3096584677696228</v>
      </c>
      <c r="AB16" s="108">
        <v>0.30973917245864868</v>
      </c>
      <c r="AC16" s="108">
        <v>0.43415045738220215</v>
      </c>
      <c r="AD16" s="96">
        <v>0.43427485227584839</v>
      </c>
      <c r="AE16" s="96">
        <v>0.59647220373153687</v>
      </c>
      <c r="AF16" s="96">
        <v>0.59650999307632446</v>
      </c>
      <c r="AG16" s="96">
        <v>0.98958450555801392</v>
      </c>
      <c r="AH16" s="96">
        <v>0.98951011896133423</v>
      </c>
      <c r="AI16" s="96">
        <v>1.8474338054656982</v>
      </c>
      <c r="AJ16" s="97">
        <v>1.8473799228668213</v>
      </c>
      <c r="AK16" s="97">
        <v>2.4107389450073242</v>
      </c>
      <c r="AL16" s="97">
        <v>2.4431662559509277</v>
      </c>
      <c r="AM16" s="97">
        <v>2.4951574802398682</v>
      </c>
      <c r="AN16" s="97">
        <v>2.5435240268707275</v>
      </c>
      <c r="AO16" s="97">
        <v>2.5818197727203369</v>
      </c>
      <c r="AP16" s="97">
        <v>2.5789546966552734</v>
      </c>
      <c r="AQ16" s="97">
        <v>2.5749938488006592</v>
      </c>
      <c r="AR16" s="97">
        <v>2.5729873180389404</v>
      </c>
      <c r="AS16" s="97">
        <v>2.4829623699188232</v>
      </c>
    </row>
    <row r="17" spans="2:45" ht="15" customHeight="1">
      <c r="N17" s="28"/>
      <c r="O17" s="33"/>
      <c r="P17" s="33"/>
      <c r="Q17" s="33"/>
      <c r="R17" s="96">
        <v>1.4233083653439034</v>
      </c>
      <c r="S17" s="110">
        <v>43002</v>
      </c>
      <c r="T17" s="96">
        <v>-39.680550627597455</v>
      </c>
      <c r="U17" s="96">
        <v>1.4233083653439034</v>
      </c>
      <c r="V17" s="96">
        <v>0</v>
      </c>
      <c r="W17" s="96">
        <v>4.7951754182577133E-2</v>
      </c>
      <c r="X17" s="96">
        <v>4.8026755452156067E-2</v>
      </c>
      <c r="Y17" s="96">
        <v>0.16859728097915649</v>
      </c>
      <c r="Z17" s="96">
        <v>0.16867314279079437</v>
      </c>
      <c r="AA17" s="108">
        <v>0.31194460391998291</v>
      </c>
      <c r="AB17" s="108">
        <v>0.31202447414398193</v>
      </c>
      <c r="AC17" s="108">
        <v>0.43721869587898254</v>
      </c>
      <c r="AD17" s="96">
        <v>0.43734398484230042</v>
      </c>
      <c r="AE17" s="96">
        <v>0.6012076735496521</v>
      </c>
      <c r="AF17" s="96">
        <v>0.60124433040618896</v>
      </c>
      <c r="AG17" s="96">
        <v>1.0011914968490601</v>
      </c>
      <c r="AH17" s="96">
        <v>1.0010986328125</v>
      </c>
      <c r="AI17" s="96">
        <v>1.8997113704681396</v>
      </c>
      <c r="AJ17" s="97">
        <v>1.8997396230697632</v>
      </c>
      <c r="AK17" s="97">
        <v>2.4429988861083984</v>
      </c>
      <c r="AL17" s="97">
        <v>2.4674577713012695</v>
      </c>
      <c r="AM17" s="97">
        <v>2.524688720703125</v>
      </c>
      <c r="AN17" s="97">
        <v>2.5775368213653564</v>
      </c>
      <c r="AO17" s="97">
        <v>2.6193709373474121</v>
      </c>
      <c r="AP17" s="97">
        <v>2.6164202690124512</v>
      </c>
      <c r="AQ17" s="97">
        <v>2.6123707294464111</v>
      </c>
      <c r="AR17" s="97">
        <v>2.6102578639984131</v>
      </c>
      <c r="AS17" s="97">
        <v>2.5115857124328613</v>
      </c>
    </row>
    <row r="18" spans="2:45" ht="15" customHeight="1">
      <c r="N18" s="28"/>
      <c r="O18" s="33"/>
      <c r="P18" s="33"/>
      <c r="Q18" s="33"/>
      <c r="R18" s="96">
        <v>1.6810861431211646</v>
      </c>
      <c r="S18" s="110">
        <v>43003</v>
      </c>
      <c r="T18" s="96">
        <v>-39.680550627597455</v>
      </c>
      <c r="U18" s="96">
        <v>1.6810861431211646</v>
      </c>
      <c r="V18" s="96">
        <v>0</v>
      </c>
      <c r="W18" s="96">
        <v>4.8272930085659027E-2</v>
      </c>
      <c r="X18" s="96">
        <v>4.8348765820264816E-2</v>
      </c>
      <c r="Y18" s="96">
        <v>0.16984008252620697</v>
      </c>
      <c r="Z18" s="96">
        <v>0.16991607844829559</v>
      </c>
      <c r="AA18" s="108">
        <v>0.31425875425338745</v>
      </c>
      <c r="AB18" s="108">
        <v>0.31433755159378052</v>
      </c>
      <c r="AC18" s="108">
        <v>0.44032588601112366</v>
      </c>
      <c r="AD18" s="96">
        <v>0.44045194983482361</v>
      </c>
      <c r="AE18" s="96">
        <v>0.60604691505432129</v>
      </c>
      <c r="AF18" s="96">
        <v>0.60608232021331787</v>
      </c>
      <c r="AG18" s="96">
        <v>1.013344407081604</v>
      </c>
      <c r="AH18" s="96">
        <v>1.0132288932800293</v>
      </c>
      <c r="AI18" s="96">
        <v>1.9436314105987549</v>
      </c>
      <c r="AJ18" s="97">
        <v>1.943724513053894</v>
      </c>
      <c r="AK18" s="97">
        <v>2.4692497253417969</v>
      </c>
      <c r="AL18" s="97">
        <v>2.488614559173584</v>
      </c>
      <c r="AM18" s="97">
        <v>2.5512442588806152</v>
      </c>
      <c r="AN18" s="97">
        <v>2.6083455085754395</v>
      </c>
      <c r="AO18" s="97">
        <v>2.653538703918457</v>
      </c>
      <c r="AP18" s="97">
        <v>2.6505260467529297</v>
      </c>
      <c r="AQ18" s="97">
        <v>2.6464269161224365</v>
      </c>
      <c r="AR18" s="97">
        <v>2.6442227363586426</v>
      </c>
      <c r="AS18" s="97">
        <v>2.5371437072753906</v>
      </c>
    </row>
    <row r="19" spans="2:45" ht="15" customHeight="1">
      <c r="N19" s="28"/>
      <c r="O19" s="33"/>
      <c r="P19" s="33"/>
      <c r="Q19" s="33"/>
      <c r="R19" s="96">
        <v>1.9388639208984262</v>
      </c>
      <c r="S19" s="110">
        <v>43004</v>
      </c>
      <c r="T19" s="96">
        <v>-39.680550627597455</v>
      </c>
      <c r="U19" s="96">
        <v>1.9388639208984262</v>
      </c>
      <c r="V19" s="96">
        <v>0</v>
      </c>
      <c r="W19" s="96">
        <v>4.8587985336780548E-2</v>
      </c>
      <c r="X19" s="96">
        <v>4.8664499074220657E-2</v>
      </c>
      <c r="Y19" s="96">
        <v>0.17109046876430511</v>
      </c>
      <c r="Z19" s="96">
        <v>0.17116639018058777</v>
      </c>
      <c r="AA19" s="108">
        <v>0.3166026771068573</v>
      </c>
      <c r="AB19" s="108">
        <v>0.31668013334274292</v>
      </c>
      <c r="AC19" s="108">
        <v>0.44347462058067322</v>
      </c>
      <c r="AD19" s="96">
        <v>0.44360139966011047</v>
      </c>
      <c r="AE19" s="96">
        <v>0.61099773645401001</v>
      </c>
      <c r="AF19" s="96">
        <v>0.61103159189224243</v>
      </c>
      <c r="AG19" s="96">
        <v>1.026036262512207</v>
      </c>
      <c r="AH19" s="96">
        <v>1.0258922576904297</v>
      </c>
      <c r="AI19" s="96">
        <v>1.9808741807937622</v>
      </c>
      <c r="AJ19" s="97">
        <v>1.9810202121734619</v>
      </c>
      <c r="AK19" s="97">
        <v>2.4905421733856201</v>
      </c>
      <c r="AL19" s="97">
        <v>2.5067670345306396</v>
      </c>
      <c r="AM19" s="97">
        <v>2.5752208232879639</v>
      </c>
      <c r="AN19" s="97">
        <v>2.6363785266876221</v>
      </c>
      <c r="AO19" s="97">
        <v>2.6847734451293945</v>
      </c>
      <c r="AP19" s="97">
        <v>2.6817173957824707</v>
      </c>
      <c r="AQ19" s="97">
        <v>2.6776015758514404</v>
      </c>
      <c r="AR19" s="97">
        <v>2.6753191947937012</v>
      </c>
      <c r="AS19" s="97">
        <v>2.5606224536895752</v>
      </c>
    </row>
    <row r="20" spans="2:45" ht="15" customHeight="1">
      <c r="N20" s="28"/>
      <c r="O20" s="33"/>
      <c r="P20" s="33"/>
      <c r="Q20" s="33"/>
      <c r="R20" s="96">
        <v>2.1966416986756876</v>
      </c>
      <c r="S20" s="110">
        <v>43005</v>
      </c>
      <c r="T20" s="96">
        <v>-39.680550627597455</v>
      </c>
      <c r="U20" s="96">
        <v>2.1966416986756876</v>
      </c>
      <c r="V20" s="96">
        <v>0</v>
      </c>
      <c r="W20" s="96">
        <v>4.889649897813797E-2</v>
      </c>
      <c r="X20" s="96">
        <v>4.897351935505867E-2</v>
      </c>
      <c r="Y20" s="96">
        <v>0.1723489910364151</v>
      </c>
      <c r="Z20" s="96">
        <v>0.17242467403411865</v>
      </c>
      <c r="AA20" s="108">
        <v>0.31897902488708496</v>
      </c>
      <c r="AB20" s="108">
        <v>0.31905493140220642</v>
      </c>
      <c r="AC20" s="108">
        <v>0.4466690719127655</v>
      </c>
      <c r="AD20" s="96">
        <v>0.44679635763168335</v>
      </c>
      <c r="AE20" s="96">
        <v>0.61607104539871216</v>
      </c>
      <c r="AF20" s="96">
        <v>0.61610317230224609</v>
      </c>
      <c r="AG20" s="96">
        <v>1.0392448902130127</v>
      </c>
      <c r="AH20" s="96">
        <v>1.0390644073486328</v>
      </c>
      <c r="AI20" s="96">
        <v>2.0125441551208496</v>
      </c>
      <c r="AJ20" s="97">
        <v>2.0127346515655518</v>
      </c>
      <c r="AK20" s="97">
        <v>2.5074927806854248</v>
      </c>
      <c r="AL20" s="97">
        <v>2.521937370300293</v>
      </c>
      <c r="AM20" s="97">
        <v>2.5971689224243164</v>
      </c>
      <c r="AN20" s="97">
        <v>2.6622672080993652</v>
      </c>
      <c r="AO20" s="97">
        <v>2.7137656211853027</v>
      </c>
      <c r="AP20" s="97">
        <v>2.7106833457946777</v>
      </c>
      <c r="AQ20" s="97">
        <v>2.7065796852111816</v>
      </c>
      <c r="AR20" s="97">
        <v>2.7042295932769775</v>
      </c>
      <c r="AS20" s="97">
        <v>2.5842087268829346</v>
      </c>
    </row>
    <row r="21" spans="2:45" ht="15" customHeight="1">
      <c r="R21" s="96">
        <v>2.4544194764529492</v>
      </c>
      <c r="S21" s="110">
        <v>43006</v>
      </c>
      <c r="T21" s="96">
        <v>-39.680550627597455</v>
      </c>
      <c r="U21" s="96">
        <v>2.4544194764529492</v>
      </c>
      <c r="V21" s="96">
        <v>0</v>
      </c>
      <c r="W21" s="96">
        <v>4.9198433756828308E-2</v>
      </c>
      <c r="X21" s="96">
        <v>4.9275793135166168E-2</v>
      </c>
      <c r="Y21" s="96">
        <v>0.17361719906330109</v>
      </c>
      <c r="Z21" s="96">
        <v>0.17369243502616882</v>
      </c>
      <c r="AA21" s="96">
        <v>0.32139226794242859</v>
      </c>
      <c r="AB21" s="96">
        <v>0.32146632671356201</v>
      </c>
      <c r="AC21" s="96">
        <v>0.44991615414619446</v>
      </c>
      <c r="AD21" s="96">
        <v>0.45004382729530334</v>
      </c>
      <c r="AE21" s="96">
        <v>0.621285080909729</v>
      </c>
      <c r="AF21" s="96">
        <v>0.6213151216506958</v>
      </c>
      <c r="AG21" s="96">
        <v>1.0529139041900635</v>
      </c>
      <c r="AH21" s="96">
        <v>1.0526851415634155</v>
      </c>
      <c r="AI21" s="96">
        <v>2.0393264293670654</v>
      </c>
      <c r="AJ21" s="97">
        <v>2.0395557880401611</v>
      </c>
      <c r="AK21" s="97">
        <v>2.5203886032104492</v>
      </c>
      <c r="AL21" s="97">
        <v>2.5340240001678467</v>
      </c>
      <c r="AM21" s="97">
        <v>2.6172666549682617</v>
      </c>
      <c r="AN21" s="97">
        <v>2.6862998008728027</v>
      </c>
      <c r="AO21" s="97">
        <v>2.7408840656280518</v>
      </c>
      <c r="AP21" s="97">
        <v>2.7377865314483643</v>
      </c>
      <c r="AQ21" s="97">
        <v>2.7337193489074707</v>
      </c>
      <c r="AR21" s="97">
        <v>2.731309175491333</v>
      </c>
      <c r="AS21" s="97">
        <v>2.6083197593688965</v>
      </c>
    </row>
    <row r="22" spans="2:45" ht="15" customHeight="1">
      <c r="R22" s="96">
        <v>2.7121972542302109</v>
      </c>
      <c r="S22" s="110">
        <v>43007</v>
      </c>
      <c r="T22" s="96">
        <v>-39.680550627597455</v>
      </c>
      <c r="U22" s="96">
        <v>2.7121972542302109</v>
      </c>
      <c r="V22" s="96">
        <v>0</v>
      </c>
      <c r="W22" s="96">
        <v>4.9494501203298569E-2</v>
      </c>
      <c r="X22" s="96">
        <v>4.9572043120861053E-2</v>
      </c>
      <c r="Y22" s="96">
        <v>0.174897700548172</v>
      </c>
      <c r="Z22" s="96">
        <v>0.1749722808599472</v>
      </c>
      <c r="AA22" s="96">
        <v>0.32384845614433289</v>
      </c>
      <c r="AB22" s="96">
        <v>0.32392048835754395</v>
      </c>
      <c r="AC22" s="96">
        <v>0.45322543382644653</v>
      </c>
      <c r="AD22" s="96">
        <v>0.45335331559181213</v>
      </c>
      <c r="AE22" s="96">
        <v>0.62666767835617065</v>
      </c>
      <c r="AF22" s="96">
        <v>0.62669539451599121</v>
      </c>
      <c r="AG22" s="96">
        <v>1.0668742656707764</v>
      </c>
      <c r="AH22" s="96">
        <v>1.0665793418884277</v>
      </c>
      <c r="AI22" s="96">
        <v>2.0615873336791992</v>
      </c>
      <c r="AJ22" s="97">
        <v>2.0618505477905273</v>
      </c>
      <c r="AK22" s="97">
        <v>2.5292344093322754</v>
      </c>
      <c r="AL22" s="97">
        <v>2.5427753925323486</v>
      </c>
      <c r="AM22" s="97">
        <v>2.6374156475067139</v>
      </c>
      <c r="AN22" s="97">
        <v>2.710698127746582</v>
      </c>
      <c r="AO22" s="97">
        <v>2.7685887813568115</v>
      </c>
      <c r="AP22" s="97">
        <v>2.7655050754547119</v>
      </c>
      <c r="AQ22" s="97">
        <v>2.7615137100219727</v>
      </c>
      <c r="AR22" s="97">
        <v>2.7590515613555908</v>
      </c>
      <c r="AS22" s="97">
        <v>2.6429634094238281</v>
      </c>
    </row>
    <row r="23" spans="2:45" ht="15" customHeight="1">
      <c r="B23" s="257" t="s">
        <v>1</v>
      </c>
      <c r="C23" s="219" t="s">
        <v>28</v>
      </c>
      <c r="D23" s="219"/>
      <c r="E23" s="219"/>
      <c r="F23" s="219"/>
      <c r="G23" s="219"/>
      <c r="H23" s="219"/>
      <c r="I23" s="258"/>
      <c r="J23" s="259" t="s">
        <v>29</v>
      </c>
      <c r="K23" s="260"/>
      <c r="L23" s="260"/>
      <c r="M23" s="260"/>
      <c r="N23" s="260"/>
      <c r="R23" s="96">
        <v>2.9699750320074725</v>
      </c>
      <c r="S23" s="110">
        <v>42935</v>
      </c>
      <c r="T23" s="96">
        <v>-39.680550627597455</v>
      </c>
      <c r="U23" s="96">
        <v>2.9699750320074725</v>
      </c>
      <c r="V23" s="96">
        <v>0</v>
      </c>
      <c r="W23" s="96">
        <v>4.9785435199737549E-2</v>
      </c>
      <c r="X23" s="96">
        <v>4.9863044172525406E-2</v>
      </c>
      <c r="Y23" s="96">
        <v>0.17619287967681885</v>
      </c>
      <c r="Z23" s="96">
        <v>0.17626668512821198</v>
      </c>
      <c r="AA23" s="96">
        <v>0.32635325193405151</v>
      </c>
      <c r="AB23" s="96">
        <v>0.32642298936843872</v>
      </c>
      <c r="AC23" s="96">
        <v>0.45660585165023804</v>
      </c>
      <c r="AD23" s="96">
        <v>0.45673385262489319</v>
      </c>
      <c r="AE23" s="96">
        <v>0.63225042819976807</v>
      </c>
      <c r="AF23" s="96">
        <v>0.63227558135986328</v>
      </c>
      <c r="AG23" s="96">
        <v>1.0806856155395508</v>
      </c>
      <c r="AH23" s="96">
        <v>1.0802948474884033</v>
      </c>
      <c r="AI23" s="96">
        <v>2.0793092250823975</v>
      </c>
      <c r="AJ23" s="97">
        <v>2.0796024799346924</v>
      </c>
      <c r="AK23" s="97">
        <v>2.5336239337921143</v>
      </c>
      <c r="AL23" s="97">
        <v>2.547630786895752</v>
      </c>
      <c r="AM23" s="97">
        <v>2.6587831974029541</v>
      </c>
      <c r="AN23" s="97">
        <v>2.736980676651001</v>
      </c>
      <c r="AO23" s="97">
        <v>2.7986376285552979</v>
      </c>
      <c r="AP23" s="97">
        <v>2.7955591678619385</v>
      </c>
      <c r="AQ23" s="97">
        <v>2.7916297912597656</v>
      </c>
      <c r="AR23" s="97">
        <v>2.7891025543212891</v>
      </c>
      <c r="AS23" s="97">
        <v>2.6978909969329834</v>
      </c>
    </row>
    <row r="24" spans="2:45" ht="15" customHeight="1">
      <c r="B24" s="257"/>
      <c r="C24" s="219"/>
      <c r="D24" s="219"/>
      <c r="E24" s="219"/>
      <c r="F24" s="219"/>
      <c r="G24" s="219"/>
      <c r="H24" s="219"/>
      <c r="I24" s="258"/>
      <c r="J24" s="261" t="s">
        <v>30</v>
      </c>
      <c r="K24" s="262"/>
      <c r="L24" s="262"/>
      <c r="M24" s="262"/>
      <c r="N24" s="262"/>
      <c r="R24" s="96">
        <v>3.1499750320104525</v>
      </c>
      <c r="S24" s="110">
        <v>42934</v>
      </c>
      <c r="T24" s="96">
        <v>-39.680550627597455</v>
      </c>
      <c r="U24" s="96">
        <v>3.1499750320104525</v>
      </c>
      <c r="V24" s="96">
        <v>0</v>
      </c>
      <c r="W24" s="96">
        <v>4.9983657896518707E-2</v>
      </c>
      <c r="X24" s="96">
        <v>5.0061143934726715E-2</v>
      </c>
      <c r="Y24" s="96">
        <v>0.17710381746292114</v>
      </c>
      <c r="Z24" s="96">
        <v>0.17717689275741577</v>
      </c>
      <c r="AA24" s="96">
        <v>0.32812944054603577</v>
      </c>
      <c r="AB24" s="96">
        <v>0.3281974196434021</v>
      </c>
      <c r="AC24" s="96">
        <v>0.45900651812553406</v>
      </c>
      <c r="AD24" s="96">
        <v>0.45913442969322205</v>
      </c>
      <c r="AE24" s="96">
        <v>0.63626265525817871</v>
      </c>
      <c r="AF24" s="96">
        <v>0.63628572225570679</v>
      </c>
      <c r="AG24" s="96">
        <v>1.0904628038406372</v>
      </c>
      <c r="AH24" s="96">
        <v>1.0899779796600342</v>
      </c>
      <c r="AI24" s="96">
        <v>2.088975191116333</v>
      </c>
      <c r="AJ24" s="97">
        <v>2.0892875194549561</v>
      </c>
      <c r="AK24" s="97">
        <v>2.5337960720062256</v>
      </c>
      <c r="AL24" s="97">
        <v>2.5483922958374023</v>
      </c>
      <c r="AM24" s="97">
        <v>2.671544075012207</v>
      </c>
      <c r="AN24" s="97">
        <v>2.7537591457366943</v>
      </c>
      <c r="AO24" s="97">
        <v>2.8184454441070557</v>
      </c>
      <c r="AP24" s="97">
        <v>2.8153278827667236</v>
      </c>
      <c r="AQ24" s="97">
        <v>2.8113851547241211</v>
      </c>
      <c r="AR24" s="97">
        <v>2.8087906837463379</v>
      </c>
      <c r="AS24" s="97">
        <v>2.7381198406219482</v>
      </c>
    </row>
    <row r="25" spans="2:45" ht="15" customHeight="1">
      <c r="B25" s="173">
        <v>1</v>
      </c>
      <c r="C25" s="246" t="s">
        <v>126</v>
      </c>
      <c r="D25" s="246"/>
      <c r="E25" s="246"/>
      <c r="F25" s="246"/>
      <c r="G25" s="246"/>
      <c r="H25" s="246"/>
      <c r="I25" s="246"/>
      <c r="J25" s="255">
        <v>4.9060564041137695</v>
      </c>
      <c r="K25" s="255"/>
      <c r="L25" s="255"/>
      <c r="M25" s="255"/>
      <c r="N25" s="256"/>
      <c r="R25" s="96">
        <v>3.3999750320104529</v>
      </c>
      <c r="S25" s="110">
        <v>42936</v>
      </c>
      <c r="T25" s="96">
        <v>-39.680550627597455</v>
      </c>
      <c r="U25" s="96">
        <v>3.3999750320104529</v>
      </c>
      <c r="V25" s="96">
        <v>0</v>
      </c>
      <c r="W25" s="96">
        <v>5.0253335386514664E-2</v>
      </c>
      <c r="X25" s="96">
        <v>5.0330523401498795E-2</v>
      </c>
      <c r="Y25" s="96">
        <v>0.1783805638551712</v>
      </c>
      <c r="Z25" s="96">
        <v>0.17845244705677032</v>
      </c>
      <c r="AA25" s="96">
        <v>0.33063933253288269</v>
      </c>
      <c r="AB25" s="96">
        <v>0.33070454001426697</v>
      </c>
      <c r="AC25" s="96">
        <v>0.46240431070327759</v>
      </c>
      <c r="AD25" s="96">
        <v>0.46253183484077454</v>
      </c>
      <c r="AE25" s="96">
        <v>0.64201998710632324</v>
      </c>
      <c r="AF25" s="96">
        <v>0.6420397162437439</v>
      </c>
      <c r="AG25" s="96">
        <v>1.1039201021194458</v>
      </c>
      <c r="AH25" s="96">
        <v>1.1032639741897583</v>
      </c>
      <c r="AI25" s="96">
        <v>2.0982663631439209</v>
      </c>
      <c r="AJ25" s="97">
        <v>2.0986025333404541</v>
      </c>
      <c r="AK25" s="97">
        <v>2.5292727947235107</v>
      </c>
      <c r="AL25" s="97">
        <v>2.5450165271759033</v>
      </c>
      <c r="AM25" s="97">
        <v>2.6917815208435059</v>
      </c>
      <c r="AN25" s="97">
        <v>2.7804195880889893</v>
      </c>
      <c r="AO25" s="97">
        <v>2.8498926162719727</v>
      </c>
      <c r="AP25" s="97">
        <v>2.8466529846191406</v>
      </c>
      <c r="AQ25" s="97">
        <v>2.8426101207733154</v>
      </c>
      <c r="AR25" s="97">
        <v>2.8398935794830322</v>
      </c>
      <c r="AS25" s="97">
        <v>2.7879397869110107</v>
      </c>
    </row>
    <row r="26" spans="2:45" ht="15" customHeight="1">
      <c r="B26" s="173">
        <v>2</v>
      </c>
      <c r="C26" s="246" t="s">
        <v>127</v>
      </c>
      <c r="D26" s="246"/>
      <c r="E26" s="246"/>
      <c r="F26" s="246"/>
      <c r="G26" s="246"/>
      <c r="H26" s="246"/>
      <c r="I26" s="246"/>
      <c r="J26" s="247">
        <v>4.9061360359191895</v>
      </c>
      <c r="K26" s="247"/>
      <c r="L26" s="247"/>
      <c r="M26" s="247"/>
      <c r="N26" s="248"/>
      <c r="R26" s="96">
        <v>3.649975032010452</v>
      </c>
      <c r="S26" s="110">
        <v>42927</v>
      </c>
      <c r="T26" s="96">
        <v>-39.680550627608831</v>
      </c>
      <c r="U26" s="96">
        <v>3.649975032010452</v>
      </c>
      <c r="V26" s="96">
        <v>0</v>
      </c>
      <c r="W26" s="96">
        <v>5.0513457506895065E-2</v>
      </c>
      <c r="X26" s="96">
        <v>5.0590086728334427E-2</v>
      </c>
      <c r="Y26" s="96">
        <v>0.17966914176940918</v>
      </c>
      <c r="Z26" s="96">
        <v>0.17973954975605011</v>
      </c>
      <c r="AA26" s="96">
        <v>0.33320179581642151</v>
      </c>
      <c r="AB26" s="96">
        <v>0.33326384425163269</v>
      </c>
      <c r="AC26" s="96">
        <v>0.46588140726089478</v>
      </c>
      <c r="AD26" s="96">
        <v>0.46600818634033203</v>
      </c>
      <c r="AE26" s="96">
        <v>0.64801549911499023</v>
      </c>
      <c r="AF26" s="96">
        <v>0.64803117513656616</v>
      </c>
      <c r="AG26" s="96">
        <v>1.1381640434265137</v>
      </c>
      <c r="AH26" s="96">
        <v>1.1375330686569214</v>
      </c>
      <c r="AI26" s="96">
        <v>2.1017682552337646</v>
      </c>
      <c r="AJ26" s="97">
        <v>2.1021249294281006</v>
      </c>
      <c r="AK26" s="97">
        <v>2.5175824165344238</v>
      </c>
      <c r="AL26" s="97">
        <v>2.5348424911499023</v>
      </c>
      <c r="AM26" s="97">
        <v>2.7092468738555908</v>
      </c>
      <c r="AN26" s="97">
        <v>2.8050498962402344</v>
      </c>
      <c r="AO26" s="97">
        <v>2.8798277378082275</v>
      </c>
      <c r="AP26" s="97">
        <v>2.8764293193817139</v>
      </c>
      <c r="AQ26" s="97">
        <v>2.8722591400146484</v>
      </c>
      <c r="AR26" s="97">
        <v>2.8694102764129639</v>
      </c>
      <c r="AS26" s="97">
        <v>2.8184475898742676</v>
      </c>
    </row>
    <row r="27" spans="2:45" ht="15" customHeight="1">
      <c r="B27" s="173">
        <v>3</v>
      </c>
      <c r="C27" s="245" t="s">
        <v>128</v>
      </c>
      <c r="D27" s="246"/>
      <c r="E27" s="246"/>
      <c r="F27" s="246"/>
      <c r="G27" s="246"/>
      <c r="H27" s="246"/>
      <c r="I27" s="246"/>
      <c r="J27" s="247">
        <v>6.0229263305664062</v>
      </c>
      <c r="K27" s="247"/>
      <c r="L27" s="247"/>
      <c r="M27" s="247"/>
      <c r="N27" s="248"/>
      <c r="R27" s="96">
        <v>3.8999750320107602</v>
      </c>
      <c r="S27" s="110">
        <v>42928</v>
      </c>
      <c r="T27" s="96">
        <v>-39.680550627597455</v>
      </c>
      <c r="U27" s="96">
        <v>3.8999750320107602</v>
      </c>
      <c r="V27" s="96">
        <v>0</v>
      </c>
      <c r="W27" s="96">
        <v>5.0765246152877808E-2</v>
      </c>
      <c r="X27" s="96">
        <v>5.0841100513935089E-2</v>
      </c>
      <c r="Y27" s="96">
        <v>0.18097212910652161</v>
      </c>
      <c r="Z27" s="96">
        <v>0.18104080855846405</v>
      </c>
      <c r="AA27" s="96">
        <v>0.3358227014541626</v>
      </c>
      <c r="AB27" s="96">
        <v>0.33588132262229919</v>
      </c>
      <c r="AC27" s="96">
        <v>0.46944683790206909</v>
      </c>
      <c r="AD27" s="96">
        <v>0.46957239508628845</v>
      </c>
      <c r="AE27" s="96">
        <v>0.65427631139755249</v>
      </c>
      <c r="AF27" s="96">
        <v>0.65428704023361206</v>
      </c>
      <c r="AG27" s="96">
        <v>1.2362076044082642</v>
      </c>
      <c r="AH27" s="96">
        <v>1.2357772588729858</v>
      </c>
      <c r="AI27" s="96">
        <v>2.0979621410369873</v>
      </c>
      <c r="AJ27" s="97">
        <v>2.0983355045318604</v>
      </c>
      <c r="AK27" s="97">
        <v>2.4962453842163086</v>
      </c>
      <c r="AL27" s="97">
        <v>2.5153942108154297</v>
      </c>
      <c r="AM27" s="97">
        <v>2.7246432304382324</v>
      </c>
      <c r="AN27" s="97">
        <v>2.8280577659606934</v>
      </c>
      <c r="AO27" s="97">
        <v>2.9084475040435791</v>
      </c>
      <c r="AP27" s="97">
        <v>2.904890775680542</v>
      </c>
      <c r="AQ27" s="97">
        <v>2.900623083114624</v>
      </c>
      <c r="AR27" s="97">
        <v>2.8976495265960693</v>
      </c>
      <c r="AS27" s="97">
        <v>2.8415398597717285</v>
      </c>
    </row>
    <row r="28" spans="2:45" ht="15" customHeight="1">
      <c r="B28" s="173">
        <v>4</v>
      </c>
      <c r="C28" s="246" t="s">
        <v>129</v>
      </c>
      <c r="D28" s="246"/>
      <c r="E28" s="246"/>
      <c r="F28" s="246"/>
      <c r="G28" s="246"/>
      <c r="H28" s="246"/>
      <c r="I28" s="246"/>
      <c r="J28" s="247">
        <v>6.0227527618408203</v>
      </c>
      <c r="K28" s="247"/>
      <c r="L28" s="247"/>
      <c r="M28" s="247"/>
      <c r="N28" s="248"/>
      <c r="R28" s="96">
        <v>4.149975032011068</v>
      </c>
      <c r="S28" s="110">
        <v>42450</v>
      </c>
      <c r="T28" s="96">
        <v>-39.680550627597455</v>
      </c>
      <c r="U28" s="96">
        <v>4.149975032011068</v>
      </c>
      <c r="V28" s="96">
        <v>0</v>
      </c>
      <c r="W28" s="96">
        <v>5.1008298993110657E-2</v>
      </c>
      <c r="X28" s="96">
        <v>5.1083140075206757E-2</v>
      </c>
      <c r="Y28" s="96">
        <v>0.1822914332151413</v>
      </c>
      <c r="Z28" s="96">
        <v>0.18235813081264496</v>
      </c>
      <c r="AA28" s="96">
        <v>0.33850878477096558</v>
      </c>
      <c r="AB28" s="96">
        <v>0.33856359124183655</v>
      </c>
      <c r="AC28" s="96">
        <v>0.47311162948608398</v>
      </c>
      <c r="AD28" s="96">
        <v>0.47323545813560486</v>
      </c>
      <c r="AE28" s="96">
        <v>0.66082847118377686</v>
      </c>
      <c r="AF28" s="96">
        <v>0.66083323955535889</v>
      </c>
      <c r="AG28" s="96">
        <v>1.3089009523391724</v>
      </c>
      <c r="AH28" s="96">
        <v>1.308668851852417</v>
      </c>
      <c r="AI28" s="96">
        <v>2.0803921222686768</v>
      </c>
      <c r="AJ28" s="97">
        <v>2.0807747840881348</v>
      </c>
      <c r="AK28" s="97">
        <v>2.4553995132446289</v>
      </c>
      <c r="AL28" s="97">
        <v>2.4769496917724609</v>
      </c>
      <c r="AM28" s="97">
        <v>2.7382616996765137</v>
      </c>
      <c r="AN28" s="97">
        <v>2.8494637012481689</v>
      </c>
      <c r="AO28" s="97">
        <v>2.9355566501617432</v>
      </c>
      <c r="AP28" s="97">
        <v>2.9318215847015381</v>
      </c>
      <c r="AQ28" s="97">
        <v>2.9274706840515137</v>
      </c>
      <c r="AR28" s="97">
        <v>2.9243795871734619</v>
      </c>
      <c r="AS28" s="97">
        <v>2.8613154888153076</v>
      </c>
    </row>
    <row r="29" spans="2:45" ht="15" customHeight="1">
      <c r="B29" s="173">
        <v>5</v>
      </c>
      <c r="C29" s="245" t="s">
        <v>130</v>
      </c>
      <c r="D29" s="246"/>
      <c r="E29" s="246"/>
      <c r="F29" s="246"/>
      <c r="G29" s="246"/>
      <c r="H29" s="246"/>
      <c r="I29" s="246"/>
      <c r="J29" s="247">
        <v>7.1359715461730957</v>
      </c>
      <c r="K29" s="247"/>
      <c r="L29" s="247"/>
      <c r="M29" s="247"/>
      <c r="N29" s="248"/>
      <c r="R29" s="96">
        <v>4.407752809788513</v>
      </c>
      <c r="S29" s="110">
        <v>42451</v>
      </c>
      <c r="T29" s="96">
        <v>-39.680550627597455</v>
      </c>
      <c r="U29" s="96">
        <v>4.407752809788513</v>
      </c>
      <c r="V29" s="96">
        <v>0</v>
      </c>
      <c r="W29" s="96">
        <v>5.1249980926513672E-2</v>
      </c>
      <c r="X29" s="96">
        <v>5.132356658577919E-2</v>
      </c>
      <c r="Y29" s="96">
        <v>0.18367224931716919</v>
      </c>
      <c r="Z29" s="96">
        <v>0.18373662233352661</v>
      </c>
      <c r="AA29" s="96">
        <v>0.34135666489601135</v>
      </c>
      <c r="AB29" s="96">
        <v>0.34140720963478088</v>
      </c>
      <c r="AC29" s="96">
        <v>0.47701153159141541</v>
      </c>
      <c r="AD29" s="96">
        <v>0.47713303565979004</v>
      </c>
      <c r="AE29" s="96">
        <v>0.66794461011886597</v>
      </c>
      <c r="AF29" s="96">
        <v>0.66794180870056152</v>
      </c>
      <c r="AG29" s="96">
        <v>1.3687895536422729</v>
      </c>
      <c r="AH29" s="96">
        <v>1.3687238693237305</v>
      </c>
      <c r="AI29" s="96">
        <v>2.1283776760101318</v>
      </c>
      <c r="AJ29" s="97">
        <v>2.1288039684295654</v>
      </c>
      <c r="AK29" s="97">
        <v>2.5137479305267334</v>
      </c>
      <c r="AL29" s="97">
        <v>2.5362892150878906</v>
      </c>
      <c r="AM29" s="97">
        <v>2.7506504058837891</v>
      </c>
      <c r="AN29" s="97">
        <v>2.8700168132781982</v>
      </c>
      <c r="AO29" s="97">
        <v>2.9620418548583984</v>
      </c>
      <c r="AP29" s="97">
        <v>2.9580914974212646</v>
      </c>
      <c r="AQ29" s="97">
        <v>2.9536726474761963</v>
      </c>
      <c r="AR29" s="97">
        <v>2.9504692554473877</v>
      </c>
      <c r="AS29" s="97">
        <v>2.8782413005828857</v>
      </c>
    </row>
    <row r="30" spans="2:45" ht="15" customHeight="1">
      <c r="B30" s="173">
        <v>6</v>
      </c>
      <c r="C30" s="246" t="s">
        <v>131</v>
      </c>
      <c r="D30" s="246"/>
      <c r="E30" s="246"/>
      <c r="F30" s="246"/>
      <c r="G30" s="246"/>
      <c r="H30" s="246"/>
      <c r="I30" s="246"/>
      <c r="J30" s="247">
        <v>7.1357607841491699</v>
      </c>
      <c r="K30" s="247"/>
      <c r="L30" s="247"/>
      <c r="M30" s="247"/>
      <c r="N30" s="248"/>
      <c r="R30" s="96">
        <v>4.665530587565959</v>
      </c>
      <c r="S30" s="110">
        <v>42452</v>
      </c>
      <c r="T30" s="96">
        <v>-39.680550627597455</v>
      </c>
      <c r="U30" s="96">
        <v>4.665530587565959</v>
      </c>
      <c r="V30" s="96">
        <v>0</v>
      </c>
      <c r="W30" s="96">
        <v>5.148359015583992E-2</v>
      </c>
      <c r="X30" s="96">
        <v>5.1555730402469635E-2</v>
      </c>
      <c r="Y30" s="96">
        <v>0.18507826328277588</v>
      </c>
      <c r="Z30" s="96">
        <v>0.18514008820056915</v>
      </c>
      <c r="AA30" s="96">
        <v>0.3442956805229187</v>
      </c>
      <c r="AB30" s="96">
        <v>0.34434163570404053</v>
      </c>
      <c r="AC30" s="96">
        <v>0.4810548722743988</v>
      </c>
      <c r="AD30" s="96">
        <v>0.48117342591285706</v>
      </c>
      <c r="AE30" s="96">
        <v>0.67549747228622437</v>
      </c>
      <c r="AF30" s="96">
        <v>0.67548567056655884</v>
      </c>
      <c r="AG30" s="96">
        <v>1.4177776575088501</v>
      </c>
      <c r="AH30" s="96">
        <v>1.4178348779678345</v>
      </c>
      <c r="AI30" s="96">
        <v>2.1622443199157715</v>
      </c>
      <c r="AJ30" s="97">
        <v>2.1627066135406494</v>
      </c>
      <c r="AK30" s="97">
        <v>2.5518903732299805</v>
      </c>
      <c r="AL30" s="97">
        <v>2.575927734375</v>
      </c>
      <c r="AM30" s="97">
        <v>2.7614917755126953</v>
      </c>
      <c r="AN30" s="97">
        <v>2.8891487121582031</v>
      </c>
      <c r="AO30" s="97">
        <v>2.9871373176574707</v>
      </c>
      <c r="AP30" s="97">
        <v>2.9829270839691162</v>
      </c>
      <c r="AQ30" s="97">
        <v>2.9784564971923828</v>
      </c>
      <c r="AR30" s="97">
        <v>2.9751508235931396</v>
      </c>
      <c r="AS30" s="97">
        <v>2.8930180072784424</v>
      </c>
    </row>
    <row r="31" spans="2:45" ht="15" customHeight="1">
      <c r="B31" s="173">
        <v>7</v>
      </c>
      <c r="C31" s="245" t="s">
        <v>132</v>
      </c>
      <c r="D31" s="246"/>
      <c r="E31" s="246"/>
      <c r="F31" s="246"/>
      <c r="G31" s="246"/>
      <c r="H31" s="246"/>
      <c r="I31" s="246"/>
      <c r="J31" s="247">
        <v>7.929100513458252</v>
      </c>
      <c r="K31" s="247"/>
      <c r="L31" s="247"/>
      <c r="M31" s="247"/>
      <c r="N31" s="248"/>
      <c r="R31" s="96">
        <v>4.923308365343404</v>
      </c>
      <c r="S31" s="110">
        <v>42453</v>
      </c>
      <c r="T31" s="96">
        <v>-39.680550627597455</v>
      </c>
      <c r="U31" s="96">
        <v>4.923308365343404</v>
      </c>
      <c r="V31" s="96">
        <v>0</v>
      </c>
      <c r="W31" s="96">
        <v>5.1707763224840164E-2</v>
      </c>
      <c r="X31" s="96">
        <v>5.1778234541416168E-2</v>
      </c>
      <c r="Y31" s="96">
        <v>0.18651074171066284</v>
      </c>
      <c r="Z31" s="96">
        <v>0.18656976521015167</v>
      </c>
      <c r="AA31" s="96">
        <v>0.34733474254608154</v>
      </c>
      <c r="AB31" s="96">
        <v>0.34737563133239746</v>
      </c>
      <c r="AC31" s="96">
        <v>0.48525813221931458</v>
      </c>
      <c r="AD31" s="96">
        <v>0.48537290096282959</v>
      </c>
      <c r="AE31" s="96">
        <v>0.68353909254074097</v>
      </c>
      <c r="AF31" s="96">
        <v>0.68351596593856812</v>
      </c>
      <c r="AG31" s="96">
        <v>1.4588391780853271</v>
      </c>
      <c r="AH31" s="96">
        <v>1.4589940309524536</v>
      </c>
      <c r="AI31" s="96">
        <v>2.1889312267303467</v>
      </c>
      <c r="AJ31" s="97">
        <v>2.1894259452819824</v>
      </c>
      <c r="AK31" s="97">
        <v>2.5801317691802979</v>
      </c>
      <c r="AL31" s="97">
        <v>2.6059894561767578</v>
      </c>
      <c r="AM31" s="97">
        <v>2.7708537578582764</v>
      </c>
      <c r="AN31" s="97">
        <v>2.9069893360137939</v>
      </c>
      <c r="AO31" s="97">
        <v>3.0110032558441162</v>
      </c>
      <c r="AP31" s="97">
        <v>3.0064725875854492</v>
      </c>
      <c r="AQ31" s="97">
        <v>3.0019640922546387</v>
      </c>
      <c r="AR31" s="97">
        <v>2.9985654354095459</v>
      </c>
      <c r="AS31" s="97">
        <v>2.9063723087310791</v>
      </c>
    </row>
    <row r="32" spans="2:45" ht="15" customHeight="1">
      <c r="B32" s="173">
        <v>8</v>
      </c>
      <c r="C32" s="246" t="s">
        <v>133</v>
      </c>
      <c r="D32" s="246"/>
      <c r="E32" s="246"/>
      <c r="F32" s="246"/>
      <c r="G32" s="246"/>
      <c r="H32" s="246"/>
      <c r="I32" s="246"/>
      <c r="J32" s="247">
        <v>7.9287729263305664</v>
      </c>
      <c r="K32" s="247"/>
      <c r="L32" s="247"/>
      <c r="M32" s="247"/>
      <c r="N32" s="248"/>
      <c r="R32" s="96">
        <v>5.1810861431208499</v>
      </c>
      <c r="S32" s="110">
        <v>42454</v>
      </c>
      <c r="T32" s="96">
        <v>-39.680550627597455</v>
      </c>
      <c r="U32" s="96">
        <v>5.1810861431208499</v>
      </c>
      <c r="V32" s="96">
        <v>0</v>
      </c>
      <c r="W32" s="96">
        <v>5.1920905709266663E-2</v>
      </c>
      <c r="X32" s="96">
        <v>5.1989469677209854E-2</v>
      </c>
      <c r="Y32" s="96">
        <v>0.18797069787979126</v>
      </c>
      <c r="Z32" s="96">
        <v>0.18802662193775177</v>
      </c>
      <c r="AA32" s="96">
        <v>0.35048291087150574</v>
      </c>
      <c r="AB32" s="96">
        <v>0.35051837563514709</v>
      </c>
      <c r="AC32" s="96">
        <v>0.48963871598243713</v>
      </c>
      <c r="AD32" s="96">
        <v>0.48974859714508057</v>
      </c>
      <c r="AE32" s="96">
        <v>0.69212514162063599</v>
      </c>
      <c r="AF32" s="96">
        <v>0.69208782911300659</v>
      </c>
      <c r="AG32" s="96">
        <v>1.4939671754837036</v>
      </c>
      <c r="AH32" s="96">
        <v>1.4942023754119873</v>
      </c>
      <c r="AI32" s="96">
        <v>2.2103662490844727</v>
      </c>
      <c r="AJ32" s="97">
        <v>2.2108914852142334</v>
      </c>
      <c r="AK32" s="97">
        <v>2.6012637615203857</v>
      </c>
      <c r="AL32" s="97">
        <v>2.6292121410369873</v>
      </c>
      <c r="AM32" s="97">
        <v>2.7787346839904785</v>
      </c>
      <c r="AN32" s="97">
        <v>2.9236743450164795</v>
      </c>
      <c r="AO32" s="97">
        <v>3.0338599681854248</v>
      </c>
      <c r="AP32" s="97">
        <v>3.0289289951324463</v>
      </c>
      <c r="AQ32" s="97">
        <v>3.024395227432251</v>
      </c>
      <c r="AR32" s="97">
        <v>3.0209097862243652</v>
      </c>
      <c r="AS32" s="97">
        <v>2.9191300868988037</v>
      </c>
    </row>
    <row r="33" spans="2:45" ht="15" customHeight="1">
      <c r="B33" s="173">
        <v>9</v>
      </c>
      <c r="C33" s="245" t="s">
        <v>134</v>
      </c>
      <c r="D33" s="246"/>
      <c r="E33" s="246"/>
      <c r="F33" s="246"/>
      <c r="G33" s="246"/>
      <c r="H33" s="246"/>
      <c r="I33" s="246"/>
      <c r="J33" s="247">
        <v>8.1902189254760742</v>
      </c>
      <c r="K33" s="247"/>
      <c r="L33" s="247"/>
      <c r="M33" s="247"/>
      <c r="N33" s="248"/>
      <c r="R33" s="96">
        <v>5.4388639208982976</v>
      </c>
      <c r="S33" s="110">
        <v>42455</v>
      </c>
      <c r="T33" s="96">
        <v>-39.680550627597455</v>
      </c>
      <c r="U33" s="96">
        <v>5.4388639208982976</v>
      </c>
      <c r="V33" s="96">
        <v>0</v>
      </c>
      <c r="W33" s="96">
        <v>5.2121486514806747E-2</v>
      </c>
      <c r="X33" s="96">
        <v>5.2187889814376831E-2</v>
      </c>
      <c r="Y33" s="96">
        <v>0.18945910036563873</v>
      </c>
      <c r="Z33" s="96">
        <v>0.18951162695884705</v>
      </c>
      <c r="AA33" s="96">
        <v>0.35374966263771057</v>
      </c>
      <c r="AB33" s="96">
        <v>0.35377928614616394</v>
      </c>
      <c r="AC33" s="96">
        <v>0.49421587586402893</v>
      </c>
      <c r="AD33" s="96">
        <v>0.49431952834129333</v>
      </c>
      <c r="AE33" s="96">
        <v>0.70131158828735352</v>
      </c>
      <c r="AF33" s="96">
        <v>0.70125609636306763</v>
      </c>
      <c r="AG33" s="96">
        <v>1.5245190858840942</v>
      </c>
      <c r="AH33" s="96">
        <v>1.5248234272003174</v>
      </c>
      <c r="AI33" s="96">
        <v>2.2277514934539795</v>
      </c>
      <c r="AJ33" s="97">
        <v>2.2283053398132324</v>
      </c>
      <c r="AK33" s="97">
        <v>2.6170022487640381</v>
      </c>
      <c r="AL33" s="97">
        <v>2.6472764015197754</v>
      </c>
      <c r="AM33" s="97">
        <v>2.7850532531738281</v>
      </c>
      <c r="AN33" s="97">
        <v>2.9393391609191895</v>
      </c>
      <c r="AO33" s="97">
        <v>3.0559954643249512</v>
      </c>
      <c r="AP33" s="97">
        <v>3.0505683422088623</v>
      </c>
      <c r="AQ33" s="97">
        <v>3.0460178852081299</v>
      </c>
      <c r="AR33" s="97">
        <v>3.0424480438232422</v>
      </c>
      <c r="AS33" s="97">
        <v>2.9322652816772461</v>
      </c>
    </row>
    <row r="34" spans="2:45" ht="15" customHeight="1">
      <c r="B34" s="173">
        <v>10</v>
      </c>
      <c r="C34" s="246" t="s">
        <v>135</v>
      </c>
      <c r="D34" s="246"/>
      <c r="E34" s="246"/>
      <c r="F34" s="246"/>
      <c r="G34" s="246"/>
      <c r="H34" s="246"/>
      <c r="I34" s="246"/>
      <c r="J34" s="247">
        <v>8.1902008056640625</v>
      </c>
      <c r="K34" s="247"/>
      <c r="L34" s="247"/>
      <c r="M34" s="247"/>
      <c r="N34" s="248"/>
      <c r="R34" s="96">
        <v>5.6966416986757427</v>
      </c>
      <c r="S34" s="110">
        <v>42456</v>
      </c>
      <c r="T34" s="96">
        <v>-39.680550627597455</v>
      </c>
      <c r="U34" s="96">
        <v>5.6966416986757427</v>
      </c>
      <c r="V34" s="96">
        <v>0</v>
      </c>
      <c r="W34" s="96">
        <v>5.2308209240436554E-2</v>
      </c>
      <c r="X34" s="96">
        <v>5.2372206002473831E-2</v>
      </c>
      <c r="Y34" s="96">
        <v>0.19097687304019928</v>
      </c>
      <c r="Z34" s="96">
        <v>0.19102573394775391</v>
      </c>
      <c r="AA34" s="96">
        <v>0.35714483261108398</v>
      </c>
      <c r="AB34" s="96">
        <v>0.35716813802719116</v>
      </c>
      <c r="AC34" s="96">
        <v>0.49901026487350464</v>
      </c>
      <c r="AD34" s="96">
        <v>0.49910619854927063</v>
      </c>
      <c r="AE34" s="96">
        <v>0.71115648746490479</v>
      </c>
      <c r="AF34" s="96">
        <v>0.71107739210128784</v>
      </c>
      <c r="AG34" s="96">
        <v>1.5514150857925415</v>
      </c>
      <c r="AH34" s="96">
        <v>1.5517809391021729</v>
      </c>
      <c r="AI34" s="96">
        <v>2.2418057918548584</v>
      </c>
      <c r="AJ34" s="97">
        <v>2.2423868179321289</v>
      </c>
      <c r="AK34" s="97">
        <v>2.6283526420593262</v>
      </c>
      <c r="AL34" s="97">
        <v>2.6611649990081787</v>
      </c>
      <c r="AM34" s="97">
        <v>2.7896280288696289</v>
      </c>
      <c r="AN34" s="97">
        <v>2.9542534351348877</v>
      </c>
      <c r="AO34" s="97">
        <v>3.0779488086700439</v>
      </c>
      <c r="AP34" s="97">
        <v>3.0719113349914551</v>
      </c>
      <c r="AQ34" s="97">
        <v>3.0673513412475586</v>
      </c>
      <c r="AR34" s="97">
        <v>3.0636899471282959</v>
      </c>
      <c r="AS34" s="97">
        <v>2.9478909969329834</v>
      </c>
    </row>
    <row r="35" spans="2:45" ht="15" customHeight="1">
      <c r="B35" s="173">
        <v>11</v>
      </c>
      <c r="C35" s="245" t="s">
        <v>136</v>
      </c>
      <c r="D35" s="246"/>
      <c r="E35" s="246"/>
      <c r="F35" s="246"/>
      <c r="G35" s="246"/>
      <c r="H35" s="246"/>
      <c r="I35" s="246"/>
      <c r="J35" s="247">
        <v>8.1438407897949219</v>
      </c>
      <c r="K35" s="247"/>
      <c r="L35" s="247"/>
      <c r="M35" s="247"/>
      <c r="N35" s="248"/>
      <c r="R35" s="96">
        <v>5.9544194764531886</v>
      </c>
      <c r="S35" s="110">
        <v>42457</v>
      </c>
      <c r="T35" s="96">
        <v>-39.680550627597455</v>
      </c>
      <c r="U35" s="96">
        <v>5.9544194764531886</v>
      </c>
      <c r="V35" s="96">
        <v>0</v>
      </c>
      <c r="W35" s="96">
        <v>5.247766524553299E-2</v>
      </c>
      <c r="X35" s="96">
        <v>5.2538957446813583E-2</v>
      </c>
      <c r="Y35" s="96">
        <v>0.1925223171710968</v>
      </c>
      <c r="Z35" s="96">
        <v>0.1925671249628067</v>
      </c>
      <c r="AA35" s="96">
        <v>0.36067643761634827</v>
      </c>
      <c r="AB35" s="96">
        <v>0.36069297790527344</v>
      </c>
      <c r="AC35" s="96">
        <v>0.50404238700866699</v>
      </c>
      <c r="AD35" s="96">
        <v>0.50412839651107788</v>
      </c>
      <c r="AE35" s="96">
        <v>0.72170001268386841</v>
      </c>
      <c r="AF35" s="96">
        <v>0.72158944606781006</v>
      </c>
      <c r="AG35" s="96">
        <v>1.5752604007720947</v>
      </c>
      <c r="AH35" s="96">
        <v>1.5756826400756836</v>
      </c>
      <c r="AI35" s="96">
        <v>2.2528870105743408</v>
      </c>
      <c r="AJ35" s="97">
        <v>2.2534942626953125</v>
      </c>
      <c r="AK35" s="97">
        <v>2.6357994079589844</v>
      </c>
      <c r="AL35" s="97">
        <v>2.6713459491729736</v>
      </c>
      <c r="AM35" s="97">
        <v>2.792137622833252</v>
      </c>
      <c r="AN35" s="97">
        <v>2.9682466983795166</v>
      </c>
      <c r="AO35" s="97">
        <v>3.0999138355255127</v>
      </c>
      <c r="AP35" s="97">
        <v>3.0931422710418701</v>
      </c>
      <c r="AQ35" s="97">
        <v>3.088573694229126</v>
      </c>
      <c r="AR35" s="97">
        <v>3.0847985744476318</v>
      </c>
      <c r="AS35" s="97">
        <v>2.9661803245544434</v>
      </c>
    </row>
    <row r="36" spans="2:45" ht="15" customHeight="1">
      <c r="B36" s="173">
        <v>12</v>
      </c>
      <c r="C36" s="246" t="s">
        <v>137</v>
      </c>
      <c r="D36" s="246"/>
      <c r="E36" s="246"/>
      <c r="F36" s="246"/>
      <c r="G36" s="246"/>
      <c r="H36" s="246"/>
      <c r="I36" s="246"/>
      <c r="J36" s="247">
        <v>8.1438350677490234</v>
      </c>
      <c r="K36" s="247"/>
      <c r="L36" s="247"/>
      <c r="M36" s="247"/>
      <c r="N36" s="248"/>
      <c r="R36" s="96">
        <v>6.2121972542306336</v>
      </c>
      <c r="S36" s="110">
        <v>42458</v>
      </c>
      <c r="T36" s="96">
        <v>-39.680550627597455</v>
      </c>
      <c r="U36" s="96">
        <v>6.2121972542306336</v>
      </c>
      <c r="V36" s="96">
        <v>0</v>
      </c>
      <c r="W36" s="96">
        <v>5.2629213780164719E-2</v>
      </c>
      <c r="X36" s="96">
        <v>5.2687611430883408E-2</v>
      </c>
      <c r="Y36" s="96">
        <v>0.19409634172916412</v>
      </c>
      <c r="Z36" s="96">
        <v>0.19413687288761139</v>
      </c>
      <c r="AA36" s="96">
        <v>0.36435654759407043</v>
      </c>
      <c r="AB36" s="96">
        <v>0.36436587572097778</v>
      </c>
      <c r="AC36" s="96">
        <v>0.50934261083602905</v>
      </c>
      <c r="AD36" s="96">
        <v>0.50941622257232666</v>
      </c>
      <c r="AE36" s="96">
        <v>0.73297113180160522</v>
      </c>
      <c r="AF36" s="96">
        <v>0.73281645774841309</v>
      </c>
      <c r="AG36" s="96">
        <v>1.5964335203170776</v>
      </c>
      <c r="AH36" s="96">
        <v>1.5969084501266479</v>
      </c>
      <c r="AI36" s="96">
        <v>2.2610642910003662</v>
      </c>
      <c r="AJ36" s="97">
        <v>2.2616961002349854</v>
      </c>
      <c r="AK36" s="97">
        <v>2.6394095420837402</v>
      </c>
      <c r="AL36" s="97">
        <v>2.6778745651245117</v>
      </c>
      <c r="AM36" s="97">
        <v>2.7920866012573242</v>
      </c>
      <c r="AN36" s="97">
        <v>2.9827814102172852</v>
      </c>
      <c r="AO36" s="97">
        <v>3.1241884231567383</v>
      </c>
      <c r="AP36" s="97">
        <v>3.1165902614593506</v>
      </c>
      <c r="AQ36" s="97">
        <v>3.112037181854248</v>
      </c>
      <c r="AR36" s="97">
        <v>3.1080994606018066</v>
      </c>
      <c r="AS36" s="97">
        <v>2.997122049331665</v>
      </c>
    </row>
    <row r="37" spans="2:45" ht="15" customHeight="1">
      <c r="B37" s="173">
        <v>13</v>
      </c>
      <c r="C37" s="245" t="s">
        <v>138</v>
      </c>
      <c r="D37" s="246"/>
      <c r="E37" s="246"/>
      <c r="F37" s="246"/>
      <c r="G37" s="246"/>
      <c r="H37" s="246"/>
      <c r="I37" s="246"/>
      <c r="J37" s="247">
        <v>8.0927228927612305</v>
      </c>
      <c r="K37" s="247"/>
      <c r="L37" s="247"/>
      <c r="M37" s="247"/>
      <c r="N37" s="248"/>
      <c r="R37" s="96">
        <v>6.4699750320080796</v>
      </c>
      <c r="S37" s="110">
        <v>42459</v>
      </c>
      <c r="T37" s="96">
        <v>-39.680550627597455</v>
      </c>
      <c r="U37" s="96">
        <v>6.4699750320080796</v>
      </c>
      <c r="V37" s="96">
        <v>0</v>
      </c>
      <c r="W37" s="96">
        <v>5.276503786444664E-2</v>
      </c>
      <c r="X37" s="96">
        <v>5.2820693701505661E-2</v>
      </c>
      <c r="Y37" s="96">
        <v>0.19570416212081909</v>
      </c>
      <c r="Z37" s="96">
        <v>0.19574052095413208</v>
      </c>
      <c r="AA37" s="96">
        <v>0.36820697784423828</v>
      </c>
      <c r="AB37" s="96">
        <v>0.36820894479751587</v>
      </c>
      <c r="AC37" s="96">
        <v>0.51496195793151855</v>
      </c>
      <c r="AD37" s="96">
        <v>0.51502043008804321</v>
      </c>
      <c r="AE37" s="96">
        <v>0.74499750137329102</v>
      </c>
      <c r="AF37" s="96">
        <v>0.74477583169937134</v>
      </c>
      <c r="AG37" s="96">
        <v>1.6150949001312256</v>
      </c>
      <c r="AH37" s="96">
        <v>1.615619421005249</v>
      </c>
      <c r="AI37" s="96">
        <v>2.2660460472106934</v>
      </c>
      <c r="AJ37" s="97">
        <v>2.2667007446289062</v>
      </c>
      <c r="AK37" s="97">
        <v>2.6387326717376709</v>
      </c>
      <c r="AL37" s="97">
        <v>2.6802959442138672</v>
      </c>
      <c r="AM37" s="97">
        <v>2.7886199951171875</v>
      </c>
      <c r="AN37" s="97">
        <v>2.9987204074859619</v>
      </c>
      <c r="AO37" s="97">
        <v>3.1526191234588623</v>
      </c>
      <c r="AP37" s="97">
        <v>3.1440696716308594</v>
      </c>
      <c r="AQ37" s="97">
        <v>3.1395087242126465</v>
      </c>
      <c r="AR37" s="97">
        <v>3.1353001594543457</v>
      </c>
      <c r="AS37" s="97">
        <v>3.0506813526153564</v>
      </c>
    </row>
    <row r="38" spans="2:45" ht="15" customHeight="1">
      <c r="B38" s="173">
        <v>14</v>
      </c>
      <c r="C38" s="246" t="s">
        <v>139</v>
      </c>
      <c r="D38" s="246"/>
      <c r="E38" s="246"/>
      <c r="F38" s="246"/>
      <c r="G38" s="246"/>
      <c r="H38" s="246"/>
      <c r="I38" s="246"/>
      <c r="J38" s="247">
        <v>8.0926580429077148</v>
      </c>
      <c r="K38" s="247"/>
      <c r="L38" s="247"/>
      <c r="M38" s="247"/>
      <c r="N38" s="248"/>
      <c r="R38" s="96">
        <v>6.6499750320104525</v>
      </c>
      <c r="S38" s="110">
        <v>42938</v>
      </c>
      <c r="T38" s="96">
        <v>-39.680550627597455</v>
      </c>
      <c r="U38" s="96">
        <v>6.6499750320104525</v>
      </c>
      <c r="V38" s="96">
        <v>0</v>
      </c>
      <c r="W38" s="96">
        <v>5.2840657532215118E-2</v>
      </c>
      <c r="X38" s="96">
        <v>5.2894130349159241E-2</v>
      </c>
      <c r="Y38" s="96">
        <v>0.19683583080768585</v>
      </c>
      <c r="Z38" s="96">
        <v>0.19686895608901978</v>
      </c>
      <c r="AA38" s="96">
        <v>0.37099301815032959</v>
      </c>
      <c r="AB38" s="96">
        <v>0.37098947167396545</v>
      </c>
      <c r="AC38" s="96">
        <v>0.51907581090927124</v>
      </c>
      <c r="AD38" s="96">
        <v>0.51912128925323486</v>
      </c>
      <c r="AE38" s="96">
        <v>0.75435131788253784</v>
      </c>
      <c r="AF38" s="96">
        <v>0.75406193733215332</v>
      </c>
      <c r="AG38" s="96">
        <v>1.6267092227935791</v>
      </c>
      <c r="AH38" s="96">
        <v>1.6272670030593872</v>
      </c>
      <c r="AI38" s="96">
        <v>2.2674252986907959</v>
      </c>
      <c r="AJ38" s="97">
        <v>2.2680950164794922</v>
      </c>
      <c r="AK38" s="97">
        <v>2.6354060173034668</v>
      </c>
      <c r="AL38" s="97">
        <v>2.6792299747467041</v>
      </c>
      <c r="AM38" s="97">
        <v>2.7836704254150391</v>
      </c>
      <c r="AN38" s="97">
        <v>3.0087940692901611</v>
      </c>
      <c r="AO38" s="97">
        <v>3.173614501953125</v>
      </c>
      <c r="AP38" s="97">
        <v>3.1643059253692627</v>
      </c>
      <c r="AQ38" s="97">
        <v>3.1596758365631104</v>
      </c>
      <c r="AR38" s="97">
        <v>3.1551778316497803</v>
      </c>
      <c r="AS38" s="97">
        <v>3.0920350551605225</v>
      </c>
    </row>
    <row r="39" spans="2:45" ht="15" customHeight="1">
      <c r="B39" s="173">
        <v>15</v>
      </c>
      <c r="C39" s="245" t="s">
        <v>140</v>
      </c>
      <c r="D39" s="246"/>
      <c r="E39" s="246"/>
      <c r="F39" s="246"/>
      <c r="G39" s="246"/>
      <c r="H39" s="246"/>
      <c r="I39" s="246"/>
      <c r="J39" s="247">
        <v>8.030369758605957</v>
      </c>
      <c r="K39" s="247"/>
      <c r="L39" s="247"/>
      <c r="M39" s="247"/>
      <c r="N39" s="248"/>
      <c r="R39" s="96">
        <v>6.8999750320104525</v>
      </c>
      <c r="S39" s="110">
        <v>42939</v>
      </c>
      <c r="T39" s="96">
        <v>-39.680550627597455</v>
      </c>
      <c r="U39" s="96">
        <v>6.8999750320104525</v>
      </c>
      <c r="V39" s="96">
        <v>0</v>
      </c>
      <c r="W39" s="96">
        <v>5.2916876971721649E-2</v>
      </c>
      <c r="X39" s="96">
        <v>5.2967183291912079E-2</v>
      </c>
      <c r="Y39" s="96">
        <v>0.19842101633548737</v>
      </c>
      <c r="Z39" s="96">
        <v>0.19844949245452881</v>
      </c>
      <c r="AA39" s="96">
        <v>0.37501958012580872</v>
      </c>
      <c r="AB39" s="96">
        <v>0.3750079870223999</v>
      </c>
      <c r="AC39" s="96">
        <v>0.52509719133377075</v>
      </c>
      <c r="AD39" s="96">
        <v>0.52512025833129883</v>
      </c>
      <c r="AE39" s="96">
        <v>0.76864343881607056</v>
      </c>
      <c r="AF39" s="96">
        <v>0.76823759078979492</v>
      </c>
      <c r="AG39" s="96">
        <v>1.6408601999282837</v>
      </c>
      <c r="AH39" s="96">
        <v>1.6414620876312256</v>
      </c>
      <c r="AI39" s="96">
        <v>2.2658569812774658</v>
      </c>
      <c r="AJ39" s="97">
        <v>2.266545295715332</v>
      </c>
      <c r="AK39" s="97">
        <v>2.6259517669677734</v>
      </c>
      <c r="AL39" s="97">
        <v>2.673048734664917</v>
      </c>
      <c r="AM39" s="97">
        <v>2.7721989154815674</v>
      </c>
      <c r="AN39" s="97">
        <v>3.0390443801879883</v>
      </c>
      <c r="AO39" s="97">
        <v>3.2224855422973633</v>
      </c>
      <c r="AP39" s="97">
        <v>3.2121481895446777</v>
      </c>
      <c r="AQ39" s="97">
        <v>3.2073299884796143</v>
      </c>
      <c r="AR39" s="97">
        <v>3.202272891998291</v>
      </c>
      <c r="AS39" s="97">
        <v>3.1579742431640625</v>
      </c>
    </row>
    <row r="40" spans="2:45" ht="15" customHeight="1">
      <c r="B40" s="173">
        <v>16</v>
      </c>
      <c r="C40" s="245" t="s">
        <v>141</v>
      </c>
      <c r="D40" s="246"/>
      <c r="E40" s="246"/>
      <c r="F40" s="246"/>
      <c r="G40" s="246"/>
      <c r="H40" s="246"/>
      <c r="I40" s="246"/>
      <c r="J40" s="247">
        <v>8.161717414855957</v>
      </c>
      <c r="K40" s="247"/>
      <c r="L40" s="247"/>
      <c r="M40" s="247"/>
      <c r="N40" s="248"/>
      <c r="R40" s="96">
        <v>7.1499750320104525</v>
      </c>
      <c r="S40" s="110">
        <v>42937</v>
      </c>
      <c r="T40" s="96">
        <v>-39.680550627606166</v>
      </c>
      <c r="U40" s="96">
        <v>7.1499750320104525</v>
      </c>
      <c r="V40" s="96">
        <v>0</v>
      </c>
      <c r="W40" s="96">
        <v>5.2948854863643646E-2</v>
      </c>
      <c r="X40" s="96">
        <v>5.299566313624382E-2</v>
      </c>
      <c r="Y40" s="96">
        <v>0.20002403855323792</v>
      </c>
      <c r="Z40" s="96">
        <v>0.20004747807979584</v>
      </c>
      <c r="AA40" s="96">
        <v>0.37927716970443726</v>
      </c>
      <c r="AB40" s="96">
        <v>0.37925687432289124</v>
      </c>
      <c r="AC40" s="96">
        <v>0.53156256675720215</v>
      </c>
      <c r="AD40" s="96">
        <v>0.53155660629272461</v>
      </c>
      <c r="AE40" s="96">
        <v>0.79519593715667725</v>
      </c>
      <c r="AF40" s="96">
        <v>0.79470670223236084</v>
      </c>
      <c r="AG40" s="96">
        <v>1.6526346206665039</v>
      </c>
      <c r="AH40" s="96">
        <v>1.6532775163650513</v>
      </c>
      <c r="AI40" s="96">
        <v>2.2591836452484131</v>
      </c>
      <c r="AJ40" s="97">
        <v>2.2598867416381836</v>
      </c>
      <c r="AK40" s="97">
        <v>2.6092407703399658</v>
      </c>
      <c r="AL40" s="97">
        <v>2.6597616672515869</v>
      </c>
      <c r="AM40" s="97">
        <v>2.7534959316253662</v>
      </c>
      <c r="AN40" s="97">
        <v>3.0666036605834961</v>
      </c>
      <c r="AO40" s="97">
        <v>3.272646427154541</v>
      </c>
      <c r="AP40" s="97">
        <v>3.2616860866546631</v>
      </c>
      <c r="AQ40" s="97">
        <v>3.2566463947296143</v>
      </c>
      <c r="AR40" s="97">
        <v>3.2508561611175537</v>
      </c>
      <c r="AS40" s="97">
        <v>3.2055513858795166</v>
      </c>
    </row>
    <row r="41" spans="2:45" ht="15" customHeight="1">
      <c r="B41" s="173">
        <v>17</v>
      </c>
      <c r="C41" s="246" t="s">
        <v>142</v>
      </c>
      <c r="D41" s="246"/>
      <c r="E41" s="246"/>
      <c r="F41" s="246"/>
      <c r="G41" s="246"/>
      <c r="H41" s="246"/>
      <c r="I41" s="246"/>
      <c r="J41" s="255">
        <v>8.1551418304443359</v>
      </c>
      <c r="K41" s="255"/>
      <c r="L41" s="255"/>
      <c r="M41" s="255"/>
      <c r="N41" s="256"/>
      <c r="R41" s="96">
        <v>7.399975032010234</v>
      </c>
      <c r="S41" s="110">
        <v>42940</v>
      </c>
      <c r="T41" s="96">
        <v>-39.680550627597455</v>
      </c>
      <c r="U41" s="96">
        <v>7.399975032010234</v>
      </c>
      <c r="V41" s="96">
        <v>0</v>
      </c>
      <c r="W41" s="96">
        <v>5.2939243614673615E-2</v>
      </c>
      <c r="X41" s="96">
        <v>5.2982266992330551E-2</v>
      </c>
      <c r="Y41" s="96">
        <v>0.2017085999250412</v>
      </c>
      <c r="Z41" s="96">
        <v>0.20172668993473053</v>
      </c>
      <c r="AA41" s="96">
        <v>0.38395854830741882</v>
      </c>
      <c r="AB41" s="96">
        <v>0.38392895460128784</v>
      </c>
      <c r="AC41" s="96">
        <v>0.53877341747283936</v>
      </c>
      <c r="AD41" s="96">
        <v>0.53873080015182495</v>
      </c>
      <c r="AE41" s="96">
        <v>0.87572431564331055</v>
      </c>
      <c r="AF41" s="96">
        <v>0.87548083066940308</v>
      </c>
      <c r="AG41" s="96">
        <v>1.6622328758239746</v>
      </c>
      <c r="AH41" s="96">
        <v>1.6629124879837036</v>
      </c>
      <c r="AI41" s="96">
        <v>2.246105432510376</v>
      </c>
      <c r="AJ41" s="97">
        <v>2.2468175888061523</v>
      </c>
      <c r="AK41" s="97">
        <v>2.5830624103546143</v>
      </c>
      <c r="AL41" s="97">
        <v>2.6371498107910156</v>
      </c>
      <c r="AM41" s="97">
        <v>2.7250144481658936</v>
      </c>
      <c r="AN41" s="97">
        <v>3.0943164825439453</v>
      </c>
      <c r="AO41" s="97">
        <v>3.326890230178833</v>
      </c>
      <c r="AP41" s="97">
        <v>3.3162755966186523</v>
      </c>
      <c r="AQ41" s="97">
        <v>3.3110654354095459</v>
      </c>
      <c r="AR41" s="97">
        <v>3.3043572902679443</v>
      </c>
      <c r="AS41" s="97">
        <v>3.2495744228363037</v>
      </c>
    </row>
    <row r="42" spans="2:45" ht="15" customHeight="1">
      <c r="B42" s="173">
        <v>18</v>
      </c>
      <c r="C42" s="246" t="s">
        <v>143</v>
      </c>
      <c r="D42" s="246"/>
      <c r="E42" s="246"/>
      <c r="F42" s="246"/>
      <c r="G42" s="246"/>
      <c r="H42" s="246"/>
      <c r="I42" s="246"/>
      <c r="J42" s="247">
        <v>8.1471977233886719</v>
      </c>
      <c r="K42" s="247"/>
      <c r="L42" s="247"/>
      <c r="M42" s="247"/>
      <c r="N42" s="248"/>
      <c r="R42" s="96">
        <v>7.6499750320100146</v>
      </c>
      <c r="S42" s="110">
        <v>42929</v>
      </c>
      <c r="T42" s="96">
        <v>-39.680550627597455</v>
      </c>
      <c r="U42" s="96">
        <v>7.6499750320100146</v>
      </c>
      <c r="V42" s="96">
        <v>0</v>
      </c>
      <c r="W42" s="96">
        <v>5.2906770259141922E-2</v>
      </c>
      <c r="X42" s="96">
        <v>5.2945643663406372E-2</v>
      </c>
      <c r="Y42" s="96">
        <v>0.2036777138710022</v>
      </c>
      <c r="Z42" s="96">
        <v>0.2036900669336319</v>
      </c>
      <c r="AA42" s="96">
        <v>0.38960418105125427</v>
      </c>
      <c r="AB42" s="96">
        <v>0.3895646333694458</v>
      </c>
      <c r="AC42" s="96">
        <v>0.54757434129714966</v>
      </c>
      <c r="AD42" s="96">
        <v>0.54748612642288208</v>
      </c>
      <c r="AE42" s="96">
        <v>0.94563788175582886</v>
      </c>
      <c r="AF42" s="96">
        <v>0.94563502073287964</v>
      </c>
      <c r="AG42" s="96">
        <v>1.6672554016113281</v>
      </c>
      <c r="AH42" s="96">
        <v>1.6679608821868896</v>
      </c>
      <c r="AI42" s="96">
        <v>2.2192564010620117</v>
      </c>
      <c r="AJ42" s="97">
        <v>2.2199654579162598</v>
      </c>
      <c r="AK42" s="97">
        <v>2.5368914604187012</v>
      </c>
      <c r="AL42" s="97">
        <v>2.5946884155273437</v>
      </c>
      <c r="AM42" s="97">
        <v>2.6753685474395752</v>
      </c>
      <c r="AN42" s="97">
        <v>3.125007152557373</v>
      </c>
      <c r="AO42" s="97">
        <v>3.3881022930145264</v>
      </c>
      <c r="AP42" s="97">
        <v>3.3795204162597656</v>
      </c>
      <c r="AQ42" s="97">
        <v>3.3742184638977051</v>
      </c>
      <c r="AR42" s="97">
        <v>3.3663594722747803</v>
      </c>
      <c r="AS42" s="97">
        <v>3.29705810546875</v>
      </c>
    </row>
    <row r="43" spans="2:45" ht="15" customHeight="1">
      <c r="B43" s="173">
        <v>19</v>
      </c>
      <c r="C43" s="245" t="s">
        <v>144</v>
      </c>
      <c r="D43" s="246"/>
      <c r="E43" s="246"/>
      <c r="F43" s="246"/>
      <c r="G43" s="246"/>
      <c r="H43" s="246"/>
      <c r="I43" s="246"/>
      <c r="J43" s="247">
        <v>8.2390327453613281</v>
      </c>
      <c r="K43" s="247"/>
      <c r="L43" s="247"/>
      <c r="M43" s="247"/>
      <c r="N43" s="248"/>
      <c r="R43" s="96">
        <v>7.8999750320101256</v>
      </c>
      <c r="S43" s="110">
        <v>42930</v>
      </c>
      <c r="T43" s="96">
        <v>-39.680550627597455</v>
      </c>
      <c r="U43" s="96">
        <v>7.8999750320101256</v>
      </c>
      <c r="V43" s="96">
        <v>0</v>
      </c>
      <c r="W43" s="96">
        <v>5.2931226789951324E-2</v>
      </c>
      <c r="X43" s="96">
        <v>5.2965778857469559E-2</v>
      </c>
      <c r="Y43" s="96">
        <v>0.20648981630802155</v>
      </c>
      <c r="Z43" s="96">
        <v>0.20649625360965729</v>
      </c>
      <c r="AA43" s="96">
        <v>0.39760741591453552</v>
      </c>
      <c r="AB43" s="96">
        <v>0.39755737781524658</v>
      </c>
      <c r="AC43" s="96">
        <v>0.56013303995132446</v>
      </c>
      <c r="AD43" s="96">
        <v>0.559989333152771</v>
      </c>
      <c r="AE43" s="96">
        <v>1.0205078125</v>
      </c>
      <c r="AF43" s="96">
        <v>1.0207359790802002</v>
      </c>
      <c r="AG43" s="96">
        <v>1.7429690361022949</v>
      </c>
      <c r="AH43" s="96">
        <v>1.7437562942504883</v>
      </c>
      <c r="AI43" s="96">
        <v>2.3060011863708496</v>
      </c>
      <c r="AJ43" s="97">
        <v>2.3067638874053955</v>
      </c>
      <c r="AK43" s="97">
        <v>2.6317992210388184</v>
      </c>
      <c r="AL43" s="97">
        <v>2.6932573318481445</v>
      </c>
      <c r="AM43" s="97">
        <v>2.7739243507385254</v>
      </c>
      <c r="AN43" s="97">
        <v>3.1637036800384521</v>
      </c>
      <c r="AO43" s="97">
        <v>3.4617340564727783</v>
      </c>
      <c r="AP43" s="97">
        <v>3.4579412937164307</v>
      </c>
      <c r="AQ43" s="97">
        <v>3.4527041912078857</v>
      </c>
      <c r="AR43" s="97">
        <v>3.4433894157409668</v>
      </c>
      <c r="AS43" s="97">
        <v>3.3527131080627441</v>
      </c>
    </row>
    <row r="44" spans="2:45" ht="15" customHeight="1">
      <c r="B44" s="173">
        <v>20</v>
      </c>
      <c r="C44" s="246" t="s">
        <v>145</v>
      </c>
      <c r="D44" s="246"/>
      <c r="E44" s="246"/>
      <c r="F44" s="246"/>
      <c r="G44" s="246"/>
      <c r="H44" s="246"/>
      <c r="I44" s="246"/>
      <c r="J44" s="247">
        <v>9.4962596893310547</v>
      </c>
      <c r="K44" s="247"/>
      <c r="L44" s="247"/>
      <c r="M44" s="247"/>
      <c r="N44" s="248"/>
      <c r="R44" s="96">
        <v>8.149975032010234</v>
      </c>
      <c r="S44" s="110">
        <v>42931</v>
      </c>
      <c r="T44" s="96">
        <v>-39.680550627597455</v>
      </c>
      <c r="U44" s="96">
        <v>8.149975032010234</v>
      </c>
      <c r="V44" s="96">
        <v>0</v>
      </c>
      <c r="W44" s="96">
        <v>5.3224023431539536E-2</v>
      </c>
      <c r="X44" s="96">
        <v>5.3254216909408569E-2</v>
      </c>
      <c r="Y44" s="96">
        <v>0.21147249639034271</v>
      </c>
      <c r="Z44" s="96">
        <v>0.21147306263446808</v>
      </c>
      <c r="AA44" s="96">
        <v>0.4111226499080658</v>
      </c>
      <c r="AB44" s="96">
        <v>0.4110618531703949</v>
      </c>
      <c r="AC44" s="96">
        <v>0.58140718936920166</v>
      </c>
      <c r="AD44" s="96">
        <v>0.58119887113571167</v>
      </c>
      <c r="AE44" s="96">
        <v>1.1182013750076294</v>
      </c>
      <c r="AF44" s="96">
        <v>1.1186258792877197</v>
      </c>
      <c r="AG44" s="96">
        <v>1.8336323499679565</v>
      </c>
      <c r="AH44" s="96">
        <v>1.8344862461090088</v>
      </c>
      <c r="AI44" s="96">
        <v>2.3962304592132568</v>
      </c>
      <c r="AJ44" s="97">
        <v>2.3970293998718262</v>
      </c>
      <c r="AK44" s="97">
        <v>2.7226135730743408</v>
      </c>
      <c r="AL44" s="97">
        <v>2.7878124713897705</v>
      </c>
      <c r="AM44" s="97">
        <v>2.8667628765106201</v>
      </c>
      <c r="AN44" s="97">
        <v>3.2204616069793701</v>
      </c>
      <c r="AO44" s="97">
        <v>3.5580716133117676</v>
      </c>
      <c r="AP44" s="97">
        <v>3.5633494853973389</v>
      </c>
      <c r="AQ44" s="97">
        <v>3.5584568977355957</v>
      </c>
      <c r="AR44" s="97">
        <v>3.5472936630249023</v>
      </c>
      <c r="AS44" s="97">
        <v>3.4273340702056885</v>
      </c>
    </row>
    <row r="45" spans="2:45" ht="15" customHeight="1">
      <c r="B45" s="173">
        <v>21</v>
      </c>
      <c r="C45" s="245" t="s">
        <v>146</v>
      </c>
      <c r="D45" s="246"/>
      <c r="E45" s="246"/>
      <c r="F45" s="246"/>
      <c r="G45" s="246"/>
      <c r="H45" s="246"/>
      <c r="I45" s="246"/>
      <c r="J45" s="247">
        <v>9.8251848220825195</v>
      </c>
      <c r="K45" s="247"/>
      <c r="L45" s="247"/>
      <c r="M45" s="247"/>
      <c r="N45" s="248"/>
      <c r="R45" s="96">
        <v>8.3999750320103406</v>
      </c>
      <c r="S45" s="110">
        <v>42932</v>
      </c>
      <c r="T45" s="96">
        <v>-39.680550627597455</v>
      </c>
      <c r="U45" s="96">
        <v>8.3999750320103406</v>
      </c>
      <c r="V45" s="96">
        <v>0</v>
      </c>
      <c r="W45" s="96">
        <v>5.436227098107338E-2</v>
      </c>
      <c r="X45" s="96">
        <v>5.4388284683227539E-2</v>
      </c>
      <c r="Y45" s="96">
        <v>0.22204427421092987</v>
      </c>
      <c r="Z45" s="96">
        <v>0.22203943133354187</v>
      </c>
      <c r="AA45" s="96">
        <v>0.43831101059913635</v>
      </c>
      <c r="AB45" s="96">
        <v>0.4382396936416626</v>
      </c>
      <c r="AC45" s="96">
        <v>0.62372207641601563</v>
      </c>
      <c r="AD45" s="96">
        <v>0.62344282865524292</v>
      </c>
      <c r="AE45" s="96">
        <v>1.2777984142303467</v>
      </c>
      <c r="AF45" s="96">
        <v>1.2783969640731812</v>
      </c>
      <c r="AG45" s="96">
        <v>1.9789978265762329</v>
      </c>
      <c r="AH45" s="96">
        <v>1.9799031019210815</v>
      </c>
      <c r="AI45" s="96">
        <v>2.5317361354827881</v>
      </c>
      <c r="AJ45" s="97">
        <v>2.5325565338134766</v>
      </c>
      <c r="AK45" s="97">
        <v>2.8525092601776123</v>
      </c>
      <c r="AL45" s="97">
        <v>2.9214544296264648</v>
      </c>
      <c r="AM45" s="97">
        <v>2.9973907470703125</v>
      </c>
      <c r="AN45" s="97">
        <v>3.3237068653106689</v>
      </c>
      <c r="AO45" s="97">
        <v>3.7047615051269531</v>
      </c>
      <c r="AP45" s="97">
        <v>3.725590705871582</v>
      </c>
      <c r="AQ45" s="97">
        <v>3.7215087413787842</v>
      </c>
      <c r="AR45" s="97">
        <v>3.7080025672912598</v>
      </c>
      <c r="AS45" s="97">
        <v>3.5483081340789795</v>
      </c>
    </row>
    <row r="46" spans="2:45" ht="15" customHeight="1">
      <c r="B46" s="173">
        <v>22</v>
      </c>
      <c r="C46" s="246" t="s">
        <v>147</v>
      </c>
      <c r="D46" s="246"/>
      <c r="E46" s="246"/>
      <c r="F46" s="246"/>
      <c r="G46" s="246"/>
      <c r="H46" s="246"/>
      <c r="I46" s="246"/>
      <c r="J46" s="247">
        <v>9.9537363052368164</v>
      </c>
      <c r="K46" s="247"/>
      <c r="L46" s="247"/>
      <c r="M46" s="247"/>
      <c r="N46" s="248"/>
      <c r="R46" s="96">
        <v>8.6499750320104525</v>
      </c>
      <c r="S46" s="110">
        <v>42853</v>
      </c>
      <c r="T46" s="96">
        <v>-39.680550627597455</v>
      </c>
      <c r="U46" s="96">
        <v>8.6499750320104525</v>
      </c>
      <c r="V46" s="96">
        <v>0</v>
      </c>
      <c r="W46" s="96">
        <v>5.7704683393239975E-2</v>
      </c>
      <c r="X46" s="96">
        <v>5.7726617902517319E-2</v>
      </c>
      <c r="Y46" s="96">
        <v>0.24599413573741913</v>
      </c>
      <c r="Z46" s="96">
        <v>0.24598473310470581</v>
      </c>
      <c r="AA46" s="96">
        <v>0.49795246124267578</v>
      </c>
      <c r="AB46" s="96">
        <v>0.49787119030952454</v>
      </c>
      <c r="AC46" s="96">
        <v>0.7211882472038269</v>
      </c>
      <c r="AD46" s="96">
        <v>0.7208365797996521</v>
      </c>
      <c r="AE46" s="96">
        <v>1.5762386322021484</v>
      </c>
      <c r="AF46" s="96">
        <v>1.5769819021224976</v>
      </c>
      <c r="AG46" s="96">
        <v>2.2501425743103027</v>
      </c>
      <c r="AH46" s="96">
        <v>2.2510731220245361</v>
      </c>
      <c r="AI46" s="96">
        <v>2.7802956104278564</v>
      </c>
      <c r="AJ46" s="97">
        <v>2.7811141014099121</v>
      </c>
      <c r="AK46" s="97">
        <v>3.0872037410736084</v>
      </c>
      <c r="AL46" s="97">
        <v>3.1597962379455566</v>
      </c>
      <c r="AM46" s="97">
        <v>3.2310762405395508</v>
      </c>
      <c r="AN46" s="97">
        <v>3.5323326587677002</v>
      </c>
      <c r="AO46" s="97">
        <v>3.9636845588684082</v>
      </c>
      <c r="AP46" s="97">
        <v>4.0086607933044434</v>
      </c>
      <c r="AQ46" s="97">
        <v>4.006157398223877</v>
      </c>
      <c r="AR46" s="97">
        <v>3.9897603988647461</v>
      </c>
      <c r="AS46" s="97">
        <v>3.7773067951202393</v>
      </c>
    </row>
    <row r="47" spans="2:45" ht="15" customHeight="1">
      <c r="B47" s="173">
        <v>23</v>
      </c>
      <c r="C47" s="245" t="s">
        <v>121</v>
      </c>
      <c r="D47" s="246"/>
      <c r="E47" s="246"/>
      <c r="F47" s="246"/>
      <c r="G47" s="246"/>
      <c r="H47" s="246"/>
      <c r="I47" s="246"/>
      <c r="J47" s="247">
        <v>7.8603363037109375</v>
      </c>
      <c r="K47" s="247"/>
      <c r="L47" s="247"/>
      <c r="M47" s="247"/>
      <c r="N47" s="248"/>
      <c r="R47" s="96">
        <v>8.8999750320089266</v>
      </c>
      <c r="S47" s="110">
        <v>42846</v>
      </c>
      <c r="T47" s="96">
        <v>-39.680550627597455</v>
      </c>
      <c r="U47" s="96">
        <v>8.8999750320089266</v>
      </c>
      <c r="V47" s="96">
        <v>0</v>
      </c>
      <c r="W47" s="96">
        <v>7.0430286228656769E-2</v>
      </c>
      <c r="X47" s="96">
        <v>7.0459775626659393E-2</v>
      </c>
      <c r="Y47" s="96">
        <v>0.32359954714775085</v>
      </c>
      <c r="Z47" s="96">
        <v>0.32360023260116577</v>
      </c>
      <c r="AA47" s="96">
        <v>0.69474780559539795</v>
      </c>
      <c r="AB47" s="96">
        <v>0.69467300176620483</v>
      </c>
      <c r="AC47" s="96">
        <v>1.0388654470443726</v>
      </c>
      <c r="AD47" s="96">
        <v>1.0384854078292847</v>
      </c>
      <c r="AE47" s="96">
        <v>2.0432209968566895</v>
      </c>
      <c r="AF47" s="96">
        <v>2.0440165996551514</v>
      </c>
      <c r="AG47" s="96">
        <v>2.6575667858123779</v>
      </c>
      <c r="AH47" s="96">
        <v>2.6584572792053223</v>
      </c>
      <c r="AI47" s="96">
        <v>3.1389467716217041</v>
      </c>
      <c r="AJ47" s="97">
        <v>3.1397109031677246</v>
      </c>
      <c r="AK47" s="97">
        <v>3.4151618480682373</v>
      </c>
      <c r="AL47" s="97">
        <v>3.491025447845459</v>
      </c>
      <c r="AM47" s="97">
        <v>3.5545377731323242</v>
      </c>
      <c r="AN47" s="97">
        <v>3.8227889537811279</v>
      </c>
      <c r="AO47" s="97">
        <v>4.4079113006591797</v>
      </c>
      <c r="AP47" s="97">
        <v>4.4886741638183594</v>
      </c>
      <c r="AQ47" s="97">
        <v>4.4886431694030762</v>
      </c>
      <c r="AR47" s="97">
        <v>4.4686160087585449</v>
      </c>
      <c r="AS47" s="97">
        <v>4.1859927177429199</v>
      </c>
    </row>
    <row r="48" spans="2:45" ht="15" customHeight="1">
      <c r="B48" s="173"/>
      <c r="C48" s="246"/>
      <c r="D48" s="246"/>
      <c r="E48" s="246"/>
      <c r="F48" s="246"/>
      <c r="G48" s="246"/>
      <c r="H48" s="246"/>
      <c r="I48" s="246"/>
      <c r="J48" s="247"/>
      <c r="K48" s="247"/>
      <c r="L48" s="247"/>
      <c r="M48" s="247"/>
      <c r="N48" s="248"/>
      <c r="R48" s="96">
        <v>9.1499750320104525</v>
      </c>
      <c r="S48" s="110">
        <v>42845</v>
      </c>
      <c r="T48" s="96">
        <v>-39.68055062760439</v>
      </c>
      <c r="U48" s="96">
        <v>9.1499750320104525</v>
      </c>
      <c r="V48" s="96">
        <v>0</v>
      </c>
      <c r="W48" s="96">
        <v>0.18376080691814423</v>
      </c>
      <c r="X48" s="96">
        <v>0.18380409479141235</v>
      </c>
      <c r="Y48" s="96">
        <v>0.57099610567092896</v>
      </c>
      <c r="Z48" s="96">
        <v>0.57101434469223022</v>
      </c>
      <c r="AA48" s="96">
        <v>1.1359130144119263</v>
      </c>
      <c r="AB48" s="96">
        <v>1.135847806930542</v>
      </c>
      <c r="AC48" s="96">
        <v>1.6160432100296021</v>
      </c>
      <c r="AD48" s="96">
        <v>1.615694522857666</v>
      </c>
      <c r="AE48" s="96">
        <v>2.580812931060791</v>
      </c>
      <c r="AF48" s="96">
        <v>2.5815653800964355</v>
      </c>
      <c r="AG48" s="96">
        <v>3.1256704330444336</v>
      </c>
      <c r="AH48" s="96">
        <v>3.1264839172363281</v>
      </c>
      <c r="AI48" s="96">
        <v>3.5516633987426758</v>
      </c>
      <c r="AJ48" s="97">
        <v>3.5523490905761719</v>
      </c>
      <c r="AK48" s="97">
        <v>3.792722225189209</v>
      </c>
      <c r="AL48" s="97">
        <v>3.8717236518859863</v>
      </c>
      <c r="AM48" s="97">
        <v>3.9272713661193848</v>
      </c>
      <c r="AN48" s="97">
        <v>4.1623072624206543</v>
      </c>
      <c r="AO48" s="97">
        <v>4.8517284393310547</v>
      </c>
      <c r="AP48" s="97">
        <v>4.9832258224487305</v>
      </c>
      <c r="AQ48" s="97">
        <v>4.9879999160766602</v>
      </c>
      <c r="AR48" s="97">
        <v>4.9640641212463379</v>
      </c>
      <c r="AS48" s="97">
        <v>4.5937867164611816</v>
      </c>
    </row>
    <row r="49" spans="2:45" ht="15" customHeight="1">
      <c r="B49" s="173"/>
      <c r="C49" s="245"/>
      <c r="D49" s="246"/>
      <c r="E49" s="246"/>
      <c r="F49" s="246"/>
      <c r="G49" s="246"/>
      <c r="H49" s="246"/>
      <c r="I49" s="246"/>
      <c r="J49" s="247"/>
      <c r="K49" s="247"/>
      <c r="L49" s="247"/>
      <c r="M49" s="247"/>
      <c r="N49" s="248"/>
      <c r="R49" s="96">
        <v>9.3999750320072888</v>
      </c>
      <c r="S49" s="110">
        <v>42844</v>
      </c>
      <c r="T49" s="96">
        <v>-39.680550627597455</v>
      </c>
      <c r="U49" s="96">
        <v>9.3999750320072888</v>
      </c>
      <c r="V49" s="96">
        <v>0</v>
      </c>
      <c r="W49" s="96">
        <v>0.29437294602394104</v>
      </c>
      <c r="X49" s="96">
        <v>0.29443091154098511</v>
      </c>
      <c r="Y49" s="96">
        <v>0.82400858402252197</v>
      </c>
      <c r="Z49" s="96">
        <v>0.82404536008834839</v>
      </c>
      <c r="AA49" s="96">
        <v>1.5919063091278076</v>
      </c>
      <c r="AB49" s="96">
        <v>1.5918502807617187</v>
      </c>
      <c r="AC49" s="96">
        <v>2.2078156471252441</v>
      </c>
      <c r="AD49" s="96">
        <v>2.2075028419494629</v>
      </c>
      <c r="AE49" s="96">
        <v>3.1178820133209229</v>
      </c>
      <c r="AF49" s="96">
        <v>3.1185798645019531</v>
      </c>
      <c r="AG49" s="96">
        <v>3.5930707454681396</v>
      </c>
      <c r="AH49" s="96">
        <v>3.5938031673431396</v>
      </c>
      <c r="AI49" s="96">
        <v>3.9634759426116943</v>
      </c>
      <c r="AJ49" s="97">
        <v>3.9640810489654541</v>
      </c>
      <c r="AK49" s="97">
        <v>4.1691932678222656</v>
      </c>
      <c r="AL49" s="97">
        <v>4.2513313293457031</v>
      </c>
      <c r="AM49" s="97">
        <v>4.2989892959594727</v>
      </c>
      <c r="AN49" s="97">
        <v>4.501500129699707</v>
      </c>
      <c r="AO49" s="97">
        <v>5.2837576866149902</v>
      </c>
      <c r="AP49" s="97">
        <v>5.4719743728637695</v>
      </c>
      <c r="AQ49" s="97">
        <v>5.4827466011047363</v>
      </c>
      <c r="AR49" s="97">
        <v>5.4550352096557617</v>
      </c>
      <c r="AS49" s="97">
        <v>4.9923238754272461</v>
      </c>
    </row>
    <row r="50" spans="2:45" ht="15" customHeight="1">
      <c r="B50" s="173"/>
      <c r="C50" s="246"/>
      <c r="D50" s="246"/>
      <c r="E50" s="246"/>
      <c r="F50" s="246"/>
      <c r="G50" s="246"/>
      <c r="H50" s="246"/>
      <c r="I50" s="246"/>
      <c r="J50" s="247"/>
      <c r="K50" s="247"/>
      <c r="L50" s="247"/>
      <c r="M50" s="247"/>
      <c r="N50" s="248"/>
      <c r="R50" s="96">
        <v>9.6499750320125521</v>
      </c>
      <c r="S50" s="110">
        <v>42918</v>
      </c>
      <c r="T50" s="96">
        <v>-39.680550627597455</v>
      </c>
      <c r="U50" s="96">
        <v>9.6499750320125521</v>
      </c>
      <c r="V50" s="96">
        <v>0</v>
      </c>
      <c r="W50" s="96">
        <v>0.40397730469703674</v>
      </c>
      <c r="X50" s="96">
        <v>0.40405061841011047</v>
      </c>
      <c r="Y50" s="96">
        <v>1.0821495056152344</v>
      </c>
      <c r="Z50" s="96">
        <v>1.0822044610977173</v>
      </c>
      <c r="AA50" s="96">
        <v>2.0577239990234375</v>
      </c>
      <c r="AB50" s="96">
        <v>2.0576753616333008</v>
      </c>
      <c r="AC50" s="96">
        <v>2.801323413848877</v>
      </c>
      <c r="AD50" s="96">
        <v>2.8010458946228027</v>
      </c>
      <c r="AE50" s="96">
        <v>3.6496434211730957</v>
      </c>
      <c r="AF50" s="96">
        <v>3.6502823829650879</v>
      </c>
      <c r="AG50" s="96">
        <v>4.0580577850341797</v>
      </c>
      <c r="AH50" s="96">
        <v>4.0587096214294434</v>
      </c>
      <c r="AI50" s="96">
        <v>4.3751401901245117</v>
      </c>
      <c r="AJ50" s="97">
        <v>4.375666618347168</v>
      </c>
      <c r="AK50" s="97">
        <v>4.5468921661376953</v>
      </c>
      <c r="AL50" s="97">
        <v>4.632204532623291</v>
      </c>
      <c r="AM50" s="97">
        <v>4.6723775863647461</v>
      </c>
      <c r="AN50" s="97">
        <v>4.8443121910095215</v>
      </c>
      <c r="AO50" s="97">
        <v>5.696047306060791</v>
      </c>
      <c r="AP50" s="97">
        <v>5.9487991333007812</v>
      </c>
      <c r="AQ50" s="97">
        <v>5.9672880172729492</v>
      </c>
      <c r="AR50" s="97">
        <v>5.9361424446105957</v>
      </c>
      <c r="AS50" s="97">
        <v>5.378021240234375</v>
      </c>
    </row>
    <row r="51" spans="2:45" ht="15" customHeight="1">
      <c r="B51" s="173"/>
      <c r="C51" s="245"/>
      <c r="D51" s="246"/>
      <c r="E51" s="246"/>
      <c r="F51" s="246"/>
      <c r="G51" s="246"/>
      <c r="H51" s="246"/>
      <c r="I51" s="246"/>
      <c r="J51" s="247"/>
      <c r="K51" s="247"/>
      <c r="L51" s="247"/>
      <c r="M51" s="247"/>
      <c r="N51" s="248"/>
      <c r="R51" s="96">
        <v>10.01997503200869</v>
      </c>
      <c r="S51" s="110">
        <v>45984</v>
      </c>
      <c r="T51" s="96">
        <v>-39.680550627597455</v>
      </c>
      <c r="U51" s="96">
        <v>10.01997503200869</v>
      </c>
      <c r="V51" s="96">
        <v>0</v>
      </c>
      <c r="W51" s="96">
        <v>0.56330406665802002</v>
      </c>
      <c r="X51" s="96">
        <v>0.56340044736862183</v>
      </c>
      <c r="Y51" s="96">
        <v>1.4682437181472778</v>
      </c>
      <c r="Z51" s="96">
        <v>1.4683244228363037</v>
      </c>
      <c r="AA51" s="96">
        <v>2.7505283355712891</v>
      </c>
      <c r="AB51" s="96">
        <v>2.7504844665527344</v>
      </c>
      <c r="AC51" s="96">
        <v>3.6567137241363525</v>
      </c>
      <c r="AD51" s="96">
        <v>3.6564795970916748</v>
      </c>
      <c r="AE51" s="96">
        <v>4.4196662902832031</v>
      </c>
      <c r="AF51" s="96">
        <v>4.4202251434326172</v>
      </c>
      <c r="AG51" s="96">
        <v>4.7434945106506348</v>
      </c>
      <c r="AH51" s="96">
        <v>4.7440433502197266</v>
      </c>
      <c r="AI51" s="96">
        <v>4.9930214881896973</v>
      </c>
      <c r="AJ51" s="97">
        <v>4.9934477806091309</v>
      </c>
      <c r="AK51" s="97">
        <v>5.1216235160827637</v>
      </c>
      <c r="AL51" s="97">
        <v>5.2118101119995117</v>
      </c>
      <c r="AM51" s="97">
        <v>5.2426280975341797</v>
      </c>
      <c r="AN51" s="97">
        <v>5.376622200012207</v>
      </c>
      <c r="AO51" s="97">
        <v>6.2520384788513184</v>
      </c>
      <c r="AP51" s="97">
        <v>6.6176724433898926</v>
      </c>
      <c r="AQ51" s="97">
        <v>6.6511597633361816</v>
      </c>
      <c r="AR51" s="97">
        <v>6.6158490180969238</v>
      </c>
      <c r="AS51" s="97">
        <v>5.9193916320800781</v>
      </c>
    </row>
    <row r="52" spans="2:45" ht="15" customHeight="1">
      <c r="B52" s="173"/>
      <c r="C52" s="246"/>
      <c r="D52" s="246"/>
      <c r="E52" s="246"/>
      <c r="F52" s="246"/>
      <c r="G52" s="246"/>
      <c r="H52" s="246"/>
      <c r="I52" s="246"/>
      <c r="J52" s="247"/>
      <c r="K52" s="247"/>
      <c r="L52" s="247"/>
      <c r="M52" s="247"/>
      <c r="N52" s="248"/>
      <c r="R52" s="96">
        <v>10.199975032008977</v>
      </c>
      <c r="S52" s="110">
        <v>45719</v>
      </c>
      <c r="T52" s="96">
        <v>-39.680550627597455</v>
      </c>
      <c r="U52" s="96">
        <v>10.199975032008977</v>
      </c>
      <c r="V52" s="96">
        <v>0</v>
      </c>
      <c r="W52" s="96">
        <v>0.64024162292480469</v>
      </c>
      <c r="X52" s="96">
        <v>0.64034920930862427</v>
      </c>
      <c r="Y52" s="96">
        <v>1.656810998916626</v>
      </c>
      <c r="Z52" s="96">
        <v>1.6569031476974487</v>
      </c>
      <c r="AA52" s="96">
        <v>3.0843286514282227</v>
      </c>
      <c r="AB52" s="96">
        <v>3.0842845439910889</v>
      </c>
      <c r="AC52" s="96">
        <v>4.0546622276306152</v>
      </c>
      <c r="AD52" s="96">
        <v>4.0544452667236328</v>
      </c>
      <c r="AE52" s="96">
        <v>4.7767496109008789</v>
      </c>
      <c r="AF52" s="96">
        <v>4.7772698402404785</v>
      </c>
      <c r="AG52" s="96">
        <v>5.0636100769042969</v>
      </c>
      <c r="AH52" s="96">
        <v>5.064112663269043</v>
      </c>
      <c r="AI52" s="96">
        <v>5.2835588455200195</v>
      </c>
      <c r="AJ52" s="97">
        <v>5.283940315246582</v>
      </c>
      <c r="AK52" s="97">
        <v>5.3932023048400879</v>
      </c>
      <c r="AL52" s="97">
        <v>5.4858131408691406</v>
      </c>
      <c r="AM52" s="97">
        <v>5.5125865936279297</v>
      </c>
      <c r="AN52" s="97">
        <v>5.6303596496582031</v>
      </c>
      <c r="AO52" s="97">
        <v>6.4941134452819824</v>
      </c>
      <c r="AP52" s="97">
        <v>6.9259696006774902</v>
      </c>
      <c r="AQ52" s="97">
        <v>6.9683933258056641</v>
      </c>
      <c r="AR52" s="97">
        <v>6.9315171241760254</v>
      </c>
      <c r="AS52" s="97">
        <v>6.1672821044921875</v>
      </c>
    </row>
    <row r="53" spans="2:45" ht="15" customHeight="1">
      <c r="B53" s="173"/>
      <c r="C53" s="245"/>
      <c r="D53" s="246"/>
      <c r="E53" s="246"/>
      <c r="F53" s="246"/>
      <c r="G53" s="246"/>
      <c r="H53" s="246"/>
      <c r="I53" s="246"/>
      <c r="J53" s="247"/>
      <c r="K53" s="247"/>
      <c r="L53" s="247"/>
      <c r="M53" s="247"/>
      <c r="N53" s="248"/>
      <c r="R53" s="96">
        <v>10.469160051639182</v>
      </c>
      <c r="S53" s="110">
        <v>45721</v>
      </c>
      <c r="T53" s="96">
        <v>-39.680550627597455</v>
      </c>
      <c r="U53" s="96">
        <v>10.469160051639182</v>
      </c>
      <c r="V53" s="96">
        <v>0</v>
      </c>
      <c r="W53" s="96">
        <v>0.75496792793273926</v>
      </c>
      <c r="X53" s="96">
        <v>0.7550920844078064</v>
      </c>
      <c r="Y53" s="96">
        <v>1.9380947351455688</v>
      </c>
      <c r="Z53" s="96">
        <v>1.938201904296875</v>
      </c>
      <c r="AA53" s="96">
        <v>3.5735797882080078</v>
      </c>
      <c r="AB53" s="96">
        <v>3.5735316276550293</v>
      </c>
      <c r="AC53" s="96">
        <v>4.6186480522155762</v>
      </c>
      <c r="AD53" s="96">
        <v>4.6184511184692383</v>
      </c>
      <c r="AE53" s="96">
        <v>5.2809915542602539</v>
      </c>
      <c r="AF53" s="96">
        <v>5.2814545631408691</v>
      </c>
      <c r="AG53" s="96">
        <v>5.5171270370483398</v>
      </c>
      <c r="AH53" s="96">
        <v>5.5175638198852539</v>
      </c>
      <c r="AI53" s="96">
        <v>5.6963963508605957</v>
      </c>
      <c r="AJ53" s="97">
        <v>5.6967153549194336</v>
      </c>
      <c r="AK53" s="97">
        <v>5.7798748016357422</v>
      </c>
      <c r="AL53" s="97">
        <v>5.8761696815490723</v>
      </c>
      <c r="AM53" s="97">
        <v>5.8974399566650391</v>
      </c>
      <c r="AN53" s="97">
        <v>5.9933748245239258</v>
      </c>
      <c r="AO53" s="97">
        <v>6.8163456916809082</v>
      </c>
      <c r="AP53" s="97">
        <v>7.3691067695617676</v>
      </c>
      <c r="AQ53" s="97">
        <v>7.4272165298461914</v>
      </c>
      <c r="AR53" s="97">
        <v>7.3889966011047363</v>
      </c>
      <c r="AS53" s="97">
        <v>6.5121908187866211</v>
      </c>
    </row>
    <row r="54" spans="2:45" ht="15" customHeight="1">
      <c r="B54" s="173"/>
      <c r="C54" s="246"/>
      <c r="D54" s="246"/>
      <c r="E54" s="246"/>
      <c r="F54" s="246"/>
      <c r="G54" s="246"/>
      <c r="H54" s="246"/>
      <c r="I54" s="246"/>
      <c r="J54" s="247"/>
      <c r="K54" s="247"/>
      <c r="L54" s="247"/>
      <c r="M54" s="247"/>
      <c r="N54" s="248"/>
      <c r="R54" s="96">
        <v>10.738345071269388</v>
      </c>
      <c r="S54" s="110">
        <v>45722</v>
      </c>
      <c r="T54" s="96">
        <v>-39.680550627597455</v>
      </c>
      <c r="U54" s="96">
        <v>10.738345071269388</v>
      </c>
      <c r="V54" s="96">
        <v>0</v>
      </c>
      <c r="W54" s="96">
        <v>0.86927580833435059</v>
      </c>
      <c r="X54" s="96">
        <v>0.86941593885421753</v>
      </c>
      <c r="Y54" s="96">
        <v>2.2163794040679932</v>
      </c>
      <c r="Z54" s="96">
        <v>2.216498851776123</v>
      </c>
      <c r="AA54" s="96">
        <v>4.0442347526550293</v>
      </c>
      <c r="AB54" s="96">
        <v>4.0441784858703613</v>
      </c>
      <c r="AC54" s="96">
        <v>5.1370682716369629</v>
      </c>
      <c r="AD54" s="96">
        <v>5.1368832588195801</v>
      </c>
      <c r="AE54" s="96">
        <v>5.7418203353881836</v>
      </c>
      <c r="AF54" s="96">
        <v>5.7422261238098145</v>
      </c>
      <c r="AG54" s="96">
        <v>5.932197093963623</v>
      </c>
      <c r="AH54" s="96">
        <v>5.9325723648071289</v>
      </c>
      <c r="AI54" s="96">
        <v>6.0746331214904785</v>
      </c>
      <c r="AJ54" s="97">
        <v>6.0748939514160156</v>
      </c>
      <c r="AK54" s="97">
        <v>6.1343059539794922</v>
      </c>
      <c r="AL54" s="97">
        <v>6.2343482971191406</v>
      </c>
      <c r="AM54" s="97">
        <v>6.2507028579711914</v>
      </c>
      <c r="AN54" s="97">
        <v>6.3274073600769043</v>
      </c>
      <c r="AO54" s="97">
        <v>7.0867037773132324</v>
      </c>
      <c r="AP54" s="97">
        <v>7.7720274925231934</v>
      </c>
      <c r="AQ54" s="97">
        <v>7.8490777015686035</v>
      </c>
      <c r="AR54" s="97">
        <v>7.811530590057373</v>
      </c>
      <c r="AS54" s="97">
        <v>6.8029747009277344</v>
      </c>
    </row>
    <row r="55" spans="2:45" ht="15" customHeight="1">
      <c r="B55" s="173"/>
      <c r="C55" s="245"/>
      <c r="D55" s="246"/>
      <c r="E55" s="246"/>
      <c r="F55" s="246"/>
      <c r="G55" s="246"/>
      <c r="H55" s="246"/>
      <c r="I55" s="246"/>
      <c r="J55" s="247"/>
      <c r="K55" s="247"/>
      <c r="L55" s="247"/>
      <c r="M55" s="247"/>
      <c r="N55" s="248"/>
      <c r="R55" s="96">
        <v>11.007530090899593</v>
      </c>
      <c r="S55" s="110">
        <v>45058</v>
      </c>
      <c r="T55" s="96">
        <v>-39.680550627597455</v>
      </c>
      <c r="U55" s="96">
        <v>11.007530090899593</v>
      </c>
      <c r="V55" s="96">
        <v>0</v>
      </c>
      <c r="W55" s="96">
        <v>0.98324728012084961</v>
      </c>
      <c r="X55" s="96">
        <v>0.98340272903442383</v>
      </c>
      <c r="Y55" s="96">
        <v>2.4892947673797607</v>
      </c>
      <c r="Z55" s="96">
        <v>2.4894235134124756</v>
      </c>
      <c r="AA55" s="96">
        <v>4.4891557693481445</v>
      </c>
      <c r="AB55" s="96">
        <v>4.4890880584716797</v>
      </c>
      <c r="AC55" s="96">
        <v>5.6024651527404785</v>
      </c>
      <c r="AD55" s="96">
        <v>5.6022849082946777</v>
      </c>
      <c r="AE55" s="96">
        <v>6.1522908210754395</v>
      </c>
      <c r="AF55" s="96">
        <v>6.1526398658752441</v>
      </c>
      <c r="AG55" s="96">
        <v>6.3014068603515625</v>
      </c>
      <c r="AH55" s="96">
        <v>6.3017239570617676</v>
      </c>
      <c r="AI55" s="96">
        <v>6.4104747772216797</v>
      </c>
      <c r="AJ55" s="97">
        <v>6.4106812477111816</v>
      </c>
      <c r="AK55" s="97">
        <v>6.4484634399414062</v>
      </c>
      <c r="AL55" s="97">
        <v>6.5523114204406738</v>
      </c>
      <c r="AM55" s="97">
        <v>6.5642757415771484</v>
      </c>
      <c r="AN55" s="97">
        <v>6.6240730285644531</v>
      </c>
      <c r="AO55" s="97">
        <v>7.3022975921630859</v>
      </c>
      <c r="AP55" s="97">
        <v>8.1240930557250977</v>
      </c>
      <c r="AQ55" s="97">
        <v>8.2237520217895508</v>
      </c>
      <c r="AR55" s="97">
        <v>8.1898174285888672</v>
      </c>
      <c r="AS55" s="97">
        <v>7.0358915328979492</v>
      </c>
    </row>
    <row r="56" spans="2:45" ht="15" customHeight="1">
      <c r="B56" s="173"/>
      <c r="C56" s="245"/>
      <c r="D56" s="246"/>
      <c r="E56" s="246"/>
      <c r="F56" s="246"/>
      <c r="G56" s="246"/>
      <c r="H56" s="246"/>
      <c r="I56" s="246"/>
      <c r="J56" s="247"/>
      <c r="K56" s="247"/>
      <c r="L56" s="247"/>
      <c r="M56" s="247"/>
      <c r="N56" s="248"/>
      <c r="R56" s="96">
        <v>11.149975032010451</v>
      </c>
      <c r="S56" s="110">
        <v>44898</v>
      </c>
      <c r="T56" s="96">
        <v>-39.680550627597455</v>
      </c>
      <c r="U56" s="96">
        <v>11.149975032010451</v>
      </c>
      <c r="V56" s="96">
        <v>0</v>
      </c>
      <c r="W56" s="96">
        <v>1.1255309581756592</v>
      </c>
      <c r="X56" s="96">
        <v>1.1256940364837646</v>
      </c>
      <c r="Y56" s="96">
        <v>2.7127425670623779</v>
      </c>
      <c r="Z56" s="96">
        <v>2.7128751277923584</v>
      </c>
      <c r="AA56" s="96">
        <v>4.7938699722290039</v>
      </c>
      <c r="AB56" s="96">
        <v>4.793795108795166</v>
      </c>
      <c r="AC56" s="96">
        <v>5.9072451591491699</v>
      </c>
      <c r="AD56" s="96">
        <v>5.9070639610290527</v>
      </c>
      <c r="AE56" s="96">
        <v>6.4292535781860352</v>
      </c>
      <c r="AF56" s="96">
        <v>6.429572582244873</v>
      </c>
      <c r="AG56" s="96">
        <v>6.5582308769226074</v>
      </c>
      <c r="AH56" s="96">
        <v>6.5585193634033203</v>
      </c>
      <c r="AI56" s="96">
        <v>6.6509461402893066</v>
      </c>
      <c r="AJ56" s="97">
        <v>6.6511249542236328</v>
      </c>
      <c r="AK56" s="97">
        <v>6.6782593727111816</v>
      </c>
      <c r="AL56" s="97">
        <v>6.7841424942016602</v>
      </c>
      <c r="AM56" s="97">
        <v>6.7939801216125488</v>
      </c>
      <c r="AN56" s="97">
        <v>6.8456888198852539</v>
      </c>
      <c r="AO56" s="97">
        <v>7.4758214950561523</v>
      </c>
      <c r="AP56" s="97">
        <v>8.3686819076538086</v>
      </c>
      <c r="AQ56" s="97">
        <v>8.4818830490112305</v>
      </c>
      <c r="AR56" s="97">
        <v>8.4513359069824219</v>
      </c>
      <c r="AS56" s="97">
        <v>7.2168445587158203</v>
      </c>
    </row>
    <row r="57" spans="2:45" ht="15" customHeight="1">
      <c r="B57" s="173"/>
      <c r="C57" s="246"/>
      <c r="D57" s="246"/>
      <c r="E57" s="246"/>
      <c r="F57" s="246"/>
      <c r="G57" s="246"/>
      <c r="H57" s="246"/>
      <c r="I57" s="246"/>
      <c r="J57" s="255"/>
      <c r="K57" s="255"/>
      <c r="L57" s="255"/>
      <c r="M57" s="255"/>
      <c r="N57" s="256"/>
      <c r="R57" s="96">
        <v>11.399975032010451</v>
      </c>
      <c r="S57" s="110">
        <v>44899</v>
      </c>
      <c r="T57" s="96">
        <v>-39.680550627597455</v>
      </c>
      <c r="U57" s="96">
        <v>11.399975032010451</v>
      </c>
      <c r="V57" s="96">
        <v>0</v>
      </c>
      <c r="W57" s="96">
        <v>1.3655502796173096</v>
      </c>
      <c r="X57" s="96">
        <v>1.3657259941101074</v>
      </c>
      <c r="Y57" s="96">
        <v>3.088449239730835</v>
      </c>
      <c r="Z57" s="96">
        <v>3.0885851383209229</v>
      </c>
      <c r="AA57" s="96">
        <v>5.293302059173584</v>
      </c>
      <c r="AB57" s="96">
        <v>5.2932138442993164</v>
      </c>
      <c r="AC57" s="96">
        <v>6.3904142379760742</v>
      </c>
      <c r="AD57" s="96">
        <v>6.3902268409729004</v>
      </c>
      <c r="AE57" s="96">
        <v>6.8659639358520508</v>
      </c>
      <c r="AF57" s="96">
        <v>6.8662309646606445</v>
      </c>
      <c r="AG57" s="96">
        <v>6.9623255729675293</v>
      </c>
      <c r="AH57" s="96">
        <v>6.9625639915466309</v>
      </c>
      <c r="AI57" s="96">
        <v>7.0284318923950195</v>
      </c>
      <c r="AJ57" s="97">
        <v>7.0285654067993164</v>
      </c>
      <c r="AK57" s="97">
        <v>7.0383005142211914</v>
      </c>
      <c r="AL57" s="97">
        <v>7.1477899551391602</v>
      </c>
      <c r="AM57" s="97">
        <v>7.1542081832885742</v>
      </c>
      <c r="AN57" s="97">
        <v>7.1930661201477051</v>
      </c>
      <c r="AO57" s="97">
        <v>7.7330136299133301</v>
      </c>
      <c r="AP57" s="97">
        <v>8.7441444396972656</v>
      </c>
      <c r="AQ57" s="97">
        <v>8.8839311599731445</v>
      </c>
      <c r="AR57" s="97">
        <v>8.8622751235961914</v>
      </c>
      <c r="AS57" s="97">
        <v>7.4813904762268066</v>
      </c>
    </row>
    <row r="58" spans="2:45" ht="15" customHeight="1">
      <c r="B58" s="173"/>
      <c r="C58" s="246"/>
      <c r="D58" s="246"/>
      <c r="E58" s="246"/>
      <c r="F58" s="246"/>
      <c r="G58" s="246"/>
      <c r="H58" s="246"/>
      <c r="I58" s="246"/>
      <c r="J58" s="247"/>
      <c r="K58" s="247"/>
      <c r="L58" s="247"/>
      <c r="M58" s="247"/>
      <c r="N58" s="248"/>
      <c r="R58" s="96">
        <v>11.649975032010451</v>
      </c>
      <c r="S58" s="110">
        <v>44842</v>
      </c>
      <c r="T58" s="96">
        <v>-39.680550627597455</v>
      </c>
      <c r="U58" s="96">
        <v>11.649975032010451</v>
      </c>
      <c r="V58" s="96">
        <v>0</v>
      </c>
      <c r="W58" s="96">
        <v>1.5912846326828003</v>
      </c>
      <c r="X58" s="96">
        <v>1.591471791267395</v>
      </c>
      <c r="Y58" s="96">
        <v>3.4390907287597656</v>
      </c>
      <c r="Z58" s="96">
        <v>3.4392263889312744</v>
      </c>
      <c r="AA58" s="96">
        <v>5.7404947280883789</v>
      </c>
      <c r="AB58" s="96">
        <v>5.7403907775878906</v>
      </c>
      <c r="AC58" s="96">
        <v>6.8040060997009277</v>
      </c>
      <c r="AD58" s="96">
        <v>6.8038077354431152</v>
      </c>
      <c r="AE58" s="96">
        <v>7.2364311218261719</v>
      </c>
      <c r="AF58" s="96">
        <v>7.2366476058959961</v>
      </c>
      <c r="AG58" s="96">
        <v>7.303494930267334</v>
      </c>
      <c r="AH58" s="96">
        <v>7.3036866188049316</v>
      </c>
      <c r="AI58" s="96">
        <v>7.3455424308776855</v>
      </c>
      <c r="AJ58" s="97">
        <v>7.3456330299377441</v>
      </c>
      <c r="AK58" s="97">
        <v>7.3395476341247559</v>
      </c>
      <c r="AL58" s="97">
        <v>7.4526867866516113</v>
      </c>
      <c r="AM58" s="97">
        <v>7.4560637474060059</v>
      </c>
      <c r="AN58" s="97">
        <v>7.483670711517334</v>
      </c>
      <c r="AO58" s="97">
        <v>7.929750919342041</v>
      </c>
      <c r="AP58" s="97">
        <v>9.0451622009277344</v>
      </c>
      <c r="AQ58" s="97">
        <v>9.2153177261352539</v>
      </c>
      <c r="AR58" s="97">
        <v>9.2068634033203125</v>
      </c>
      <c r="AS58" s="97">
        <v>7.6752700805664062</v>
      </c>
    </row>
    <row r="59" spans="2:45" ht="15" customHeight="1">
      <c r="B59" s="173"/>
      <c r="C59" s="245"/>
      <c r="D59" s="246"/>
      <c r="E59" s="246"/>
      <c r="F59" s="246"/>
      <c r="G59" s="246"/>
      <c r="H59" s="246"/>
      <c r="I59" s="246"/>
      <c r="J59" s="247"/>
      <c r="K59" s="247"/>
      <c r="L59" s="247"/>
      <c r="M59" s="247"/>
      <c r="N59" s="248"/>
      <c r="R59" s="96">
        <v>11.899975032010365</v>
      </c>
      <c r="S59" s="110">
        <v>44843</v>
      </c>
      <c r="T59" s="96">
        <v>-39.680550627597455</v>
      </c>
      <c r="U59" s="96">
        <v>11.899975032010365</v>
      </c>
      <c r="V59" s="96">
        <v>0</v>
      </c>
      <c r="W59" s="96">
        <v>1.8051421642303467</v>
      </c>
      <c r="X59" s="96">
        <v>1.8053393363952637</v>
      </c>
      <c r="Y59" s="96">
        <v>3.7646918296813965</v>
      </c>
      <c r="Z59" s="96">
        <v>3.7648236751556396</v>
      </c>
      <c r="AA59" s="96">
        <v>6.131493091583252</v>
      </c>
      <c r="AB59" s="96">
        <v>6.131373405456543</v>
      </c>
      <c r="AC59" s="96">
        <v>7.1499876976013184</v>
      </c>
      <c r="AD59" s="96">
        <v>7.1497735977172852</v>
      </c>
      <c r="AE59" s="96">
        <v>7.542963981628418</v>
      </c>
      <c r="AF59" s="96">
        <v>7.5431313514709473</v>
      </c>
      <c r="AG59" s="96">
        <v>7.5838751792907715</v>
      </c>
      <c r="AH59" s="96">
        <v>7.5840244293212891</v>
      </c>
      <c r="AI59" s="96">
        <v>7.6042814254760742</v>
      </c>
      <c r="AJ59" s="97">
        <v>7.6043329238891602</v>
      </c>
      <c r="AK59" s="97">
        <v>7.5839428901672363</v>
      </c>
      <c r="AL59" s="97">
        <v>7.7007713317871094</v>
      </c>
      <c r="AM59" s="97">
        <v>7.7014665603637695</v>
      </c>
      <c r="AN59" s="97">
        <v>7.71929931640625</v>
      </c>
      <c r="AO59" s="97">
        <v>8.0720815658569336</v>
      </c>
      <c r="AP59" s="97">
        <v>9.2710466384887695</v>
      </c>
      <c r="AQ59" s="97">
        <v>9.4755935668945313</v>
      </c>
      <c r="AR59" s="97">
        <v>9.4853191375732422</v>
      </c>
      <c r="AS59" s="97">
        <v>7.8009905815124512</v>
      </c>
    </row>
    <row r="60" spans="2:45" ht="15" customHeight="1">
      <c r="B60" s="173"/>
      <c r="C60" s="246"/>
      <c r="D60" s="246"/>
      <c r="E60" s="246"/>
      <c r="F60" s="246"/>
      <c r="G60" s="246"/>
      <c r="H60" s="246"/>
      <c r="I60" s="246"/>
      <c r="J60" s="247"/>
      <c r="K60" s="247"/>
      <c r="L60" s="247"/>
      <c r="M60" s="247"/>
      <c r="N60" s="248"/>
      <c r="R60" s="96">
        <v>12.149975032010278</v>
      </c>
      <c r="S60" s="110">
        <v>43612</v>
      </c>
      <c r="T60" s="96">
        <v>-39.680550627597455</v>
      </c>
      <c r="U60" s="96">
        <v>12.149975032010278</v>
      </c>
      <c r="V60" s="96">
        <v>0</v>
      </c>
      <c r="W60" s="96">
        <v>2.0071170330047607</v>
      </c>
      <c r="X60" s="96">
        <v>2.0073225498199463</v>
      </c>
      <c r="Y60" s="96">
        <v>4.0629878044128418</v>
      </c>
      <c r="Z60" s="96">
        <v>4.0631122589111328</v>
      </c>
      <c r="AA60" s="96">
        <v>6.4606561660766602</v>
      </c>
      <c r="AB60" s="96">
        <v>6.4605207443237305</v>
      </c>
      <c r="AC60" s="96">
        <v>7.4296236038208008</v>
      </c>
      <c r="AD60" s="96">
        <v>7.4293899536132813</v>
      </c>
      <c r="AE60" s="96">
        <v>7.7871413230895996</v>
      </c>
      <c r="AF60" s="96">
        <v>7.7872633934020996</v>
      </c>
      <c r="AG60" s="96">
        <v>7.8048806190490723</v>
      </c>
      <c r="AH60" s="96">
        <v>7.8049898147583008</v>
      </c>
      <c r="AI60" s="96">
        <v>7.805945873260498</v>
      </c>
      <c r="AJ60" s="97">
        <v>7.805962085723877</v>
      </c>
      <c r="AK60" s="97">
        <v>7.7727289199829102</v>
      </c>
      <c r="AL60" s="97">
        <v>7.8932867050170898</v>
      </c>
      <c r="AM60" s="97">
        <v>7.8916411399841309</v>
      </c>
      <c r="AN60" s="97">
        <v>7.901066780090332</v>
      </c>
      <c r="AO60" s="97">
        <v>8.1653642654418945</v>
      </c>
      <c r="AP60" s="97">
        <v>9.4203357696533203</v>
      </c>
      <c r="AQ60" s="97">
        <v>9.6635370254516602</v>
      </c>
      <c r="AR60" s="97">
        <v>9.6970930099487305</v>
      </c>
      <c r="AS60" s="97">
        <v>7.8603363037109375</v>
      </c>
    </row>
    <row r="61" spans="2:45" ht="15" customHeight="1">
      <c r="B61" s="173"/>
      <c r="C61" s="245"/>
      <c r="D61" s="246"/>
      <c r="E61" s="246"/>
      <c r="F61" s="246"/>
      <c r="G61" s="246"/>
      <c r="H61" s="246"/>
      <c r="I61" s="246"/>
      <c r="J61" s="247"/>
      <c r="K61" s="247"/>
      <c r="L61" s="247"/>
      <c r="M61" s="247"/>
      <c r="N61" s="248"/>
      <c r="R61" s="96">
        <v>12.386641698676781</v>
      </c>
      <c r="S61" s="110">
        <v>43613</v>
      </c>
      <c r="T61" s="96">
        <v>-39.680550627597455</v>
      </c>
      <c r="U61" s="96">
        <v>12.386641698676781</v>
      </c>
      <c r="V61" s="96">
        <v>0</v>
      </c>
      <c r="W61" s="96">
        <v>2.1876981258392334</v>
      </c>
      <c r="X61" s="96">
        <v>2.1879098415374756</v>
      </c>
      <c r="Y61" s="96">
        <v>4.3186206817626953</v>
      </c>
      <c r="Z61" s="96">
        <v>4.3187332153320313</v>
      </c>
      <c r="AA61" s="96">
        <v>6.7125906944274902</v>
      </c>
      <c r="AB61" s="96">
        <v>6.7124419212341309</v>
      </c>
      <c r="AC61" s="96">
        <v>7.6394691467285156</v>
      </c>
      <c r="AD61" s="96">
        <v>7.6392159461975098</v>
      </c>
      <c r="AE61" s="96">
        <v>7.9676566123962402</v>
      </c>
      <c r="AF61" s="96">
        <v>7.9677395820617676</v>
      </c>
      <c r="AG61" s="96">
        <v>7.966132640838623</v>
      </c>
      <c r="AH61" s="96">
        <v>7.9662094116210938</v>
      </c>
      <c r="AI61" s="96">
        <v>7.95098876953125</v>
      </c>
      <c r="AJ61" s="97">
        <v>7.9509744644165039</v>
      </c>
      <c r="AK61" s="97">
        <v>7.9069638252258301</v>
      </c>
      <c r="AL61" s="97">
        <v>8.0310878753662109</v>
      </c>
      <c r="AM61" s="97">
        <v>8.0275497436523437</v>
      </c>
      <c r="AN61" s="97">
        <v>8.0302219390869141</v>
      </c>
      <c r="AO61" s="97">
        <v>8.2218894958496094</v>
      </c>
      <c r="AP61" s="97">
        <v>9.4915008544921875</v>
      </c>
      <c r="AQ61" s="97">
        <v>9.7754421234130859</v>
      </c>
      <c r="AR61" s="97">
        <v>9.8373746871948242</v>
      </c>
      <c r="AS61" s="97">
        <v>7.858731746673584</v>
      </c>
    </row>
    <row r="62" spans="2:45" ht="15" customHeight="1">
      <c r="B62" s="173"/>
      <c r="C62" s="246"/>
      <c r="D62" s="246"/>
      <c r="E62" s="246"/>
      <c r="F62" s="246"/>
      <c r="G62" s="246"/>
      <c r="H62" s="246"/>
      <c r="I62" s="246"/>
      <c r="J62" s="247"/>
      <c r="K62" s="247"/>
      <c r="L62" s="247"/>
      <c r="M62" s="247"/>
      <c r="N62" s="248"/>
      <c r="R62" s="96">
        <v>12.623308365343284</v>
      </c>
      <c r="S62" s="110">
        <v>43614</v>
      </c>
      <c r="T62" s="96">
        <v>-39.680550627597455</v>
      </c>
      <c r="U62" s="96">
        <v>12.623308365343284</v>
      </c>
      <c r="V62" s="96">
        <v>0</v>
      </c>
      <c r="W62" s="96">
        <v>2.3584225177764893</v>
      </c>
      <c r="X62" s="96">
        <v>2.3586387634277344</v>
      </c>
      <c r="Y62" s="96">
        <v>4.5470013618469238</v>
      </c>
      <c r="Z62" s="96">
        <v>4.5470991134643555</v>
      </c>
      <c r="AA62" s="96">
        <v>6.9054765701293945</v>
      </c>
      <c r="AB62" s="96">
        <v>6.9053134918212891</v>
      </c>
      <c r="AC62" s="96">
        <v>7.7922186851501465</v>
      </c>
      <c r="AD62" s="96">
        <v>7.7919425964355469</v>
      </c>
      <c r="AE62" s="96">
        <v>8.0947113037109375</v>
      </c>
      <c r="AF62" s="96">
        <v>8.0947580337524414</v>
      </c>
      <c r="AG62" s="96">
        <v>8.0762271881103516</v>
      </c>
      <c r="AH62" s="96">
        <v>8.0762739181518555</v>
      </c>
      <c r="AI62" s="96">
        <v>8.0466461181640625</v>
      </c>
      <c r="AJ62" s="97">
        <v>8.046605110168457</v>
      </c>
      <c r="AK62" s="97">
        <v>7.9929523468017578</v>
      </c>
      <c r="AL62" s="97">
        <v>8.1206731796264648</v>
      </c>
      <c r="AM62" s="97">
        <v>8.1155033111572266</v>
      </c>
      <c r="AN62" s="97">
        <v>8.1124248504638672</v>
      </c>
      <c r="AO62" s="97">
        <v>8.2390327453613281</v>
      </c>
      <c r="AP62" s="97">
        <v>9.4962596893310547</v>
      </c>
      <c r="AQ62" s="97">
        <v>9.8251848220825195</v>
      </c>
      <c r="AR62" s="97">
        <v>9.9217386245727539</v>
      </c>
      <c r="AS62" s="97">
        <v>7.8056063652038574</v>
      </c>
    </row>
    <row r="63" spans="2:45" ht="15" customHeight="1">
      <c r="B63" s="173"/>
      <c r="C63" s="245"/>
      <c r="D63" s="246"/>
      <c r="E63" s="246"/>
      <c r="F63" s="246"/>
      <c r="G63" s="246"/>
      <c r="H63" s="246"/>
      <c r="I63" s="246"/>
      <c r="J63" s="247"/>
      <c r="K63" s="247"/>
      <c r="L63" s="247"/>
      <c r="M63" s="247"/>
      <c r="N63" s="248"/>
      <c r="R63" s="96">
        <v>12.859975032009785</v>
      </c>
      <c r="S63" s="110">
        <v>43615</v>
      </c>
      <c r="T63" s="96">
        <v>-39.680550627597455</v>
      </c>
      <c r="U63" s="96">
        <v>12.859975032009785</v>
      </c>
      <c r="V63" s="96">
        <v>0</v>
      </c>
      <c r="W63" s="96">
        <v>2.5195400714874268</v>
      </c>
      <c r="X63" s="96">
        <v>2.5197584629058838</v>
      </c>
      <c r="Y63" s="96">
        <v>4.7468452453613281</v>
      </c>
      <c r="Z63" s="96">
        <v>4.746924877166748</v>
      </c>
      <c r="AA63" s="96">
        <v>7.0393900871276855</v>
      </c>
      <c r="AB63" s="96">
        <v>7.039212703704834</v>
      </c>
      <c r="AC63" s="96">
        <v>7.8883042335510254</v>
      </c>
      <c r="AD63" s="96">
        <v>7.8880033493041992</v>
      </c>
      <c r="AE63" s="96">
        <v>8.16851806640625</v>
      </c>
      <c r="AF63" s="96">
        <v>8.1685314178466797</v>
      </c>
      <c r="AG63" s="96">
        <v>8.1351556777954102</v>
      </c>
      <c r="AH63" s="96">
        <v>8.1351757049560547</v>
      </c>
      <c r="AI63" s="96">
        <v>8.0927228927612305</v>
      </c>
      <c r="AJ63" s="97">
        <v>8.0926580429077148</v>
      </c>
      <c r="AK63" s="97">
        <v>8.030369758605957</v>
      </c>
      <c r="AL63" s="97">
        <v>8.161717414855957</v>
      </c>
      <c r="AM63" s="97">
        <v>8.1551418304443359</v>
      </c>
      <c r="AN63" s="97">
        <v>8.1471977233886719</v>
      </c>
      <c r="AO63" s="97">
        <v>8.2157697677612305</v>
      </c>
      <c r="AP63" s="97">
        <v>9.4373807907104492</v>
      </c>
      <c r="AQ63" s="97">
        <v>9.8157367706298828</v>
      </c>
      <c r="AR63" s="97">
        <v>9.9537363052368164</v>
      </c>
      <c r="AS63" s="97">
        <v>7.7065520286560059</v>
      </c>
    </row>
    <row r="64" spans="2:45" ht="15" customHeight="1">
      <c r="B64" s="173"/>
      <c r="C64" s="246"/>
      <c r="D64" s="246"/>
      <c r="E64" s="246"/>
      <c r="F64" s="246"/>
      <c r="G64" s="246"/>
      <c r="H64" s="246"/>
      <c r="I64" s="246"/>
      <c r="J64" s="247"/>
      <c r="K64" s="247"/>
      <c r="L64" s="247"/>
      <c r="M64" s="247"/>
      <c r="N64" s="248"/>
      <c r="R64" s="96">
        <v>13.096641698676288</v>
      </c>
      <c r="S64" s="110">
        <v>43616</v>
      </c>
      <c r="T64" s="96">
        <v>-39.680550627597455</v>
      </c>
      <c r="U64" s="96">
        <v>13.096641698676288</v>
      </c>
      <c r="V64" s="96">
        <v>0</v>
      </c>
      <c r="W64" s="96">
        <v>2.6710937023162842</v>
      </c>
      <c r="X64" s="96">
        <v>2.6713125705718994</v>
      </c>
      <c r="Y64" s="96">
        <v>4.9168205261230469</v>
      </c>
      <c r="Z64" s="96">
        <v>4.9168791770935059</v>
      </c>
      <c r="AA64" s="96">
        <v>7.1153979301452637</v>
      </c>
      <c r="AB64" s="96">
        <v>7.1152048110961914</v>
      </c>
      <c r="AC64" s="96">
        <v>7.929100513458252</v>
      </c>
      <c r="AD64" s="96">
        <v>7.9287729263305664</v>
      </c>
      <c r="AE64" s="96">
        <v>8.1902189254760742</v>
      </c>
      <c r="AF64" s="96">
        <v>8.1902008056640625</v>
      </c>
      <c r="AG64" s="96">
        <v>8.1438407897949219</v>
      </c>
      <c r="AH64" s="96">
        <v>8.1438350677490234</v>
      </c>
      <c r="AI64" s="96">
        <v>8.0899648666381836</v>
      </c>
      <c r="AJ64" s="97">
        <v>8.0898771286010742</v>
      </c>
      <c r="AK64" s="97">
        <v>8.01983642578125</v>
      </c>
      <c r="AL64" s="97">
        <v>8.1548376083374023</v>
      </c>
      <c r="AM64" s="97">
        <v>8.1470537185668945</v>
      </c>
      <c r="AN64" s="97">
        <v>8.1350126266479492</v>
      </c>
      <c r="AO64" s="97">
        <v>8.1520500183105469</v>
      </c>
      <c r="AP64" s="97">
        <v>9.3185291290283203</v>
      </c>
      <c r="AQ64" s="97">
        <v>9.7509021759033203</v>
      </c>
      <c r="AR64" s="97">
        <v>9.9377574920654297</v>
      </c>
      <c r="AS64" s="97">
        <v>7.5677313804626465</v>
      </c>
    </row>
    <row r="65" spans="2:45" ht="15" customHeight="1">
      <c r="B65" s="173"/>
      <c r="C65" s="245"/>
      <c r="D65" s="246"/>
      <c r="E65" s="246"/>
      <c r="F65" s="246"/>
      <c r="G65" s="246"/>
      <c r="H65" s="246"/>
      <c r="I65" s="246"/>
      <c r="J65" s="247"/>
      <c r="K65" s="247"/>
      <c r="L65" s="247"/>
      <c r="M65" s="247"/>
      <c r="N65" s="248"/>
      <c r="R65" s="96">
        <v>13.333308365342791</v>
      </c>
      <c r="S65" s="110">
        <v>43617</v>
      </c>
      <c r="T65" s="96">
        <v>-39.680550627597455</v>
      </c>
      <c r="U65" s="96">
        <v>13.333308365342791</v>
      </c>
      <c r="V65" s="96">
        <v>0</v>
      </c>
      <c r="W65" s="96">
        <v>2.8133964538574219</v>
      </c>
      <c r="X65" s="96">
        <v>2.8136138916015625</v>
      </c>
      <c r="Y65" s="96">
        <v>5.0560469627380371</v>
      </c>
      <c r="Z65" s="96">
        <v>5.0560817718505859</v>
      </c>
      <c r="AA65" s="96">
        <v>7.1359715461730957</v>
      </c>
      <c r="AB65" s="96">
        <v>7.1357607841491699</v>
      </c>
      <c r="AC65" s="96">
        <v>7.9173436164855957</v>
      </c>
      <c r="AD65" s="96">
        <v>7.9169859886169434</v>
      </c>
      <c r="AE65" s="96">
        <v>8.162297248840332</v>
      </c>
      <c r="AF65" s="96">
        <v>8.1622486114501953</v>
      </c>
      <c r="AG65" s="96">
        <v>8.10455322265625</v>
      </c>
      <c r="AH65" s="96">
        <v>8.1045236587524414</v>
      </c>
      <c r="AI65" s="96">
        <v>8.0404720306396484</v>
      </c>
      <c r="AJ65" s="97">
        <v>8.0403623580932617</v>
      </c>
      <c r="AK65" s="97">
        <v>7.9633378982543945</v>
      </c>
      <c r="AL65" s="97">
        <v>8.1020145416259766</v>
      </c>
      <c r="AM65" s="97">
        <v>8.0931921005249023</v>
      </c>
      <c r="AN65" s="97">
        <v>8.0777139663696289</v>
      </c>
      <c r="AO65" s="97">
        <v>8.0492067337036133</v>
      </c>
      <c r="AP65" s="97">
        <v>9.1447010040283203</v>
      </c>
      <c r="AQ65" s="97">
        <v>9.6364450454711914</v>
      </c>
      <c r="AR65" s="97">
        <v>9.8802652359008789</v>
      </c>
      <c r="AS65" s="97">
        <v>7.4000458717346191</v>
      </c>
    </row>
    <row r="66" spans="2:45" ht="15" customHeight="1">
      <c r="B66" s="173"/>
      <c r="C66" s="246"/>
      <c r="D66" s="246"/>
      <c r="E66" s="246"/>
      <c r="F66" s="246"/>
      <c r="G66" s="246"/>
      <c r="H66" s="246"/>
      <c r="I66" s="246"/>
      <c r="J66" s="247"/>
      <c r="K66" s="247"/>
      <c r="L66" s="247"/>
      <c r="M66" s="247"/>
      <c r="N66" s="248"/>
      <c r="R66" s="96">
        <v>13.569975032009294</v>
      </c>
      <c r="S66" s="110">
        <v>43606</v>
      </c>
      <c r="T66" s="96">
        <v>-39.680550627597455</v>
      </c>
      <c r="U66" s="96">
        <v>13.569975032009294</v>
      </c>
      <c r="V66" s="96">
        <v>0</v>
      </c>
      <c r="W66" s="96">
        <v>2.9459977149963379</v>
      </c>
      <c r="X66" s="96">
        <v>2.946211576461792</v>
      </c>
      <c r="Y66" s="96">
        <v>5.1630926132202148</v>
      </c>
      <c r="Z66" s="96">
        <v>5.1631016731262207</v>
      </c>
      <c r="AA66" s="96">
        <v>7.1038904190063477</v>
      </c>
      <c r="AB66" s="96">
        <v>7.1036615371704102</v>
      </c>
      <c r="AC66" s="96">
        <v>7.8560385704040527</v>
      </c>
      <c r="AD66" s="96">
        <v>7.8556499481201172</v>
      </c>
      <c r="AE66" s="96">
        <v>8.0874958038330078</v>
      </c>
      <c r="AF66" s="96">
        <v>8.0874176025390625</v>
      </c>
      <c r="AG66" s="96">
        <v>8.0198249816894531</v>
      </c>
      <c r="AH66" s="96">
        <v>8.0197734832763672</v>
      </c>
      <c r="AI66" s="96">
        <v>7.9466066360473633</v>
      </c>
      <c r="AJ66" s="97">
        <v>7.9464783668518066</v>
      </c>
      <c r="AK66" s="97">
        <v>7.8631296157836914</v>
      </c>
      <c r="AL66" s="97">
        <v>8.0055036544799805</v>
      </c>
      <c r="AM66" s="97">
        <v>7.9957842826843262</v>
      </c>
      <c r="AN66" s="97">
        <v>7.9774270057678223</v>
      </c>
      <c r="AO66" s="97">
        <v>7.9088711738586426</v>
      </c>
      <c r="AP66" s="97">
        <v>8.9211368560791016</v>
      </c>
      <c r="AQ66" s="97">
        <v>9.4789266586303711</v>
      </c>
      <c r="AR66" s="97">
        <v>9.7882595062255859</v>
      </c>
      <c r="AS66" s="97">
        <v>7.2131452560424805</v>
      </c>
    </row>
    <row r="67" spans="2:45" ht="15" customHeight="1">
      <c r="B67" s="173"/>
      <c r="C67" s="245"/>
      <c r="D67" s="246"/>
      <c r="E67" s="246"/>
      <c r="F67" s="246"/>
      <c r="G67" s="246"/>
      <c r="H67" s="246"/>
      <c r="I67" s="246"/>
      <c r="J67" s="247"/>
      <c r="K67" s="247"/>
      <c r="L67" s="247"/>
      <c r="M67" s="247"/>
      <c r="N67" s="248"/>
      <c r="R67" s="96">
        <v>13.649975032010449</v>
      </c>
      <c r="S67" s="110">
        <v>43607</v>
      </c>
      <c r="T67" s="96">
        <v>-39.680550627597455</v>
      </c>
      <c r="U67" s="96">
        <v>13.649975032010449</v>
      </c>
      <c r="V67" s="96">
        <v>0</v>
      </c>
      <c r="W67" s="96">
        <v>2.9881653785705566</v>
      </c>
      <c r="X67" s="96">
        <v>2.9883773326873779</v>
      </c>
      <c r="Y67" s="96">
        <v>5.1913986206054687</v>
      </c>
      <c r="Z67" s="96">
        <v>5.1913986206054687</v>
      </c>
      <c r="AA67" s="96">
        <v>7.0814037322998047</v>
      </c>
      <c r="AB67" s="96">
        <v>7.0811681747436523</v>
      </c>
      <c r="AC67" s="96">
        <v>7.8244109153747559</v>
      </c>
      <c r="AD67" s="96">
        <v>7.824012279510498</v>
      </c>
      <c r="AE67" s="96">
        <v>8.0518589019775391</v>
      </c>
      <c r="AF67" s="96">
        <v>8.0517730712890625</v>
      </c>
      <c r="AG67" s="96">
        <v>7.9811215400695801</v>
      </c>
      <c r="AH67" s="96">
        <v>7.9810638427734375</v>
      </c>
      <c r="AI67" s="96">
        <v>7.9050288200378418</v>
      </c>
      <c r="AJ67" s="97">
        <v>7.9048948287963867</v>
      </c>
      <c r="AK67" s="97">
        <v>7.8195381164550781</v>
      </c>
      <c r="AL67" s="97">
        <v>7.9631657600402832</v>
      </c>
      <c r="AM67" s="97">
        <v>7.9531717300415039</v>
      </c>
      <c r="AN67" s="97">
        <v>7.9339499473571777</v>
      </c>
      <c r="AO67" s="97">
        <v>7.8530144691467285</v>
      </c>
      <c r="AP67" s="97">
        <v>8.8350162506103516</v>
      </c>
      <c r="AQ67" s="97">
        <v>9.4168577194213867</v>
      </c>
      <c r="AR67" s="97">
        <v>9.7502918243408203</v>
      </c>
      <c r="AS67" s="97">
        <v>7.1459717750549316</v>
      </c>
    </row>
    <row r="68" spans="2:45" ht="15" customHeight="1">
      <c r="B68" s="173"/>
      <c r="C68" s="246"/>
      <c r="D68" s="246"/>
      <c r="E68" s="246"/>
      <c r="F68" s="246"/>
      <c r="G68" s="246"/>
      <c r="H68" s="246"/>
      <c r="I68" s="246"/>
      <c r="J68" s="247"/>
      <c r="K68" s="247"/>
      <c r="L68" s="247"/>
      <c r="M68" s="247"/>
      <c r="N68" s="248"/>
      <c r="R68" s="96">
        <v>13.749975032006033</v>
      </c>
      <c r="S68" s="110">
        <v>45059</v>
      </c>
      <c r="T68" s="96">
        <v>-39.680550627597455</v>
      </c>
      <c r="U68" s="96">
        <v>13.749975032006033</v>
      </c>
      <c r="V68" s="96">
        <v>0</v>
      </c>
      <c r="W68" s="96">
        <v>3.0401391983032227</v>
      </c>
      <c r="X68" s="96">
        <v>3.0403485298156738</v>
      </c>
      <c r="Y68" s="96">
        <v>5.2222800254821777</v>
      </c>
      <c r="Z68" s="96">
        <v>5.2222685813903809</v>
      </c>
      <c r="AA68" s="96">
        <v>7.0466098785400391</v>
      </c>
      <c r="AB68" s="96">
        <v>7.0463657379150391</v>
      </c>
      <c r="AC68" s="96">
        <v>7.7787308692932129</v>
      </c>
      <c r="AD68" s="96">
        <v>7.7783174514770508</v>
      </c>
      <c r="AE68" s="96">
        <v>8.0015344619750977</v>
      </c>
      <c r="AF68" s="96">
        <v>8.0014362335205078</v>
      </c>
      <c r="AG68" s="96">
        <v>7.927149772644043</v>
      </c>
      <c r="AH68" s="96">
        <v>7.9270825386047363</v>
      </c>
      <c r="AI68" s="96">
        <v>7.8476004600524902</v>
      </c>
      <c r="AJ68" s="97">
        <v>7.8474574089050293</v>
      </c>
      <c r="AK68" s="97">
        <v>7.7596759796142578</v>
      </c>
      <c r="AL68" s="97">
        <v>7.904874324798584</v>
      </c>
      <c r="AM68" s="97">
        <v>7.8945531845092773</v>
      </c>
      <c r="AN68" s="97">
        <v>7.8743200302124023</v>
      </c>
      <c r="AO68" s="97">
        <v>7.7786884307861328</v>
      </c>
      <c r="AP68" s="97">
        <v>8.721674919128418</v>
      </c>
      <c r="AQ68" s="97">
        <v>9.3357973098754883</v>
      </c>
      <c r="AR68" s="97">
        <v>9.7008457183837891</v>
      </c>
      <c r="AS68" s="97">
        <v>7.0615324974060059</v>
      </c>
    </row>
    <row r="69" spans="2:45" ht="15" customHeight="1">
      <c r="B69" s="173"/>
      <c r="C69" s="245"/>
      <c r="D69" s="246"/>
      <c r="E69" s="246"/>
      <c r="F69" s="246"/>
      <c r="G69" s="246"/>
      <c r="H69" s="246"/>
      <c r="I69" s="246"/>
      <c r="J69" s="247"/>
      <c r="K69" s="247"/>
      <c r="L69" s="247"/>
      <c r="M69" s="247"/>
      <c r="N69" s="248"/>
      <c r="R69" s="96">
        <v>13.949975032008242</v>
      </c>
      <c r="S69" s="110">
        <v>45061</v>
      </c>
      <c r="T69" s="96">
        <v>-39.680550627597455</v>
      </c>
      <c r="U69" s="96">
        <v>13.949975032008242</v>
      </c>
      <c r="V69" s="96">
        <v>0</v>
      </c>
      <c r="W69" s="96">
        <v>3.1369388103485107</v>
      </c>
      <c r="X69" s="96">
        <v>3.1371424198150635</v>
      </c>
      <c r="Y69" s="96">
        <v>5.2642288208007812</v>
      </c>
      <c r="Z69" s="96">
        <v>5.2641935348510742</v>
      </c>
      <c r="AA69" s="96">
        <v>6.9515743255615234</v>
      </c>
      <c r="AB69" s="96">
        <v>6.9513115882873535</v>
      </c>
      <c r="AC69" s="96">
        <v>7.6637663841247559</v>
      </c>
      <c r="AD69" s="96">
        <v>7.6633238792419434</v>
      </c>
      <c r="AE69" s="96">
        <v>7.8784198760986328</v>
      </c>
      <c r="AF69" s="96">
        <v>7.8782997131347656</v>
      </c>
      <c r="AG69" s="96">
        <v>7.79730224609375</v>
      </c>
      <c r="AH69" s="96">
        <v>7.7972187995910645</v>
      </c>
      <c r="AI69" s="96">
        <v>7.7112536430358887</v>
      </c>
      <c r="AJ69" s="97">
        <v>7.7110958099365234</v>
      </c>
      <c r="AK69" s="97">
        <v>7.6187138557434082</v>
      </c>
      <c r="AL69" s="97">
        <v>7.7670598030090332</v>
      </c>
      <c r="AM69" s="97">
        <v>7.7561397552490234</v>
      </c>
      <c r="AN69" s="97">
        <v>7.7340888977050781</v>
      </c>
      <c r="AO69" s="97">
        <v>7.6115331649780273</v>
      </c>
      <c r="AP69" s="97">
        <v>8.4735355377197266</v>
      </c>
      <c r="AQ69" s="97">
        <v>9.1575918197631836</v>
      </c>
      <c r="AR69" s="97">
        <v>9.5906286239624023</v>
      </c>
      <c r="AS69" s="97">
        <v>6.8832712173461914</v>
      </c>
    </row>
    <row r="70" spans="2:45" ht="15" customHeight="1">
      <c r="B70" s="173"/>
      <c r="C70" s="246"/>
      <c r="D70" s="246"/>
      <c r="E70" s="246"/>
      <c r="F70" s="246"/>
      <c r="G70" s="246"/>
      <c r="H70" s="246"/>
      <c r="I70" s="246"/>
      <c r="J70" s="247"/>
      <c r="K70" s="247"/>
      <c r="L70" s="247"/>
      <c r="M70" s="247"/>
      <c r="N70" s="248"/>
      <c r="R70" s="96">
        <v>14.149975032010454</v>
      </c>
      <c r="S70" s="110">
        <v>45060</v>
      </c>
      <c r="T70" s="96">
        <v>-39.680550627599231</v>
      </c>
      <c r="U70" s="96">
        <v>14.149975032010454</v>
      </c>
      <c r="V70" s="96">
        <v>0</v>
      </c>
      <c r="W70" s="96">
        <v>3.2257678508758545</v>
      </c>
      <c r="X70" s="96">
        <v>3.225963830947876</v>
      </c>
      <c r="Y70" s="96">
        <v>5.281219482421875</v>
      </c>
      <c r="Z70" s="96">
        <v>5.2811613082885742</v>
      </c>
      <c r="AA70" s="96">
        <v>6.8271803855895996</v>
      </c>
      <c r="AB70" s="96">
        <v>6.8268980979919434</v>
      </c>
      <c r="AC70" s="96">
        <v>7.5219674110412598</v>
      </c>
      <c r="AD70" s="96">
        <v>7.5214953422546387</v>
      </c>
      <c r="AE70" s="96">
        <v>7.729832649230957</v>
      </c>
      <c r="AF70" s="96">
        <v>7.7296919822692871</v>
      </c>
      <c r="AG70" s="96">
        <v>7.6426315307617188</v>
      </c>
      <c r="AH70" s="96">
        <v>7.6425318717956543</v>
      </c>
      <c r="AI70" s="96">
        <v>7.5505571365356445</v>
      </c>
      <c r="AJ70" s="97">
        <v>7.5503849983215332</v>
      </c>
      <c r="AK70" s="97">
        <v>7.4536890983581543</v>
      </c>
      <c r="AL70" s="97">
        <v>7.605191707611084</v>
      </c>
      <c r="AM70" s="97">
        <v>7.5937318801879883</v>
      </c>
      <c r="AN70" s="97">
        <v>7.5700936317443848</v>
      </c>
      <c r="AO70" s="97">
        <v>7.4236822128295898</v>
      </c>
      <c r="AP70" s="97">
        <v>8.2025489807128906</v>
      </c>
      <c r="AQ70" s="97">
        <v>8.9549760818481445</v>
      </c>
      <c r="AR70" s="97">
        <v>9.4623222351074219</v>
      </c>
      <c r="AS70" s="97">
        <v>6.6877017021179199</v>
      </c>
    </row>
    <row r="71" spans="2:45" ht="15" customHeight="1">
      <c r="B71" s="173"/>
      <c r="C71" s="245"/>
      <c r="D71" s="246"/>
      <c r="E71" s="246"/>
      <c r="F71" s="246"/>
      <c r="G71" s="246"/>
      <c r="H71" s="246"/>
      <c r="I71" s="246"/>
      <c r="J71" s="247"/>
      <c r="K71" s="247"/>
      <c r="L71" s="247"/>
      <c r="M71" s="247"/>
      <c r="N71" s="248"/>
      <c r="R71" s="96">
        <v>14.399975032006294</v>
      </c>
      <c r="S71" s="110">
        <v>43981</v>
      </c>
      <c r="T71" s="96">
        <v>-39.680550627597455</v>
      </c>
      <c r="U71" s="96">
        <v>14.399975032006294</v>
      </c>
      <c r="V71" s="96">
        <v>0</v>
      </c>
      <c r="W71" s="96">
        <v>3.322284460067749</v>
      </c>
      <c r="X71" s="96">
        <v>3.3224694728851318</v>
      </c>
      <c r="Y71" s="96">
        <v>5.2638397216796875</v>
      </c>
      <c r="Z71" s="96">
        <v>5.2637548446655273</v>
      </c>
      <c r="AA71" s="96">
        <v>6.6331562995910645</v>
      </c>
      <c r="AB71" s="96">
        <v>6.6328482627868652</v>
      </c>
      <c r="AC71" s="96">
        <v>7.3098335266113281</v>
      </c>
      <c r="AD71" s="96">
        <v>7.3093233108520508</v>
      </c>
      <c r="AE71" s="96">
        <v>7.5108404159545898</v>
      </c>
      <c r="AF71" s="96">
        <v>7.5106735229492187</v>
      </c>
      <c r="AG71" s="96">
        <v>7.4167585372924805</v>
      </c>
      <c r="AH71" s="96">
        <v>7.4166393280029297</v>
      </c>
      <c r="AI71" s="96">
        <v>7.317680835723877</v>
      </c>
      <c r="AJ71" s="97">
        <v>7.3174915313720703</v>
      </c>
      <c r="AK71" s="97">
        <v>7.2157235145568848</v>
      </c>
      <c r="AL71" s="97">
        <v>7.371180534362793</v>
      </c>
      <c r="AM71" s="97">
        <v>7.3591141700744629</v>
      </c>
      <c r="AN71" s="97">
        <v>7.3337407112121582</v>
      </c>
      <c r="AO71" s="97">
        <v>7.1614341735839844</v>
      </c>
      <c r="AP71" s="97">
        <v>7.8365664482116699</v>
      </c>
      <c r="AQ71" s="97">
        <v>8.6644201278686523</v>
      </c>
      <c r="AR71" s="97">
        <v>9.2730474472045898</v>
      </c>
      <c r="AS71" s="97">
        <v>6.4169144630432129</v>
      </c>
    </row>
    <row r="72" spans="2:45" ht="15" customHeight="1">
      <c r="B72" s="173"/>
      <c r="C72" s="245"/>
      <c r="D72" s="246"/>
      <c r="E72" s="246"/>
      <c r="F72" s="246"/>
      <c r="G72" s="246"/>
      <c r="H72" s="246"/>
      <c r="I72" s="246"/>
      <c r="J72" s="247"/>
      <c r="K72" s="247"/>
      <c r="L72" s="247"/>
      <c r="M72" s="247"/>
      <c r="N72" s="248"/>
      <c r="R72" s="96">
        <v>14.649975032011561</v>
      </c>
      <c r="S72" s="110">
        <v>43977</v>
      </c>
      <c r="T72" s="96">
        <v>-39.680550627597455</v>
      </c>
      <c r="U72" s="96">
        <v>14.649975032011561</v>
      </c>
      <c r="V72" s="96">
        <v>0</v>
      </c>
      <c r="W72" s="96">
        <v>3.8367555141448975</v>
      </c>
      <c r="X72" s="96">
        <v>3.8369274139404297</v>
      </c>
      <c r="Y72" s="96">
        <v>5.6381597518920898</v>
      </c>
      <c r="Z72" s="96">
        <v>5.6380491256713867</v>
      </c>
      <c r="AA72" s="96">
        <v>6.8386940956115723</v>
      </c>
      <c r="AB72" s="96">
        <v>6.8383579254150391</v>
      </c>
      <c r="AC72" s="96">
        <v>7.5013861656188965</v>
      </c>
      <c r="AD72" s="96">
        <v>7.5008373260498047</v>
      </c>
      <c r="AE72" s="96">
        <v>7.6969695091247559</v>
      </c>
      <c r="AF72" s="96">
        <v>7.69677734375</v>
      </c>
      <c r="AG72" s="96">
        <v>7.5965895652770996</v>
      </c>
      <c r="AH72" s="96">
        <v>7.5964517593383789</v>
      </c>
      <c r="AI72" s="96">
        <v>7.490938663482666</v>
      </c>
      <c r="AJ72" s="97">
        <v>7.4907326698303223</v>
      </c>
      <c r="AK72" s="97">
        <v>7.3841586112976074</v>
      </c>
      <c r="AL72" s="97">
        <v>7.543576717376709</v>
      </c>
      <c r="AM72" s="97">
        <v>7.5309591293334961</v>
      </c>
      <c r="AN72" s="97">
        <v>7.5040469169616699</v>
      </c>
      <c r="AO72" s="97">
        <v>7.3097639083862305</v>
      </c>
      <c r="AP72" s="97">
        <v>7.8852324485778809</v>
      </c>
      <c r="AQ72" s="97">
        <v>8.767857551574707</v>
      </c>
      <c r="AR72" s="97">
        <v>9.4860525131225586</v>
      </c>
      <c r="AS72" s="97">
        <v>6.5571193695068359</v>
      </c>
    </row>
    <row r="73" spans="2:45" ht="15" customHeight="1">
      <c r="B73" s="173"/>
      <c r="C73" s="246"/>
      <c r="D73" s="246"/>
      <c r="E73" s="246"/>
      <c r="F73" s="246"/>
      <c r="G73" s="246"/>
      <c r="H73" s="246"/>
      <c r="I73" s="246"/>
      <c r="J73" s="255"/>
      <c r="K73" s="255"/>
      <c r="L73" s="255"/>
      <c r="M73" s="255"/>
      <c r="N73" s="256"/>
      <c r="R73" s="96">
        <v>14.899975032011284</v>
      </c>
      <c r="S73" s="110">
        <v>43978</v>
      </c>
      <c r="T73" s="96">
        <v>-39.680550627597455</v>
      </c>
      <c r="U73" s="96">
        <v>14.899975032011284</v>
      </c>
      <c r="V73" s="96">
        <v>0</v>
      </c>
      <c r="W73" s="96">
        <v>4.249638557434082</v>
      </c>
      <c r="X73" s="96">
        <v>4.2497954368591309</v>
      </c>
      <c r="Y73" s="96">
        <v>5.8862099647521973</v>
      </c>
      <c r="Z73" s="96">
        <v>5.8860769271850586</v>
      </c>
      <c r="AA73" s="96">
        <v>6.9394793510437012</v>
      </c>
      <c r="AB73" s="96">
        <v>6.9391140937805176</v>
      </c>
      <c r="AC73" s="96">
        <v>7.5925006866455078</v>
      </c>
      <c r="AD73" s="96">
        <v>7.5919127464294434</v>
      </c>
      <c r="AE73" s="96">
        <v>7.7833552360534668</v>
      </c>
      <c r="AF73" s="96">
        <v>7.783139705657959</v>
      </c>
      <c r="AG73" s="96">
        <v>7.676849365234375</v>
      </c>
      <c r="AH73" s="96">
        <v>7.6766934394836426</v>
      </c>
      <c r="AI73" s="96">
        <v>7.564786434173584</v>
      </c>
      <c r="AJ73" s="97">
        <v>7.5645647048950195</v>
      </c>
      <c r="AK73" s="97">
        <v>7.4533143043518066</v>
      </c>
      <c r="AL73" s="97">
        <v>7.6166930198669434</v>
      </c>
      <c r="AM73" s="97">
        <v>7.6035566329956055</v>
      </c>
      <c r="AN73" s="97">
        <v>7.575190544128418</v>
      </c>
      <c r="AO73" s="97">
        <v>7.3624081611633301</v>
      </c>
      <c r="AP73" s="97">
        <v>7.8495311737060547</v>
      </c>
      <c r="AQ73" s="97">
        <v>8.747584342956543</v>
      </c>
      <c r="AR73" s="97">
        <v>9.582737922668457</v>
      </c>
      <c r="AS73" s="97">
        <v>6.5925827026367187</v>
      </c>
    </row>
    <row r="74" spans="2:45" ht="15" customHeight="1">
      <c r="B74" s="173"/>
      <c r="C74" s="246"/>
      <c r="D74" s="246"/>
      <c r="E74" s="246"/>
      <c r="F74" s="246"/>
      <c r="G74" s="246"/>
      <c r="H74" s="246"/>
      <c r="I74" s="246"/>
      <c r="J74" s="247"/>
      <c r="K74" s="247"/>
      <c r="L74" s="247"/>
      <c r="M74" s="247"/>
      <c r="N74" s="248"/>
      <c r="R74" s="96">
        <v>15.149975032011007</v>
      </c>
      <c r="S74" s="110">
        <v>43979</v>
      </c>
      <c r="T74" s="96">
        <v>-39.680550627597455</v>
      </c>
      <c r="U74" s="96">
        <v>15.149975032011007</v>
      </c>
      <c r="V74" s="96">
        <v>0</v>
      </c>
      <c r="W74" s="96">
        <v>4.5633220672607422</v>
      </c>
      <c r="X74" s="96">
        <v>4.5634622573852539</v>
      </c>
      <c r="Y74" s="96">
        <v>6.0123429298400879</v>
      </c>
      <c r="Z74" s="96">
        <v>6.0121884346008301</v>
      </c>
      <c r="AA74" s="96">
        <v>6.9323081970214844</v>
      </c>
      <c r="AB74" s="96">
        <v>6.931912899017334</v>
      </c>
      <c r="AC74" s="96">
        <v>7.5793790817260742</v>
      </c>
      <c r="AD74" s="96">
        <v>7.5787529945373535</v>
      </c>
      <c r="AE74" s="96">
        <v>7.7664356231689453</v>
      </c>
      <c r="AF74" s="96">
        <v>7.7661972045898437</v>
      </c>
      <c r="AG74" s="96">
        <v>7.6541190147399902</v>
      </c>
      <c r="AH74" s="96">
        <v>7.6539459228515625</v>
      </c>
      <c r="AI74" s="96">
        <v>7.5358824729919434</v>
      </c>
      <c r="AJ74" s="97">
        <v>7.5356454849243164</v>
      </c>
      <c r="AK74" s="97">
        <v>7.4198713302612305</v>
      </c>
      <c r="AL74" s="97">
        <v>7.5872130393981934</v>
      </c>
      <c r="AM74" s="97">
        <v>7.5735902786254883</v>
      </c>
      <c r="AN74" s="97">
        <v>7.5438675880432129</v>
      </c>
      <c r="AO74" s="97">
        <v>7.3155984878540039</v>
      </c>
      <c r="AP74" s="97">
        <v>7.7215394973754883</v>
      </c>
      <c r="AQ74" s="97">
        <v>8.6080617904663086</v>
      </c>
      <c r="AR74" s="97">
        <v>9.5666036605834961</v>
      </c>
      <c r="AS74" s="97">
        <v>6.529597282409668</v>
      </c>
    </row>
    <row r="75" spans="2:45" ht="15" customHeight="1">
      <c r="B75" s="173"/>
      <c r="C75" s="245"/>
      <c r="D75" s="246"/>
      <c r="E75" s="246"/>
      <c r="F75" s="246"/>
      <c r="G75" s="246"/>
      <c r="H75" s="246"/>
      <c r="I75" s="246"/>
      <c r="J75" s="247"/>
      <c r="K75" s="247"/>
      <c r="L75" s="247"/>
      <c r="M75" s="247"/>
      <c r="N75" s="248"/>
      <c r="R75" s="96">
        <v>15.39997503201073</v>
      </c>
      <c r="S75" s="110">
        <v>43980</v>
      </c>
      <c r="T75" s="96">
        <v>-39.680550627597455</v>
      </c>
      <c r="U75" s="96">
        <v>15.39997503201073</v>
      </c>
      <c r="V75" s="96">
        <v>0</v>
      </c>
      <c r="W75" s="96">
        <v>4.7817478179931641</v>
      </c>
      <c r="X75" s="96">
        <v>4.7818694114685059</v>
      </c>
      <c r="Y75" s="96">
        <v>6.0229263305664062</v>
      </c>
      <c r="Z75" s="96">
        <v>6.0227527618408203</v>
      </c>
      <c r="AA75" s="96">
        <v>6.8217086791992188</v>
      </c>
      <c r="AB75" s="96">
        <v>6.8212828636169434</v>
      </c>
      <c r="AC75" s="96">
        <v>7.466120719909668</v>
      </c>
      <c r="AD75" s="96">
        <v>7.4654555320739746</v>
      </c>
      <c r="AE75" s="96">
        <v>7.6502413749694824</v>
      </c>
      <c r="AF75" s="96">
        <v>7.6499810218811035</v>
      </c>
      <c r="AG75" s="96">
        <v>7.532407283782959</v>
      </c>
      <c r="AH75" s="96">
        <v>7.5322175025939941</v>
      </c>
      <c r="AI75" s="96">
        <v>7.4082088470458984</v>
      </c>
      <c r="AJ75" s="97">
        <v>7.407956600189209</v>
      </c>
      <c r="AK75" s="97">
        <v>7.2877898216247559</v>
      </c>
      <c r="AL75" s="97">
        <v>7.4590978622436523</v>
      </c>
      <c r="AM75" s="97">
        <v>7.4450139999389648</v>
      </c>
      <c r="AN75" s="97">
        <v>7.4140129089355469</v>
      </c>
      <c r="AO75" s="97">
        <v>7.1728191375732422</v>
      </c>
      <c r="AP75" s="97">
        <v>7.5037035942077637</v>
      </c>
      <c r="AQ75" s="97">
        <v>8.3556270599365234</v>
      </c>
      <c r="AR75" s="97">
        <v>9.443242073059082</v>
      </c>
      <c r="AS75" s="97">
        <v>6.3766202926635742</v>
      </c>
    </row>
    <row r="76" spans="2:45" ht="15" customHeight="1">
      <c r="B76" s="173"/>
      <c r="C76" s="246"/>
      <c r="D76" s="246"/>
      <c r="E76" s="246"/>
      <c r="F76" s="246"/>
      <c r="G76" s="246"/>
      <c r="H76" s="246"/>
      <c r="I76" s="246"/>
      <c r="J76" s="247"/>
      <c r="K76" s="247"/>
      <c r="L76" s="247"/>
      <c r="M76" s="247"/>
      <c r="N76" s="248"/>
      <c r="R76" s="96">
        <v>15.649975032010452</v>
      </c>
      <c r="S76" s="110">
        <v>43975</v>
      </c>
      <c r="T76" s="96">
        <v>-39.680550627597455</v>
      </c>
      <c r="U76" s="96">
        <v>15.649975032010452</v>
      </c>
      <c r="V76" s="96">
        <v>0</v>
      </c>
      <c r="W76" s="96">
        <v>4.9008889198303223</v>
      </c>
      <c r="X76" s="96">
        <v>4.9009900093078613</v>
      </c>
      <c r="Y76" s="96">
        <v>5.9167585372924805</v>
      </c>
      <c r="Z76" s="96">
        <v>5.9165658950805664</v>
      </c>
      <c r="AA76" s="96">
        <v>6.6045823097229004</v>
      </c>
      <c r="AB76" s="96">
        <v>6.6041250228881836</v>
      </c>
      <c r="AC76" s="96">
        <v>7.2491602897644043</v>
      </c>
      <c r="AD76" s="96">
        <v>7.2484564781188965</v>
      </c>
      <c r="AE76" s="96">
        <v>7.431121826171875</v>
      </c>
      <c r="AF76" s="96">
        <v>7.430840015411377</v>
      </c>
      <c r="AG76" s="96">
        <v>7.3080315589904785</v>
      </c>
      <c r="AH76" s="96">
        <v>7.3078255653381348</v>
      </c>
      <c r="AI76" s="96">
        <v>7.1780548095703125</v>
      </c>
      <c r="AJ76" s="97">
        <v>7.177788257598877</v>
      </c>
      <c r="AK76" s="97">
        <v>7.0533356666564941</v>
      </c>
      <c r="AL76" s="97">
        <v>7.228614330291748</v>
      </c>
      <c r="AM76" s="97">
        <v>7.2140889167785645</v>
      </c>
      <c r="AN76" s="97">
        <v>7.1818699836730957</v>
      </c>
      <c r="AO76" s="97">
        <v>6.9298720359802246</v>
      </c>
      <c r="AP76" s="97">
        <v>7.1907868385314941</v>
      </c>
      <c r="AQ76" s="97">
        <v>7.9889187812805176</v>
      </c>
      <c r="AR76" s="97">
        <v>9.2132911682128906</v>
      </c>
      <c r="AS76" s="97">
        <v>6.137171745300293</v>
      </c>
    </row>
    <row r="77" spans="2:45" ht="15" customHeight="1">
      <c r="B77" s="173"/>
      <c r="C77" s="245"/>
      <c r="D77" s="246"/>
      <c r="E77" s="246"/>
      <c r="F77" s="246"/>
      <c r="G77" s="246"/>
      <c r="H77" s="246"/>
      <c r="I77" s="246"/>
      <c r="J77" s="247"/>
      <c r="K77" s="247"/>
      <c r="L77" s="247"/>
      <c r="M77" s="247"/>
      <c r="N77" s="248"/>
      <c r="R77" s="96">
        <v>15.899975032010454</v>
      </c>
      <c r="S77" s="110">
        <v>43976</v>
      </c>
      <c r="T77" s="96">
        <v>-39.680550627597455</v>
      </c>
      <c r="U77" s="96">
        <v>15.899975032010454</v>
      </c>
      <c r="V77" s="96">
        <v>0</v>
      </c>
      <c r="W77" s="96">
        <v>4.9060564041137695</v>
      </c>
      <c r="X77" s="96">
        <v>4.9061360359191895</v>
      </c>
      <c r="Y77" s="96">
        <v>5.6822924613952637</v>
      </c>
      <c r="Z77" s="96">
        <v>5.6820821762084961</v>
      </c>
      <c r="AA77" s="96">
        <v>6.2674350738525391</v>
      </c>
      <c r="AB77" s="96">
        <v>6.2669439315795898</v>
      </c>
      <c r="AC77" s="96">
        <v>6.914513111114502</v>
      </c>
      <c r="AD77" s="96">
        <v>6.9137706756591797</v>
      </c>
      <c r="AE77" s="96">
        <v>7.0949826240539551</v>
      </c>
      <c r="AF77" s="96">
        <v>7.0946788787841797</v>
      </c>
      <c r="AG77" s="96">
        <v>6.9668598175048828</v>
      </c>
      <c r="AH77" s="96">
        <v>6.9666380882263184</v>
      </c>
      <c r="AI77" s="96">
        <v>6.8312568664550781</v>
      </c>
      <c r="AJ77" s="97">
        <v>6.8309760093688965</v>
      </c>
      <c r="AK77" s="97">
        <v>6.7023229598999023</v>
      </c>
      <c r="AL77" s="97">
        <v>6.8815751075744629</v>
      </c>
      <c r="AM77" s="97">
        <v>6.8666229248046875</v>
      </c>
      <c r="AN77" s="97">
        <v>6.8332319259643555</v>
      </c>
      <c r="AO77" s="97">
        <v>6.5721135139465332</v>
      </c>
      <c r="AP77" s="97">
        <v>6.7671160697937012</v>
      </c>
      <c r="AQ77" s="97">
        <v>7.4961190223693848</v>
      </c>
      <c r="AR77" s="97">
        <v>8.8708791732788086</v>
      </c>
      <c r="AS77" s="97">
        <v>5.8082113265991211</v>
      </c>
    </row>
    <row r="78" spans="2:45" ht="15" customHeight="1">
      <c r="B78" s="173"/>
      <c r="C78" s="246"/>
      <c r="D78" s="246"/>
      <c r="E78" s="246"/>
      <c r="F78" s="246"/>
      <c r="G78" s="246"/>
      <c r="H78" s="246"/>
      <c r="I78" s="246"/>
      <c r="J78" s="247"/>
      <c r="K78" s="247"/>
      <c r="L78" s="247"/>
      <c r="M78" s="247"/>
      <c r="N78" s="248"/>
      <c r="R78" s="96">
        <v>16.149975032010452</v>
      </c>
      <c r="S78" s="110">
        <v>43949</v>
      </c>
      <c r="T78" s="96">
        <v>-39.680550627597455</v>
      </c>
      <c r="U78" s="96">
        <v>16.149975032010452</v>
      </c>
      <c r="V78" s="96">
        <v>0</v>
      </c>
      <c r="W78" s="96">
        <v>4.781013011932373</v>
      </c>
      <c r="X78" s="96">
        <v>4.7810707092285156</v>
      </c>
      <c r="Y78" s="96">
        <v>5.3066749572753906</v>
      </c>
      <c r="Z78" s="96">
        <v>5.3064475059509277</v>
      </c>
      <c r="AA78" s="96">
        <v>5.7954230308532715</v>
      </c>
      <c r="AB78" s="96">
        <v>5.794898509979248</v>
      </c>
      <c r="AC78" s="96">
        <v>6.4468111991882324</v>
      </c>
      <c r="AD78" s="96">
        <v>6.4460296630859375</v>
      </c>
      <c r="AE78" s="96">
        <v>6.6263027191162109</v>
      </c>
      <c r="AF78" s="96">
        <v>6.6259784698486328</v>
      </c>
      <c r="AG78" s="96">
        <v>6.4933228492736816</v>
      </c>
      <c r="AH78" s="96">
        <v>6.4930849075317383</v>
      </c>
      <c r="AI78" s="96">
        <v>6.352210521697998</v>
      </c>
      <c r="AJ78" s="97">
        <v>6.3519153594970703</v>
      </c>
      <c r="AK78" s="97">
        <v>6.2191243171691895</v>
      </c>
      <c r="AL78" s="97">
        <v>6.4023537635803223</v>
      </c>
      <c r="AM78" s="97">
        <v>6.3869853019714355</v>
      </c>
      <c r="AN78" s="97">
        <v>6.3524541854858398</v>
      </c>
      <c r="AO78" s="97">
        <v>6.0834693908691406</v>
      </c>
      <c r="AP78" s="97">
        <v>6.2155923843383789</v>
      </c>
      <c r="AQ78" s="97">
        <v>6.8639750480651855</v>
      </c>
      <c r="AR78" s="97">
        <v>8.3971166610717773</v>
      </c>
      <c r="AS78" s="97">
        <v>5.3730959892272949</v>
      </c>
    </row>
    <row r="79" spans="2:45" ht="15" customHeight="1">
      <c r="B79" s="173"/>
      <c r="C79" s="245"/>
      <c r="D79" s="246"/>
      <c r="E79" s="246"/>
      <c r="F79" s="246"/>
      <c r="G79" s="246"/>
      <c r="H79" s="246"/>
      <c r="I79" s="246"/>
      <c r="J79" s="247"/>
      <c r="K79" s="247"/>
      <c r="L79" s="247"/>
      <c r="M79" s="247"/>
      <c r="N79" s="248"/>
      <c r="R79" s="96">
        <v>16.399975032010452</v>
      </c>
      <c r="S79" s="110">
        <v>43951</v>
      </c>
      <c r="T79" s="96">
        <v>-39.680550627597455</v>
      </c>
      <c r="U79" s="96">
        <v>16.399975032010452</v>
      </c>
      <c r="V79" s="96">
        <v>0</v>
      </c>
      <c r="W79" s="96">
        <v>4.4836292266845703</v>
      </c>
      <c r="X79" s="96">
        <v>4.4836645126342773</v>
      </c>
      <c r="Y79" s="96">
        <v>4.7513914108276367</v>
      </c>
      <c r="Z79" s="96">
        <v>4.7511463165283203</v>
      </c>
      <c r="AA79" s="96">
        <v>5.1480026245117187</v>
      </c>
      <c r="AB79" s="96">
        <v>5.1474442481994629</v>
      </c>
      <c r="AC79" s="96">
        <v>5.8049201965332031</v>
      </c>
      <c r="AD79" s="96">
        <v>5.8040990829467773</v>
      </c>
      <c r="AE79" s="96">
        <v>5.983788013458252</v>
      </c>
      <c r="AF79" s="96">
        <v>5.9834423065185547</v>
      </c>
      <c r="AG79" s="96">
        <v>5.8460721969604492</v>
      </c>
      <c r="AH79" s="96">
        <v>5.845818042755127</v>
      </c>
      <c r="AI79" s="96">
        <v>5.6995315551757812</v>
      </c>
      <c r="AJ79" s="97">
        <v>5.6992220878601074</v>
      </c>
      <c r="AK79" s="97">
        <v>5.5623345375061035</v>
      </c>
      <c r="AL79" s="97">
        <v>5.7495431900024414</v>
      </c>
      <c r="AM79" s="97">
        <v>5.7337646484375</v>
      </c>
      <c r="AN79" s="97">
        <v>5.698112964630127</v>
      </c>
      <c r="AO79" s="97">
        <v>5.422093391418457</v>
      </c>
      <c r="AP79" s="97">
        <v>5.4933514595031738</v>
      </c>
      <c r="AQ79" s="97">
        <v>6.0534577369689941</v>
      </c>
      <c r="AR79" s="97">
        <v>7.750330924987793</v>
      </c>
      <c r="AS79" s="97">
        <v>4.7978887557983398</v>
      </c>
    </row>
    <row r="80" spans="2:45" ht="15" customHeight="1">
      <c r="B80" s="173"/>
      <c r="C80" s="246"/>
      <c r="D80" s="246"/>
      <c r="E80" s="246"/>
      <c r="F80" s="246"/>
      <c r="G80" s="246"/>
      <c r="H80" s="246"/>
      <c r="I80" s="246"/>
      <c r="J80" s="247"/>
      <c r="K80" s="247"/>
      <c r="L80" s="247"/>
      <c r="M80" s="247"/>
      <c r="N80" s="248"/>
      <c r="R80" s="96">
        <v>16.649975032010452</v>
      </c>
      <c r="S80" s="110">
        <v>43947</v>
      </c>
      <c r="T80" s="96">
        <v>-39.680550627597455</v>
      </c>
      <c r="U80" s="96">
        <v>16.649975032010452</v>
      </c>
      <c r="V80" s="96">
        <v>0</v>
      </c>
      <c r="W80" s="96">
        <v>3.9296004772186279</v>
      </c>
      <c r="X80" s="96">
        <v>3.9296135902404785</v>
      </c>
      <c r="Y80" s="96">
        <v>3.9358706474304199</v>
      </c>
      <c r="Z80" s="96">
        <v>3.9356091022491455</v>
      </c>
      <c r="AA80" s="96">
        <v>4.2425012588500977</v>
      </c>
      <c r="AB80" s="96">
        <v>4.241908073425293</v>
      </c>
      <c r="AC80" s="96">
        <v>4.905571460723877</v>
      </c>
      <c r="AD80" s="96">
        <v>4.9047107696533203</v>
      </c>
      <c r="AE80" s="96">
        <v>5.0840005874633789</v>
      </c>
      <c r="AF80" s="96">
        <v>5.0836338996887207</v>
      </c>
      <c r="AG80" s="96">
        <v>4.9416117668151855</v>
      </c>
      <c r="AH80" s="96">
        <v>4.9413414001464844</v>
      </c>
      <c r="AI80" s="96">
        <v>4.7896842956542969</v>
      </c>
      <c r="AJ80" s="97">
        <v>4.789360523223877</v>
      </c>
      <c r="AK80" s="97">
        <v>4.6483950614929199</v>
      </c>
      <c r="AL80" s="97">
        <v>4.8395848274230957</v>
      </c>
      <c r="AM80" s="97">
        <v>4.823399543762207</v>
      </c>
      <c r="AN80" s="97">
        <v>4.7866368293762207</v>
      </c>
      <c r="AO80" s="97">
        <v>4.5039963722229004</v>
      </c>
      <c r="AP80" s="97">
        <v>4.5153937339782715</v>
      </c>
      <c r="AQ80" s="97">
        <v>4.9833970069885254</v>
      </c>
      <c r="AR80" s="97">
        <v>6.8466877937316895</v>
      </c>
      <c r="AS80" s="97">
        <v>4.0043373107910156</v>
      </c>
    </row>
    <row r="81" spans="2:45" ht="15" customHeight="1">
      <c r="B81" s="173"/>
      <c r="C81" s="245"/>
      <c r="D81" s="246"/>
      <c r="E81" s="246"/>
      <c r="F81" s="246"/>
      <c r="G81" s="246"/>
      <c r="H81" s="246"/>
      <c r="I81" s="246"/>
      <c r="J81" s="247"/>
      <c r="K81" s="247"/>
      <c r="L81" s="247"/>
      <c r="M81" s="247"/>
      <c r="N81" s="248"/>
      <c r="R81" s="96">
        <v>16.819975032007051</v>
      </c>
      <c r="S81" s="110">
        <v>43945</v>
      </c>
      <c r="T81" s="96">
        <v>-39.680550627597455</v>
      </c>
      <c r="U81" s="96">
        <v>16.819975032007051</v>
      </c>
      <c r="V81" s="96">
        <v>0</v>
      </c>
      <c r="W81" s="96">
        <v>3.4219930171966553</v>
      </c>
      <c r="X81" s="96">
        <v>3.4219908714294434</v>
      </c>
      <c r="Y81" s="96">
        <v>3.251880407333374</v>
      </c>
      <c r="Z81" s="96">
        <v>3.2516069412231445</v>
      </c>
      <c r="AA81" s="96">
        <v>3.4964272975921631</v>
      </c>
      <c r="AB81" s="96">
        <v>3.4958112239837646</v>
      </c>
      <c r="AC81" s="96">
        <v>4.1634149551391602</v>
      </c>
      <c r="AD81" s="96">
        <v>4.1625280380249023</v>
      </c>
      <c r="AE81" s="96">
        <v>4.341461181640625</v>
      </c>
      <c r="AF81" s="96">
        <v>4.3410806655883789</v>
      </c>
      <c r="AG81" s="96">
        <v>4.1958613395690918</v>
      </c>
      <c r="AH81" s="96">
        <v>4.1955809593200684</v>
      </c>
      <c r="AI81" s="96">
        <v>4.0402498245239258</v>
      </c>
      <c r="AJ81" s="97">
        <v>4.0399155616760254</v>
      </c>
      <c r="AK81" s="97">
        <v>3.8961658477783203</v>
      </c>
      <c r="AL81" s="97">
        <v>4.0900611877441406</v>
      </c>
      <c r="AM81" s="97">
        <v>4.0735993385314941</v>
      </c>
      <c r="AN81" s="97">
        <v>4.0360803604125977</v>
      </c>
      <c r="AO81" s="97">
        <v>3.7487773895263672</v>
      </c>
      <c r="AP81" s="97">
        <v>3.7190713882446289</v>
      </c>
      <c r="AQ81" s="97">
        <v>4.1260128021240234</v>
      </c>
      <c r="AR81" s="97">
        <v>6.1013364791870117</v>
      </c>
      <c r="AS81" s="97">
        <v>3.3403656482696533</v>
      </c>
    </row>
    <row r="82" spans="2:45" ht="15" customHeight="1">
      <c r="B82" s="173"/>
      <c r="C82" s="246"/>
      <c r="D82" s="246"/>
      <c r="E82" s="246"/>
      <c r="F82" s="246"/>
      <c r="G82" s="246"/>
      <c r="H82" s="246"/>
      <c r="I82" s="246"/>
      <c r="J82" s="247"/>
      <c r="K82" s="247"/>
      <c r="L82" s="247"/>
      <c r="M82" s="247"/>
      <c r="N82" s="248"/>
      <c r="R82" s="96">
        <v>16.899975032007575</v>
      </c>
      <c r="S82" s="110">
        <v>43943</v>
      </c>
      <c r="T82" s="96">
        <v>-39.680550627597455</v>
      </c>
      <c r="U82" s="96">
        <v>16.899975032007575</v>
      </c>
      <c r="V82" s="96">
        <v>0</v>
      </c>
      <c r="W82" s="96">
        <v>3.1404118537902832</v>
      </c>
      <c r="X82" s="96">
        <v>3.1404027938842773</v>
      </c>
      <c r="Y82" s="96">
        <v>2.8873004913330078</v>
      </c>
      <c r="Z82" s="96">
        <v>2.887021541595459</v>
      </c>
      <c r="AA82" s="96">
        <v>3.1026351451873779</v>
      </c>
      <c r="AB82" s="96">
        <v>3.1020083427429199</v>
      </c>
      <c r="AC82" s="96">
        <v>3.7714686393737793</v>
      </c>
      <c r="AD82" s="96">
        <v>3.7705686092376709</v>
      </c>
      <c r="AE82" s="96">
        <v>3.9493358135223389</v>
      </c>
      <c r="AF82" s="96">
        <v>3.948948860168457</v>
      </c>
      <c r="AG82" s="96">
        <v>3.8022260665893555</v>
      </c>
      <c r="AH82" s="96">
        <v>3.8019406795501709</v>
      </c>
      <c r="AI82" s="96">
        <v>3.6448805332183838</v>
      </c>
      <c r="AJ82" s="97">
        <v>3.6445419788360596</v>
      </c>
      <c r="AK82" s="97">
        <v>3.4994823932647705</v>
      </c>
      <c r="AL82" s="97">
        <v>3.6946508884429932</v>
      </c>
      <c r="AM82" s="97">
        <v>3.6780586242675781</v>
      </c>
      <c r="AN82" s="97">
        <v>3.6401839256286621</v>
      </c>
      <c r="AO82" s="97">
        <v>3.3506858348846436</v>
      </c>
      <c r="AP82" s="97">
        <v>3.3016359806060791</v>
      </c>
      <c r="AQ82" s="97">
        <v>3.6798417568206787</v>
      </c>
      <c r="AR82" s="97">
        <v>5.7078895568847656</v>
      </c>
      <c r="AS82" s="97">
        <v>2.9832291603088379</v>
      </c>
    </row>
    <row r="83" spans="2:45" ht="15" customHeight="1">
      <c r="B83" s="173"/>
      <c r="C83" s="245"/>
      <c r="D83" s="246"/>
      <c r="E83" s="246"/>
      <c r="F83" s="246"/>
      <c r="G83" s="246"/>
      <c r="H83" s="246"/>
      <c r="I83" s="246"/>
      <c r="J83" s="247"/>
      <c r="K83" s="247"/>
      <c r="L83" s="247"/>
      <c r="M83" s="247"/>
      <c r="N83" s="248"/>
    </row>
    <row r="84" spans="2:45" ht="15" customHeight="1">
      <c r="B84" s="173"/>
      <c r="C84" s="246"/>
      <c r="D84" s="246"/>
      <c r="E84" s="246"/>
      <c r="F84" s="246"/>
      <c r="G84" s="246"/>
      <c r="H84" s="246"/>
      <c r="I84" s="246"/>
      <c r="J84" s="247"/>
      <c r="K84" s="247"/>
      <c r="L84" s="247"/>
      <c r="M84" s="247"/>
      <c r="N84" s="248"/>
    </row>
    <row r="85" spans="2:45" ht="15" customHeight="1">
      <c r="B85" s="173"/>
      <c r="C85" s="245"/>
      <c r="D85" s="246"/>
      <c r="E85" s="246"/>
      <c r="F85" s="246"/>
      <c r="G85" s="246"/>
      <c r="H85" s="246"/>
      <c r="I85" s="246"/>
      <c r="J85" s="247"/>
      <c r="K85" s="247"/>
      <c r="L85" s="247"/>
      <c r="M85" s="247"/>
      <c r="N85" s="248"/>
    </row>
    <row r="86" spans="2:45" ht="15" customHeight="1">
      <c r="B86" s="173"/>
      <c r="C86" s="246"/>
      <c r="D86" s="246"/>
      <c r="E86" s="246"/>
      <c r="F86" s="246"/>
      <c r="G86" s="246"/>
      <c r="H86" s="246"/>
      <c r="I86" s="246"/>
      <c r="J86" s="247"/>
      <c r="K86" s="247"/>
      <c r="L86" s="247"/>
      <c r="M86" s="247"/>
      <c r="N86" s="248"/>
    </row>
    <row r="87" spans="2:45" ht="15" customHeight="1">
      <c r="B87" s="173"/>
      <c r="C87" s="245"/>
      <c r="D87" s="246"/>
      <c r="E87" s="246"/>
      <c r="F87" s="246"/>
      <c r="G87" s="246"/>
      <c r="H87" s="246"/>
      <c r="I87" s="246"/>
      <c r="J87" s="247"/>
      <c r="K87" s="247"/>
      <c r="L87" s="247"/>
      <c r="M87" s="247"/>
      <c r="N87" s="248"/>
    </row>
    <row r="88" spans="2:45" ht="15" customHeight="1">
      <c r="B88" s="173"/>
      <c r="C88" s="245"/>
      <c r="D88" s="246"/>
      <c r="E88" s="246"/>
      <c r="F88" s="246"/>
      <c r="G88" s="246"/>
      <c r="H88" s="246"/>
      <c r="I88" s="246"/>
      <c r="J88" s="247"/>
      <c r="K88" s="247"/>
      <c r="L88" s="247"/>
      <c r="M88" s="247"/>
      <c r="N88" s="248"/>
    </row>
    <row r="89" spans="2:45" ht="15" customHeight="1">
      <c r="B89" s="173"/>
      <c r="C89" s="246"/>
      <c r="D89" s="246"/>
      <c r="E89" s="246"/>
      <c r="F89" s="246"/>
      <c r="G89" s="246"/>
      <c r="H89" s="246"/>
      <c r="I89" s="246"/>
      <c r="J89" s="255"/>
      <c r="K89" s="255"/>
      <c r="L89" s="255"/>
      <c r="M89" s="255"/>
      <c r="N89" s="256"/>
    </row>
    <row r="90" spans="2:45" ht="15" customHeight="1">
      <c r="B90" s="173"/>
      <c r="C90" s="246"/>
      <c r="D90" s="246"/>
      <c r="E90" s="246"/>
      <c r="F90" s="246"/>
      <c r="G90" s="246"/>
      <c r="H90" s="246"/>
      <c r="I90" s="246"/>
      <c r="J90" s="247"/>
      <c r="K90" s="247"/>
      <c r="L90" s="247"/>
      <c r="M90" s="247"/>
      <c r="N90" s="248"/>
    </row>
    <row r="91" spans="2:45" ht="15" customHeight="1">
      <c r="B91" s="173"/>
      <c r="C91" s="245"/>
      <c r="D91" s="246"/>
      <c r="E91" s="246"/>
      <c r="F91" s="246"/>
      <c r="G91" s="246"/>
      <c r="H91" s="246"/>
      <c r="I91" s="246"/>
      <c r="J91" s="247"/>
      <c r="K91" s="247"/>
      <c r="L91" s="247"/>
      <c r="M91" s="247"/>
      <c r="N91" s="248"/>
    </row>
    <row r="92" spans="2:45" ht="15" customHeight="1">
      <c r="B92" s="173"/>
      <c r="C92" s="246"/>
      <c r="D92" s="246"/>
      <c r="E92" s="246"/>
      <c r="F92" s="246"/>
      <c r="G92" s="246"/>
      <c r="H92" s="246"/>
      <c r="I92" s="246"/>
      <c r="J92" s="247"/>
      <c r="K92" s="247"/>
      <c r="L92" s="247"/>
      <c r="M92" s="247"/>
      <c r="N92" s="248"/>
    </row>
    <row r="93" spans="2:45" ht="15" customHeight="1">
      <c r="B93" s="173"/>
      <c r="C93" s="245"/>
      <c r="D93" s="246"/>
      <c r="E93" s="246"/>
      <c r="F93" s="246"/>
      <c r="G93" s="246"/>
      <c r="H93" s="246"/>
      <c r="I93" s="246"/>
      <c r="J93" s="247"/>
      <c r="K93" s="247"/>
      <c r="L93" s="247"/>
      <c r="M93" s="247"/>
      <c r="N93" s="248"/>
    </row>
    <row r="94" spans="2:45" ht="15" customHeight="1">
      <c r="B94" s="173"/>
      <c r="C94" s="246"/>
      <c r="D94" s="246"/>
      <c r="E94" s="246"/>
      <c r="F94" s="246"/>
      <c r="G94" s="246"/>
      <c r="H94" s="246"/>
      <c r="I94" s="246"/>
      <c r="J94" s="247"/>
      <c r="K94" s="247"/>
      <c r="L94" s="247"/>
      <c r="M94" s="247"/>
      <c r="N94" s="248"/>
    </row>
    <row r="95" spans="2:45" ht="15" customHeight="1">
      <c r="B95" s="173"/>
      <c r="C95" s="245"/>
      <c r="D95" s="246"/>
      <c r="E95" s="246"/>
      <c r="F95" s="246"/>
      <c r="G95" s="246"/>
      <c r="H95" s="246"/>
      <c r="I95" s="246"/>
      <c r="J95" s="247"/>
      <c r="K95" s="247"/>
      <c r="L95" s="247"/>
      <c r="M95" s="247"/>
      <c r="N95" s="248"/>
    </row>
    <row r="96" spans="2:45" ht="15" customHeight="1">
      <c r="B96" s="173"/>
      <c r="C96" s="246"/>
      <c r="D96" s="246"/>
      <c r="E96" s="246"/>
      <c r="F96" s="246"/>
      <c r="G96" s="246"/>
      <c r="H96" s="246"/>
      <c r="I96" s="246"/>
      <c r="J96" s="247"/>
      <c r="K96" s="247"/>
      <c r="L96" s="247"/>
      <c r="M96" s="247"/>
      <c r="N96" s="248"/>
    </row>
    <row r="97" spans="2:14" ht="15" customHeight="1">
      <c r="B97" s="173"/>
      <c r="C97" s="245"/>
      <c r="D97" s="246"/>
      <c r="E97" s="246"/>
      <c r="F97" s="246"/>
      <c r="G97" s="246"/>
      <c r="H97" s="246"/>
      <c r="I97" s="246"/>
      <c r="J97" s="247"/>
      <c r="K97" s="247"/>
      <c r="L97" s="247"/>
      <c r="M97" s="247"/>
      <c r="N97" s="248"/>
    </row>
    <row r="98" spans="2:14" ht="15" customHeight="1">
      <c r="B98" s="173"/>
      <c r="C98" s="246"/>
      <c r="D98" s="246"/>
      <c r="E98" s="246"/>
      <c r="F98" s="246"/>
      <c r="G98" s="246"/>
      <c r="H98" s="246"/>
      <c r="I98" s="246"/>
      <c r="J98" s="247"/>
      <c r="K98" s="247"/>
      <c r="L98" s="247"/>
      <c r="M98" s="247"/>
      <c r="N98" s="248"/>
    </row>
    <row r="99" spans="2:14" ht="15" customHeight="1">
      <c r="B99" s="173"/>
      <c r="C99" s="245"/>
      <c r="D99" s="246"/>
      <c r="E99" s="246"/>
      <c r="F99" s="246"/>
      <c r="G99" s="246"/>
      <c r="H99" s="246"/>
      <c r="I99" s="246"/>
      <c r="J99" s="247"/>
      <c r="K99" s="247"/>
      <c r="L99" s="247"/>
      <c r="M99" s="247"/>
      <c r="N99" s="248"/>
    </row>
    <row r="100" spans="2:14" ht="15" customHeight="1">
      <c r="B100" s="173"/>
      <c r="C100" s="246"/>
      <c r="D100" s="246"/>
      <c r="E100" s="246"/>
      <c r="F100" s="246"/>
      <c r="G100" s="246"/>
      <c r="H100" s="246"/>
      <c r="I100" s="246"/>
      <c r="J100" s="247"/>
      <c r="K100" s="247"/>
      <c r="L100" s="247"/>
      <c r="M100" s="247"/>
      <c r="N100" s="248"/>
    </row>
    <row r="101" spans="2:14" ht="15" customHeight="1">
      <c r="B101" s="173"/>
      <c r="C101" s="245"/>
      <c r="D101" s="246"/>
      <c r="E101" s="246"/>
      <c r="F101" s="246"/>
      <c r="G101" s="246"/>
      <c r="H101" s="246"/>
      <c r="I101" s="246"/>
      <c r="J101" s="247"/>
      <c r="K101" s="247"/>
      <c r="L101" s="247"/>
      <c r="M101" s="247"/>
      <c r="N101" s="248"/>
    </row>
    <row r="102" spans="2:14" ht="15" customHeight="1">
      <c r="B102" s="173"/>
      <c r="C102" s="246"/>
      <c r="D102" s="246"/>
      <c r="E102" s="246"/>
      <c r="F102" s="246"/>
      <c r="G102" s="246"/>
      <c r="H102" s="246"/>
      <c r="I102" s="246"/>
      <c r="J102" s="247"/>
      <c r="K102" s="247"/>
      <c r="L102" s="247"/>
      <c r="M102" s="247"/>
      <c r="N102" s="248"/>
    </row>
    <row r="103" spans="2:14" ht="15" customHeight="1">
      <c r="B103" s="173"/>
      <c r="C103" s="245"/>
      <c r="D103" s="246"/>
      <c r="E103" s="246"/>
      <c r="F103" s="246"/>
      <c r="G103" s="246"/>
      <c r="H103" s="246"/>
      <c r="I103" s="246"/>
      <c r="J103" s="247"/>
      <c r="K103" s="247"/>
      <c r="L103" s="247"/>
      <c r="M103" s="247"/>
      <c r="N103" s="248"/>
    </row>
    <row r="104" spans="2:14" ht="15" customHeight="1">
      <c r="B104" s="173"/>
      <c r="C104" s="245"/>
      <c r="D104" s="246"/>
      <c r="E104" s="246"/>
      <c r="F104" s="246"/>
      <c r="G104" s="246"/>
      <c r="H104" s="246"/>
      <c r="I104" s="246"/>
      <c r="J104" s="247"/>
      <c r="K104" s="247"/>
      <c r="L104" s="247"/>
      <c r="M104" s="247"/>
      <c r="N104" s="248"/>
    </row>
    <row r="105" spans="2:14" ht="15" customHeight="1">
      <c r="B105" s="173"/>
      <c r="C105" s="246"/>
      <c r="D105" s="246"/>
      <c r="E105" s="246"/>
      <c r="F105" s="246"/>
      <c r="G105" s="246"/>
      <c r="H105" s="246"/>
      <c r="I105" s="246"/>
      <c r="J105" s="255"/>
      <c r="K105" s="255"/>
      <c r="L105" s="255"/>
      <c r="M105" s="255"/>
      <c r="N105" s="256"/>
    </row>
    <row r="106" spans="2:14" ht="15" customHeight="1">
      <c r="B106" s="173"/>
      <c r="C106" s="246"/>
      <c r="D106" s="246"/>
      <c r="E106" s="246"/>
      <c r="F106" s="246"/>
      <c r="G106" s="246"/>
      <c r="H106" s="246"/>
      <c r="I106" s="246"/>
      <c r="J106" s="247"/>
      <c r="K106" s="247"/>
      <c r="L106" s="247"/>
      <c r="M106" s="247"/>
      <c r="N106" s="248"/>
    </row>
    <row r="107" spans="2:14" ht="15" customHeight="1">
      <c r="B107" s="173"/>
      <c r="C107" s="245"/>
      <c r="D107" s="246"/>
      <c r="E107" s="246"/>
      <c r="F107" s="246"/>
      <c r="G107" s="246"/>
      <c r="H107" s="246"/>
      <c r="I107" s="246"/>
      <c r="J107" s="247"/>
      <c r="K107" s="247"/>
      <c r="L107" s="247"/>
      <c r="M107" s="247"/>
      <c r="N107" s="248"/>
    </row>
    <row r="108" spans="2:14" ht="15" customHeight="1">
      <c r="B108" s="173"/>
      <c r="C108" s="246"/>
      <c r="D108" s="246"/>
      <c r="E108" s="246"/>
      <c r="F108" s="246"/>
      <c r="G108" s="246"/>
      <c r="H108" s="246"/>
      <c r="I108" s="246"/>
      <c r="J108" s="247"/>
      <c r="K108" s="247"/>
      <c r="L108" s="247"/>
      <c r="M108" s="247"/>
      <c r="N108" s="248"/>
    </row>
    <row r="109" spans="2:14" ht="15" customHeight="1">
      <c r="B109" s="173"/>
      <c r="C109" s="245"/>
      <c r="D109" s="246"/>
      <c r="E109" s="246"/>
      <c r="F109" s="246"/>
      <c r="G109" s="246"/>
      <c r="H109" s="246"/>
      <c r="I109" s="246"/>
      <c r="J109" s="247"/>
      <c r="K109" s="247"/>
      <c r="L109" s="247"/>
      <c r="M109" s="247"/>
      <c r="N109" s="248"/>
    </row>
    <row r="110" spans="2:14" ht="15" customHeight="1">
      <c r="B110" s="173"/>
      <c r="C110" s="246"/>
      <c r="D110" s="246"/>
      <c r="E110" s="246"/>
      <c r="F110" s="246"/>
      <c r="G110" s="246"/>
      <c r="H110" s="246"/>
      <c r="I110" s="246"/>
      <c r="J110" s="247"/>
      <c r="K110" s="247"/>
      <c r="L110" s="247"/>
      <c r="M110" s="247"/>
      <c r="N110" s="248"/>
    </row>
    <row r="111" spans="2:14" ht="15" customHeight="1">
      <c r="B111" s="173"/>
      <c r="C111" s="245"/>
      <c r="D111" s="246"/>
      <c r="E111" s="246"/>
      <c r="F111" s="246"/>
      <c r="G111" s="246"/>
      <c r="H111" s="246"/>
      <c r="I111" s="246"/>
      <c r="J111" s="247"/>
      <c r="K111" s="247"/>
      <c r="L111" s="247"/>
      <c r="M111" s="247"/>
      <c r="N111" s="248"/>
    </row>
    <row r="112" spans="2:14" ht="15" customHeight="1">
      <c r="B112" s="173"/>
      <c r="C112" s="246"/>
      <c r="D112" s="246"/>
      <c r="E112" s="246"/>
      <c r="F112" s="246"/>
      <c r="G112" s="246"/>
      <c r="H112" s="246"/>
      <c r="I112" s="246"/>
      <c r="J112" s="247"/>
      <c r="K112" s="247"/>
      <c r="L112" s="247"/>
      <c r="M112" s="247"/>
      <c r="N112" s="248"/>
    </row>
    <row r="113" spans="2:14" ht="15" customHeight="1">
      <c r="B113" s="173"/>
      <c r="C113" s="245"/>
      <c r="D113" s="246"/>
      <c r="E113" s="246"/>
      <c r="F113" s="246"/>
      <c r="G113" s="246"/>
      <c r="H113" s="246"/>
      <c r="I113" s="246"/>
      <c r="J113" s="247"/>
      <c r="K113" s="247"/>
      <c r="L113" s="247"/>
      <c r="M113" s="247"/>
      <c r="N113" s="248"/>
    </row>
    <row r="114" spans="2:14" ht="15" customHeight="1">
      <c r="B114" s="173"/>
      <c r="C114" s="246"/>
      <c r="D114" s="246"/>
      <c r="E114" s="246"/>
      <c r="F114" s="246"/>
      <c r="G114" s="246"/>
      <c r="H114" s="246"/>
      <c r="I114" s="246"/>
      <c r="J114" s="247"/>
      <c r="K114" s="247"/>
      <c r="L114" s="247"/>
      <c r="M114" s="247"/>
      <c r="N114" s="248"/>
    </row>
    <row r="115" spans="2:14" ht="15" customHeight="1">
      <c r="B115" s="173"/>
      <c r="C115" s="245"/>
      <c r="D115" s="246"/>
      <c r="E115" s="246"/>
      <c r="F115" s="246"/>
      <c r="G115" s="246"/>
      <c r="H115" s="246"/>
      <c r="I115" s="246"/>
      <c r="J115" s="247"/>
      <c r="K115" s="247"/>
      <c r="L115" s="247"/>
      <c r="M115" s="247"/>
      <c r="N115" s="248"/>
    </row>
    <row r="116" spans="2:14" ht="15" customHeight="1">
      <c r="B116" s="173"/>
      <c r="C116" s="246"/>
      <c r="D116" s="246"/>
      <c r="E116" s="246"/>
      <c r="F116" s="246"/>
      <c r="G116" s="246"/>
      <c r="H116" s="246"/>
      <c r="I116" s="246"/>
      <c r="J116" s="247"/>
      <c r="K116" s="247"/>
      <c r="L116" s="247"/>
      <c r="M116" s="247"/>
      <c r="N116" s="248"/>
    </row>
    <row r="117" spans="2:14" ht="15" customHeight="1">
      <c r="B117" s="173"/>
      <c r="C117" s="245"/>
      <c r="D117" s="246"/>
      <c r="E117" s="246"/>
      <c r="F117" s="246"/>
      <c r="G117" s="246"/>
      <c r="H117" s="246"/>
      <c r="I117" s="246"/>
      <c r="J117" s="247"/>
      <c r="K117" s="247"/>
      <c r="L117" s="247"/>
      <c r="M117" s="247"/>
      <c r="N117" s="248"/>
    </row>
    <row r="118" spans="2:14" ht="15" customHeight="1">
      <c r="B118" s="173"/>
      <c r="C118" s="246"/>
      <c r="D118" s="246"/>
      <c r="E118" s="246"/>
      <c r="F118" s="246"/>
      <c r="G118" s="246"/>
      <c r="H118" s="246"/>
      <c r="I118" s="246"/>
      <c r="J118" s="247"/>
      <c r="K118" s="247"/>
      <c r="L118" s="247"/>
      <c r="M118" s="247"/>
      <c r="N118" s="248"/>
    </row>
    <row r="119" spans="2:14" ht="15" customHeight="1">
      <c r="B119" s="173"/>
      <c r="C119" s="245"/>
      <c r="D119" s="246"/>
      <c r="E119" s="246"/>
      <c r="F119" s="246"/>
      <c r="G119" s="246"/>
      <c r="H119" s="246"/>
      <c r="I119" s="246"/>
      <c r="J119" s="247"/>
      <c r="K119" s="247"/>
      <c r="L119" s="247"/>
      <c r="M119" s="247"/>
      <c r="N119" s="248"/>
    </row>
    <row r="120" spans="2:14" ht="15" customHeight="1">
      <c r="B120" s="173"/>
      <c r="C120" s="245"/>
      <c r="D120" s="246"/>
      <c r="E120" s="246"/>
      <c r="F120" s="246"/>
      <c r="G120" s="246"/>
      <c r="H120" s="246"/>
      <c r="I120" s="246"/>
      <c r="J120" s="247"/>
      <c r="K120" s="247"/>
      <c r="L120" s="247"/>
      <c r="M120" s="247"/>
      <c r="N120" s="248"/>
    </row>
    <row r="121" spans="2:14" ht="15" customHeight="1">
      <c r="B121" s="173"/>
      <c r="C121" s="246"/>
      <c r="D121" s="246"/>
      <c r="E121" s="246"/>
      <c r="F121" s="246"/>
      <c r="G121" s="246"/>
      <c r="H121" s="246"/>
      <c r="I121" s="246"/>
      <c r="J121" s="255"/>
      <c r="K121" s="255"/>
      <c r="L121" s="255"/>
      <c r="M121" s="255"/>
      <c r="N121" s="256"/>
    </row>
    <row r="122" spans="2:14" ht="15" customHeight="1">
      <c r="B122" s="173"/>
      <c r="C122" s="246"/>
      <c r="D122" s="246"/>
      <c r="E122" s="246"/>
      <c r="F122" s="246"/>
      <c r="G122" s="246"/>
      <c r="H122" s="246"/>
      <c r="I122" s="246"/>
      <c r="J122" s="247"/>
      <c r="K122" s="247"/>
      <c r="L122" s="247"/>
      <c r="M122" s="247"/>
      <c r="N122" s="248"/>
    </row>
    <row r="123" spans="2:14" ht="15" customHeight="1">
      <c r="B123" s="173"/>
      <c r="C123" s="245"/>
      <c r="D123" s="246"/>
      <c r="E123" s="246"/>
      <c r="F123" s="246"/>
      <c r="G123" s="246"/>
      <c r="H123" s="246"/>
      <c r="I123" s="246"/>
      <c r="J123" s="247"/>
      <c r="K123" s="247"/>
      <c r="L123" s="247"/>
      <c r="M123" s="247"/>
      <c r="N123" s="248"/>
    </row>
    <row r="124" spans="2:14" ht="15" customHeight="1">
      <c r="B124" s="173"/>
      <c r="C124" s="246"/>
      <c r="D124" s="246"/>
      <c r="E124" s="246"/>
      <c r="F124" s="246"/>
      <c r="G124" s="246"/>
      <c r="H124" s="246"/>
      <c r="I124" s="246"/>
      <c r="J124" s="247"/>
      <c r="K124" s="247"/>
      <c r="L124" s="247"/>
      <c r="M124" s="247"/>
      <c r="N124" s="248"/>
    </row>
  </sheetData>
  <mergeCells count="205">
    <mergeCell ref="C26:I26"/>
    <mergeCell ref="J26:N26"/>
    <mergeCell ref="C27:I27"/>
    <mergeCell ref="J27:N27"/>
    <mergeCell ref="C28:I28"/>
    <mergeCell ref="J28:N28"/>
    <mergeCell ref="B1:Q1"/>
    <mergeCell ref="B23:B24"/>
    <mergeCell ref="C23:I24"/>
    <mergeCell ref="J23:N23"/>
    <mergeCell ref="J24:N24"/>
    <mergeCell ref="C25:I25"/>
    <mergeCell ref="J25:N25"/>
    <mergeCell ref="C32:I32"/>
    <mergeCell ref="J32:N32"/>
    <mergeCell ref="C33:I33"/>
    <mergeCell ref="J33:N33"/>
    <mergeCell ref="C34:I34"/>
    <mergeCell ref="J34:N34"/>
    <mergeCell ref="C29:I29"/>
    <mergeCell ref="J29:N29"/>
    <mergeCell ref="C30:I30"/>
    <mergeCell ref="J30:N30"/>
    <mergeCell ref="C31:I31"/>
    <mergeCell ref="J31:N31"/>
    <mergeCell ref="C38:I38"/>
    <mergeCell ref="J38:N38"/>
    <mergeCell ref="C39:I39"/>
    <mergeCell ref="J39:N39"/>
    <mergeCell ref="C40:I40"/>
    <mergeCell ref="J40:N40"/>
    <mergeCell ref="C35:I35"/>
    <mergeCell ref="J35:N35"/>
    <mergeCell ref="C36:I36"/>
    <mergeCell ref="J36:N36"/>
    <mergeCell ref="C37:I37"/>
    <mergeCell ref="J37:N37"/>
    <mergeCell ref="C44:I44"/>
    <mergeCell ref="J44:N44"/>
    <mergeCell ref="C45:I45"/>
    <mergeCell ref="J45:N45"/>
    <mergeCell ref="C46:I46"/>
    <mergeCell ref="J46:N46"/>
    <mergeCell ref="C41:I41"/>
    <mergeCell ref="J41:N41"/>
    <mergeCell ref="C42:I42"/>
    <mergeCell ref="J42:N42"/>
    <mergeCell ref="C43:I43"/>
    <mergeCell ref="J43:N43"/>
    <mergeCell ref="C50:I50"/>
    <mergeCell ref="J50:N50"/>
    <mergeCell ref="C51:I51"/>
    <mergeCell ref="J51:N51"/>
    <mergeCell ref="C52:I52"/>
    <mergeCell ref="J52:N52"/>
    <mergeCell ref="C47:I47"/>
    <mergeCell ref="J47:N47"/>
    <mergeCell ref="C48:I48"/>
    <mergeCell ref="J48:N48"/>
    <mergeCell ref="C49:I49"/>
    <mergeCell ref="J49:N49"/>
    <mergeCell ref="C56:I56"/>
    <mergeCell ref="J56:N56"/>
    <mergeCell ref="C57:I57"/>
    <mergeCell ref="J57:N57"/>
    <mergeCell ref="C58:I58"/>
    <mergeCell ref="J58:N58"/>
    <mergeCell ref="C53:I53"/>
    <mergeCell ref="J53:N53"/>
    <mergeCell ref="C54:I54"/>
    <mergeCell ref="J54:N54"/>
    <mergeCell ref="C55:I55"/>
    <mergeCell ref="J55:N55"/>
    <mergeCell ref="C62:I62"/>
    <mergeCell ref="J62:N62"/>
    <mergeCell ref="C63:I63"/>
    <mergeCell ref="J63:N63"/>
    <mergeCell ref="C64:I64"/>
    <mergeCell ref="J64:N64"/>
    <mergeCell ref="C59:I59"/>
    <mergeCell ref="J59:N59"/>
    <mergeCell ref="C60:I60"/>
    <mergeCell ref="J60:N60"/>
    <mergeCell ref="C61:I61"/>
    <mergeCell ref="J61:N61"/>
    <mergeCell ref="C68:I68"/>
    <mergeCell ref="J68:N68"/>
    <mergeCell ref="C69:I69"/>
    <mergeCell ref="J69:N69"/>
    <mergeCell ref="C70:I70"/>
    <mergeCell ref="J70:N70"/>
    <mergeCell ref="C65:I65"/>
    <mergeCell ref="J65:N65"/>
    <mergeCell ref="C66:I66"/>
    <mergeCell ref="J66:N66"/>
    <mergeCell ref="C67:I67"/>
    <mergeCell ref="J67:N67"/>
    <mergeCell ref="C74:I74"/>
    <mergeCell ref="J74:N74"/>
    <mergeCell ref="C75:I75"/>
    <mergeCell ref="J75:N75"/>
    <mergeCell ref="C76:I76"/>
    <mergeCell ref="J76:N76"/>
    <mergeCell ref="C71:I71"/>
    <mergeCell ref="J71:N71"/>
    <mergeCell ref="C72:I72"/>
    <mergeCell ref="J72:N72"/>
    <mergeCell ref="C73:I73"/>
    <mergeCell ref="J73:N73"/>
    <mergeCell ref="C80:I80"/>
    <mergeCell ref="J80:N80"/>
    <mergeCell ref="C81:I81"/>
    <mergeCell ref="J81:N81"/>
    <mergeCell ref="C82:I82"/>
    <mergeCell ref="J82:N82"/>
    <mergeCell ref="C77:I77"/>
    <mergeCell ref="J77:N77"/>
    <mergeCell ref="C78:I78"/>
    <mergeCell ref="J78:N78"/>
    <mergeCell ref="C79:I79"/>
    <mergeCell ref="J79:N79"/>
    <mergeCell ref="C86:I86"/>
    <mergeCell ref="J86:N86"/>
    <mergeCell ref="C87:I87"/>
    <mergeCell ref="J87:N87"/>
    <mergeCell ref="C88:I88"/>
    <mergeCell ref="J88:N88"/>
    <mergeCell ref="C83:I83"/>
    <mergeCell ref="J83:N83"/>
    <mergeCell ref="C84:I84"/>
    <mergeCell ref="J84:N84"/>
    <mergeCell ref="C85:I85"/>
    <mergeCell ref="J85:N85"/>
    <mergeCell ref="C92:I92"/>
    <mergeCell ref="J92:N92"/>
    <mergeCell ref="C93:I93"/>
    <mergeCell ref="J93:N93"/>
    <mergeCell ref="C94:I94"/>
    <mergeCell ref="J94:N94"/>
    <mergeCell ref="C89:I89"/>
    <mergeCell ref="J89:N89"/>
    <mergeCell ref="C90:I90"/>
    <mergeCell ref="J90:N90"/>
    <mergeCell ref="C91:I91"/>
    <mergeCell ref="J91:N91"/>
    <mergeCell ref="C98:I98"/>
    <mergeCell ref="J98:N98"/>
    <mergeCell ref="C99:I99"/>
    <mergeCell ref="J99:N99"/>
    <mergeCell ref="C100:I100"/>
    <mergeCell ref="J100:N100"/>
    <mergeCell ref="C95:I95"/>
    <mergeCell ref="J95:N95"/>
    <mergeCell ref="C96:I96"/>
    <mergeCell ref="J96:N96"/>
    <mergeCell ref="C97:I97"/>
    <mergeCell ref="J97:N97"/>
    <mergeCell ref="C104:I104"/>
    <mergeCell ref="J104:N104"/>
    <mergeCell ref="C105:I105"/>
    <mergeCell ref="J105:N105"/>
    <mergeCell ref="C106:I106"/>
    <mergeCell ref="J106:N106"/>
    <mergeCell ref="C101:I101"/>
    <mergeCell ref="J101:N101"/>
    <mergeCell ref="C102:I102"/>
    <mergeCell ref="J102:N102"/>
    <mergeCell ref="C103:I103"/>
    <mergeCell ref="J103:N103"/>
    <mergeCell ref="C110:I110"/>
    <mergeCell ref="J110:N110"/>
    <mergeCell ref="C111:I111"/>
    <mergeCell ref="J111:N111"/>
    <mergeCell ref="C112:I112"/>
    <mergeCell ref="J112:N112"/>
    <mergeCell ref="C107:I107"/>
    <mergeCell ref="J107:N107"/>
    <mergeCell ref="C108:I108"/>
    <mergeCell ref="J108:N108"/>
    <mergeCell ref="C109:I109"/>
    <mergeCell ref="J109:N109"/>
    <mergeCell ref="C116:I116"/>
    <mergeCell ref="J116:N116"/>
    <mergeCell ref="C117:I117"/>
    <mergeCell ref="J117:N117"/>
    <mergeCell ref="C118:I118"/>
    <mergeCell ref="J118:N118"/>
    <mergeCell ref="C113:I113"/>
    <mergeCell ref="J113:N113"/>
    <mergeCell ref="C114:I114"/>
    <mergeCell ref="J114:N114"/>
    <mergeCell ref="C115:I115"/>
    <mergeCell ref="J115:N115"/>
    <mergeCell ref="C122:I122"/>
    <mergeCell ref="J122:N122"/>
    <mergeCell ref="C123:I123"/>
    <mergeCell ref="J123:N123"/>
    <mergeCell ref="C124:I124"/>
    <mergeCell ref="J124:N124"/>
    <mergeCell ref="C119:I119"/>
    <mergeCell ref="J119:N119"/>
    <mergeCell ref="C120:I120"/>
    <mergeCell ref="J120:N120"/>
    <mergeCell ref="C121:I121"/>
    <mergeCell ref="J121:N121"/>
  </mergeCells>
  <phoneticPr fontId="5" type="noConversion"/>
  <pageMargins left="0.70866141732283472" right="0.70866141732283472" top="0.74803149606299213" bottom="0.74803149606299213" header="0.31496062992125984" footer="0.31496062992125984"/>
  <pageSetup paperSize="9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8"/>
  <sheetViews>
    <sheetView view="pageBreakPreview" zoomScaleNormal="100" zoomScaleSheetLayoutView="100" workbookViewId="0">
      <selection activeCell="AL21" sqref="AL21"/>
    </sheetView>
  </sheetViews>
  <sheetFormatPr defaultColWidth="3.33203125" defaultRowHeight="15" customHeight="1"/>
  <cols>
    <col min="1" max="12" width="3.33203125" style="55"/>
    <col min="13" max="13" width="3.33203125" style="58"/>
    <col min="14" max="29" width="3.33203125" style="56"/>
    <col min="30" max="30" width="3.33203125" style="55"/>
    <col min="31" max="35" width="6" style="164" customWidth="1"/>
    <col min="36" max="36" width="11.44140625" style="174" customWidth="1"/>
    <col min="37" max="40" width="6" style="164" customWidth="1"/>
    <col min="41" max="41" width="6" style="55" customWidth="1"/>
    <col min="42" max="16384" width="3.33203125" style="55"/>
  </cols>
  <sheetData>
    <row r="1" spans="1:40" ht="15" customHeight="1">
      <c r="A1" s="3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32"/>
      <c r="N1" s="30"/>
      <c r="O1" s="31"/>
      <c r="P1" s="31"/>
      <c r="Q1" s="31"/>
      <c r="R1" s="31"/>
      <c r="S1" s="31"/>
      <c r="T1" s="31"/>
      <c r="U1" s="31"/>
      <c r="V1" s="28"/>
      <c r="W1" s="28"/>
      <c r="Y1" s="49"/>
      <c r="Z1" s="49"/>
      <c r="AA1" s="49"/>
      <c r="AB1" s="49"/>
      <c r="AC1" s="49"/>
    </row>
    <row r="2" spans="1:40" ht="15" customHeight="1">
      <c r="A2" s="37"/>
      <c r="B2" s="234" t="s">
        <v>439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</row>
    <row r="3" spans="1:40" ht="14.25" customHeight="1">
      <c r="A3" s="82"/>
      <c r="B3" s="82"/>
      <c r="C3" s="82"/>
      <c r="D3" s="82"/>
      <c r="E3" s="82"/>
      <c r="F3" s="82"/>
      <c r="G3" s="82"/>
      <c r="H3" s="82"/>
      <c r="I3" s="82"/>
      <c r="J3" s="82"/>
      <c r="K3" s="48"/>
      <c r="L3" s="48"/>
      <c r="M3" s="32"/>
      <c r="N3" s="30"/>
      <c r="O3" s="31"/>
      <c r="P3" s="31"/>
      <c r="Q3" s="31"/>
      <c r="R3" s="31"/>
      <c r="S3" s="31"/>
      <c r="T3" s="31"/>
      <c r="U3" s="31"/>
      <c r="V3" s="28"/>
      <c r="W3" s="28"/>
      <c r="Y3" s="49"/>
      <c r="Z3" s="49"/>
      <c r="AA3" s="49"/>
      <c r="AB3" s="147" t="s">
        <v>445</v>
      </c>
      <c r="AC3" s="49"/>
    </row>
    <row r="4" spans="1:40" s="56" customFormat="1" ht="15" customHeight="1">
      <c r="A4" s="249" t="s">
        <v>82</v>
      </c>
      <c r="B4" s="250"/>
      <c r="C4" s="250"/>
      <c r="D4" s="251" t="s">
        <v>78</v>
      </c>
      <c r="E4" s="251"/>
      <c r="F4" s="251"/>
      <c r="G4" s="250" t="s">
        <v>83</v>
      </c>
      <c r="H4" s="250"/>
      <c r="I4" s="251" t="s">
        <v>79</v>
      </c>
      <c r="J4" s="251"/>
      <c r="K4" s="251"/>
      <c r="L4" s="250" t="s">
        <v>81</v>
      </c>
      <c r="M4" s="250"/>
      <c r="N4" s="250"/>
      <c r="O4" s="250"/>
      <c r="P4" s="252" t="s">
        <v>84</v>
      </c>
      <c r="Q4" s="252"/>
      <c r="R4" s="252"/>
      <c r="S4" s="252"/>
      <c r="T4" s="253" t="s">
        <v>85</v>
      </c>
      <c r="U4" s="253"/>
      <c r="V4" s="253"/>
      <c r="W4" s="253"/>
      <c r="X4" s="252" t="s">
        <v>83</v>
      </c>
      <c r="Y4" s="253"/>
      <c r="Z4" s="253" t="s">
        <v>86</v>
      </c>
      <c r="AA4" s="253"/>
      <c r="AB4" s="253"/>
      <c r="AC4" s="254"/>
      <c r="AE4" s="161"/>
      <c r="AF4" s="161"/>
      <c r="AG4" s="161"/>
      <c r="AH4" s="161"/>
      <c r="AI4" s="161"/>
      <c r="AJ4" s="175"/>
      <c r="AK4" s="161"/>
      <c r="AL4" s="161"/>
      <c r="AM4" s="161"/>
      <c r="AN4" s="161"/>
    </row>
    <row r="5" spans="1:40" s="56" customFormat="1" ht="15" customHeight="1">
      <c r="A5" s="249"/>
      <c r="B5" s="250"/>
      <c r="C5" s="250"/>
      <c r="D5" s="251"/>
      <c r="E5" s="251"/>
      <c r="F5" s="251"/>
      <c r="G5" s="250"/>
      <c r="H5" s="250"/>
      <c r="I5" s="251"/>
      <c r="J5" s="251"/>
      <c r="K5" s="251"/>
      <c r="L5" s="250"/>
      <c r="M5" s="250"/>
      <c r="N5" s="250"/>
      <c r="O5" s="250"/>
      <c r="P5" s="252"/>
      <c r="Q5" s="252"/>
      <c r="R5" s="252"/>
      <c r="S5" s="252"/>
      <c r="T5" s="253"/>
      <c r="U5" s="253"/>
      <c r="V5" s="253"/>
      <c r="W5" s="253"/>
      <c r="X5" s="253"/>
      <c r="Y5" s="253"/>
      <c r="Z5" s="253"/>
      <c r="AA5" s="253"/>
      <c r="AB5" s="253"/>
      <c r="AC5" s="254"/>
      <c r="AE5" s="161"/>
      <c r="AF5" s="161"/>
      <c r="AG5" s="161"/>
      <c r="AH5" s="161"/>
      <c r="AI5" s="161"/>
      <c r="AJ5" s="175"/>
      <c r="AK5" s="161"/>
      <c r="AL5" s="161"/>
      <c r="AM5" s="161"/>
      <c r="AN5" s="161"/>
    </row>
    <row r="6" spans="1:40" s="56" customFormat="1" ht="15" customHeight="1">
      <c r="A6" s="240">
        <v>1.9962865859270096E-2</v>
      </c>
      <c r="B6" s="241"/>
      <c r="C6" s="241"/>
      <c r="D6" s="241">
        <v>2.5000000000000001E-2</v>
      </c>
      <c r="E6" s="241"/>
      <c r="F6" s="241"/>
      <c r="G6" s="242" t="s">
        <v>446</v>
      </c>
      <c r="H6" s="241"/>
      <c r="I6" s="243">
        <v>6.5</v>
      </c>
      <c r="J6" s="243"/>
      <c r="K6" s="243"/>
      <c r="L6" s="244">
        <v>8.1627797335386276E-3</v>
      </c>
      <c r="M6" s="244"/>
      <c r="N6" s="244"/>
      <c r="O6" s="244"/>
      <c r="P6" s="235">
        <v>796.29736587075593</v>
      </c>
      <c r="Q6" s="236"/>
      <c r="R6" s="236"/>
      <c r="S6" s="237"/>
      <c r="T6" s="235">
        <v>700</v>
      </c>
      <c r="U6" s="236"/>
      <c r="V6" s="236"/>
      <c r="W6" s="237"/>
      <c r="X6" s="238" t="s">
        <v>446</v>
      </c>
      <c r="Y6" s="239"/>
      <c r="Z6" s="239">
        <f xml:space="preserve"> ABS(MIN(AA34:AC56))</f>
        <v>1333.9979485399474</v>
      </c>
      <c r="AA6" s="239"/>
      <c r="AB6" s="239"/>
      <c r="AC6" s="235"/>
      <c r="AE6" s="161"/>
      <c r="AF6" s="161"/>
      <c r="AG6" s="161"/>
      <c r="AH6" s="161"/>
      <c r="AI6" s="161"/>
      <c r="AJ6" s="175"/>
      <c r="AK6" s="161"/>
      <c r="AL6" s="161"/>
      <c r="AM6" s="161"/>
      <c r="AN6" s="161"/>
    </row>
    <row r="7" spans="1:40" s="56" customFormat="1" ht="15" customHeight="1">
      <c r="A7" s="155"/>
      <c r="B7" s="155"/>
      <c r="C7" s="155"/>
      <c r="D7" s="155"/>
      <c r="E7" s="155"/>
      <c r="F7" s="155"/>
      <c r="G7" s="155"/>
      <c r="H7" s="155"/>
      <c r="I7" s="40"/>
      <c r="J7" s="40"/>
      <c r="K7" s="40"/>
      <c r="L7" s="156"/>
      <c r="M7" s="156"/>
      <c r="N7" s="156"/>
      <c r="O7" s="157"/>
      <c r="P7" s="157"/>
      <c r="Q7" s="157"/>
      <c r="R7" s="157"/>
      <c r="S7" s="158"/>
      <c r="T7" s="158"/>
      <c r="U7" s="158"/>
      <c r="V7" s="158"/>
      <c r="W7" s="158"/>
      <c r="X7" s="158"/>
      <c r="Y7" s="158"/>
      <c r="Z7" s="158"/>
      <c r="AA7" s="159"/>
      <c r="AB7" s="159"/>
      <c r="AC7" s="159"/>
      <c r="AE7" s="161"/>
      <c r="AF7" s="161"/>
      <c r="AG7" s="161"/>
      <c r="AH7" s="161"/>
      <c r="AI7" s="161"/>
      <c r="AJ7" s="175"/>
      <c r="AK7" s="161"/>
      <c r="AL7" s="161"/>
      <c r="AM7" s="161"/>
      <c r="AN7" s="161"/>
    </row>
    <row r="8" spans="1:40" s="56" customFormat="1" ht="15" customHeight="1">
      <c r="A8" s="155"/>
      <c r="B8" s="155"/>
      <c r="C8" s="155"/>
      <c r="D8" s="155"/>
      <c r="E8" s="155"/>
      <c r="F8" s="155"/>
      <c r="G8" s="155"/>
      <c r="H8" s="155"/>
      <c r="I8" s="40"/>
      <c r="J8" s="40"/>
      <c r="K8" s="40"/>
      <c r="L8" s="156"/>
      <c r="M8" s="156"/>
      <c r="N8" s="156"/>
      <c r="O8" s="157"/>
      <c r="P8" s="157"/>
      <c r="Q8" s="157"/>
      <c r="R8" s="157"/>
      <c r="S8" s="158"/>
      <c r="T8" s="158"/>
      <c r="U8" s="158"/>
      <c r="V8" s="158"/>
      <c r="W8" s="158"/>
      <c r="X8" s="158"/>
      <c r="Y8" s="158"/>
      <c r="Z8" s="158"/>
      <c r="AA8" s="159"/>
      <c r="AB8" s="159"/>
      <c r="AC8" s="159"/>
      <c r="AE8" s="161"/>
      <c r="AF8" s="161"/>
      <c r="AG8" s="161"/>
      <c r="AH8" s="161"/>
      <c r="AI8" s="161"/>
      <c r="AJ8" s="175"/>
      <c r="AK8" s="161"/>
      <c r="AL8" s="161"/>
      <c r="AM8" s="161"/>
      <c r="AN8" s="161"/>
    </row>
    <row r="9" spans="1:40" s="56" customFormat="1" ht="15" customHeight="1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2"/>
      <c r="N9" s="52"/>
      <c r="O9" s="52"/>
      <c r="P9" s="52"/>
      <c r="Q9" s="52"/>
      <c r="R9" s="52"/>
      <c r="S9" s="52"/>
      <c r="T9" s="52"/>
      <c r="U9" s="52"/>
      <c r="V9" s="52"/>
      <c r="X9" s="55"/>
      <c r="AE9" s="161"/>
      <c r="AF9" s="161"/>
      <c r="AG9" s="161"/>
      <c r="AH9" s="161"/>
      <c r="AI9" s="161"/>
      <c r="AJ9" s="175"/>
      <c r="AK9" s="161"/>
      <c r="AL9" s="161"/>
      <c r="AM9" s="161"/>
      <c r="AN9" s="161"/>
    </row>
    <row r="10" spans="1:40" s="56" customFormat="1" ht="15" customHeight="1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2"/>
      <c r="N10" s="52"/>
      <c r="O10" s="52"/>
      <c r="P10" s="52"/>
      <c r="Q10" s="52"/>
      <c r="R10" s="52"/>
      <c r="S10" s="52"/>
      <c r="T10" s="52"/>
      <c r="U10" s="52"/>
      <c r="V10" s="52"/>
      <c r="X10" s="55"/>
      <c r="AE10" s="161"/>
      <c r="AF10" s="161"/>
      <c r="AG10" s="161"/>
      <c r="AH10" s="161"/>
      <c r="AI10" s="161"/>
      <c r="AJ10" s="175"/>
      <c r="AK10" s="161"/>
      <c r="AL10" s="161"/>
      <c r="AM10" s="161"/>
      <c r="AN10" s="161"/>
    </row>
    <row r="11" spans="1:40" s="56" customFormat="1" ht="15" customHeight="1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2"/>
      <c r="N11" s="52"/>
      <c r="O11" s="52"/>
      <c r="P11" s="52"/>
      <c r="Q11" s="52"/>
      <c r="R11" s="52"/>
      <c r="S11" s="52"/>
      <c r="T11" s="52"/>
      <c r="U11" s="52"/>
      <c r="V11" s="52"/>
      <c r="X11" s="55"/>
      <c r="AE11" s="161"/>
      <c r="AF11" s="161"/>
      <c r="AG11" s="161"/>
      <c r="AH11" s="161"/>
      <c r="AI11" s="161"/>
      <c r="AJ11" s="175"/>
      <c r="AK11" s="161"/>
      <c r="AL11" s="161"/>
      <c r="AM11" s="161"/>
      <c r="AN11" s="161"/>
    </row>
    <row r="12" spans="1:40" s="56" customFormat="1" ht="15" customHeight="1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2"/>
      <c r="N12" s="52"/>
      <c r="O12" s="52"/>
      <c r="P12" s="52"/>
      <c r="Q12" s="52"/>
      <c r="R12" s="52"/>
      <c r="S12" s="52"/>
      <c r="T12" s="52"/>
      <c r="U12" s="52"/>
      <c r="V12" s="52"/>
      <c r="X12" s="55"/>
      <c r="AE12" s="161"/>
      <c r="AF12" s="161"/>
      <c r="AG12" s="161"/>
      <c r="AH12" s="161"/>
      <c r="AI12" s="161"/>
      <c r="AJ12" s="175"/>
      <c r="AK12" s="161"/>
      <c r="AL12" s="161"/>
      <c r="AM12" s="161"/>
      <c r="AN12" s="161"/>
    </row>
    <row r="13" spans="1:40" s="56" customFormat="1" ht="15" customHeight="1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2"/>
      <c r="N13" s="52"/>
      <c r="O13" s="52"/>
      <c r="P13" s="52"/>
      <c r="Q13" s="52"/>
      <c r="R13" s="52"/>
      <c r="S13" s="52"/>
      <c r="T13" s="52"/>
      <c r="U13" s="52"/>
      <c r="V13" s="52"/>
      <c r="X13" s="55"/>
      <c r="AE13" s="161"/>
      <c r="AF13" s="161"/>
      <c r="AG13" s="161"/>
      <c r="AH13" s="161"/>
      <c r="AI13" s="161"/>
      <c r="AJ13" s="175"/>
      <c r="AK13" s="161"/>
      <c r="AL13" s="161"/>
      <c r="AM13" s="161"/>
      <c r="AN13" s="161"/>
    </row>
    <row r="14" spans="1:40" s="56" customFormat="1" ht="15" customHeight="1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2"/>
      <c r="N14" s="52"/>
      <c r="O14" s="52"/>
      <c r="P14" s="52"/>
      <c r="Q14" s="52"/>
      <c r="R14" s="52"/>
      <c r="S14" s="52"/>
      <c r="T14" s="52"/>
      <c r="U14" s="52"/>
      <c r="V14" s="52"/>
      <c r="X14" s="55"/>
      <c r="AE14" s="161"/>
      <c r="AF14" s="161"/>
      <c r="AG14" s="161"/>
      <c r="AH14" s="161"/>
      <c r="AI14" s="161"/>
      <c r="AJ14" s="175"/>
      <c r="AK14" s="161"/>
      <c r="AL14" s="161"/>
      <c r="AM14" s="161"/>
      <c r="AN14" s="161"/>
    </row>
    <row r="15" spans="1:40" s="56" customFormat="1" ht="15" customHeight="1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2"/>
      <c r="N15" s="52"/>
      <c r="O15" s="52"/>
      <c r="P15" s="52"/>
      <c r="Q15" s="52"/>
      <c r="R15" s="52"/>
      <c r="S15" s="52"/>
      <c r="T15" s="52"/>
      <c r="U15" s="52"/>
      <c r="V15" s="52"/>
      <c r="X15" s="55"/>
      <c r="AE15" s="161"/>
      <c r="AF15" s="161"/>
      <c r="AG15" s="161"/>
      <c r="AH15" s="161"/>
      <c r="AI15" s="161"/>
      <c r="AJ15" s="175"/>
      <c r="AK15" s="161"/>
      <c r="AL15" s="161"/>
      <c r="AM15" s="161"/>
      <c r="AN15" s="161"/>
    </row>
    <row r="16" spans="1:40" s="56" customFormat="1" ht="15" customHeight="1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2"/>
      <c r="N16" s="52"/>
      <c r="O16" s="52"/>
      <c r="P16" s="52"/>
      <c r="Q16" s="52"/>
      <c r="R16" s="52"/>
      <c r="S16" s="52"/>
      <c r="T16" s="52"/>
      <c r="U16" s="52"/>
      <c r="V16" s="52"/>
      <c r="X16" s="55"/>
      <c r="AE16" s="161"/>
      <c r="AF16" s="161"/>
      <c r="AG16" s="161"/>
      <c r="AH16" s="161"/>
      <c r="AI16" s="161"/>
      <c r="AJ16" s="175"/>
      <c r="AK16" s="161"/>
      <c r="AL16" s="161"/>
      <c r="AM16" s="161"/>
      <c r="AN16" s="161"/>
    </row>
    <row r="17" spans="1:40" s="56" customFormat="1" ht="15" customHeight="1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2"/>
      <c r="N17" s="52"/>
      <c r="O17" s="52"/>
      <c r="P17" s="52"/>
      <c r="Q17" s="52"/>
      <c r="R17" s="52"/>
      <c r="S17" s="52"/>
      <c r="T17" s="52"/>
      <c r="U17" s="52"/>
      <c r="V17" s="52"/>
      <c r="X17" s="55"/>
      <c r="AE17" s="161"/>
      <c r="AF17" s="161"/>
      <c r="AG17" s="161"/>
      <c r="AH17" s="161"/>
      <c r="AI17" s="161"/>
      <c r="AJ17" s="175"/>
      <c r="AK17" s="161"/>
      <c r="AL17" s="161"/>
      <c r="AM17" s="161"/>
      <c r="AN17" s="161"/>
    </row>
    <row r="18" spans="1:40" s="56" customFormat="1" ht="15" customHeight="1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2"/>
      <c r="N18" s="52"/>
      <c r="O18" s="52"/>
      <c r="P18" s="52"/>
      <c r="Q18" s="52"/>
      <c r="R18" s="52"/>
      <c r="S18" s="52"/>
      <c r="T18" s="52"/>
      <c r="U18" s="52"/>
      <c r="V18" s="52"/>
      <c r="X18" s="55"/>
      <c r="AE18" s="161"/>
      <c r="AF18" s="161"/>
      <c r="AG18" s="161"/>
      <c r="AH18" s="161"/>
      <c r="AI18" s="161"/>
      <c r="AJ18" s="175"/>
      <c r="AK18" s="161"/>
      <c r="AL18" s="161"/>
      <c r="AM18" s="161"/>
      <c r="AN18" s="161"/>
    </row>
    <row r="19" spans="1:40" s="56" customFormat="1" ht="15" customHeight="1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2"/>
      <c r="N19" s="52"/>
      <c r="O19" s="52"/>
      <c r="P19" s="52"/>
      <c r="Q19" s="52"/>
      <c r="R19" s="52"/>
      <c r="S19" s="52"/>
      <c r="T19" s="52"/>
      <c r="U19" s="52"/>
      <c r="V19" s="52"/>
      <c r="X19" s="55"/>
      <c r="AE19" s="161"/>
      <c r="AF19" s="161"/>
      <c r="AG19" s="161"/>
      <c r="AH19" s="161"/>
      <c r="AI19" s="161"/>
      <c r="AJ19" s="175"/>
      <c r="AK19" s="161"/>
      <c r="AL19" s="161"/>
      <c r="AM19" s="161"/>
      <c r="AN19" s="161"/>
    </row>
    <row r="20" spans="1:40" s="56" customFormat="1" ht="15" customHeight="1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2"/>
      <c r="N20" s="52"/>
      <c r="O20" s="52"/>
      <c r="P20" s="52"/>
      <c r="Q20" s="52"/>
      <c r="R20" s="52"/>
      <c r="S20" s="52"/>
      <c r="T20" s="52"/>
      <c r="U20" s="52"/>
      <c r="V20" s="52"/>
      <c r="X20" s="55"/>
      <c r="AE20" s="161"/>
      <c r="AF20" s="161"/>
      <c r="AG20" s="161"/>
      <c r="AH20" s="161"/>
      <c r="AI20" s="161"/>
      <c r="AJ20" s="175"/>
      <c r="AK20" s="161"/>
      <c r="AL20" s="161"/>
      <c r="AM20" s="161"/>
      <c r="AN20" s="161"/>
    </row>
    <row r="21" spans="1:40" s="56" customFormat="1" ht="15" customHeight="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2"/>
      <c r="N21" s="52"/>
      <c r="O21" s="52"/>
      <c r="P21" s="52"/>
      <c r="Q21" s="52"/>
      <c r="R21" s="52"/>
      <c r="S21" s="52"/>
      <c r="T21" s="52"/>
      <c r="U21" s="52"/>
      <c r="V21" s="52"/>
      <c r="X21" s="55"/>
      <c r="AE21" s="161"/>
      <c r="AF21" s="161"/>
      <c r="AG21" s="161"/>
      <c r="AH21" s="161"/>
      <c r="AI21" s="161"/>
      <c r="AJ21" s="175"/>
      <c r="AK21" s="161"/>
      <c r="AL21" s="161"/>
      <c r="AM21" s="161"/>
      <c r="AN21" s="161"/>
    </row>
    <row r="22" spans="1:40" s="56" customFormat="1" ht="15" customHeight="1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2"/>
      <c r="N22" s="52"/>
      <c r="O22" s="52"/>
      <c r="P22" s="52"/>
      <c r="Q22" s="52"/>
      <c r="R22" s="52"/>
      <c r="S22" s="52"/>
      <c r="T22" s="52"/>
      <c r="U22" s="52"/>
      <c r="V22" s="52"/>
      <c r="X22" s="55"/>
      <c r="AE22" s="161"/>
      <c r="AF22" s="161"/>
      <c r="AG22" s="161"/>
      <c r="AH22" s="161"/>
      <c r="AI22" s="161"/>
      <c r="AJ22" s="175"/>
      <c r="AK22" s="161"/>
      <c r="AL22" s="161"/>
      <c r="AM22" s="161"/>
      <c r="AN22" s="161"/>
    </row>
    <row r="23" spans="1:40" s="56" customFormat="1" ht="15" customHeight="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2"/>
      <c r="N23" s="52"/>
      <c r="O23" s="52"/>
      <c r="P23" s="52"/>
      <c r="Q23" s="52"/>
      <c r="R23" s="52"/>
      <c r="S23" s="52"/>
      <c r="T23" s="52"/>
      <c r="U23" s="52"/>
      <c r="V23" s="52"/>
      <c r="X23" s="55"/>
      <c r="AE23" s="161"/>
      <c r="AF23" s="161"/>
      <c r="AG23" s="161"/>
      <c r="AH23" s="161"/>
      <c r="AI23" s="161"/>
      <c r="AJ23" s="175"/>
      <c r="AK23" s="161"/>
      <c r="AL23" s="161"/>
      <c r="AM23" s="161"/>
      <c r="AN23" s="161"/>
    </row>
    <row r="24" spans="1:40" s="56" customFormat="1" ht="15" customHeight="1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2"/>
      <c r="N24" s="52"/>
      <c r="O24" s="52"/>
      <c r="P24" s="52"/>
      <c r="Q24" s="52"/>
      <c r="R24" s="52"/>
      <c r="S24" s="52"/>
      <c r="T24" s="52"/>
      <c r="U24" s="52"/>
      <c r="V24" s="52"/>
      <c r="X24" s="55"/>
      <c r="AE24" s="161"/>
      <c r="AF24" s="161"/>
      <c r="AG24" s="161"/>
      <c r="AH24" s="161"/>
      <c r="AI24" s="161"/>
      <c r="AJ24" s="175"/>
      <c r="AK24" s="161"/>
      <c r="AL24" s="161"/>
      <c r="AM24" s="161"/>
      <c r="AN24" s="161"/>
    </row>
    <row r="25" spans="1:40" s="56" customFormat="1" ht="1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2"/>
      <c r="N25" s="52"/>
      <c r="O25" s="52"/>
      <c r="P25" s="52"/>
      <c r="Q25" s="52"/>
      <c r="R25" s="52"/>
      <c r="S25" s="52"/>
      <c r="T25" s="52"/>
      <c r="U25" s="52"/>
      <c r="V25" s="52"/>
      <c r="X25" s="55"/>
      <c r="AE25" s="161"/>
      <c r="AF25" s="161"/>
      <c r="AG25" s="161"/>
      <c r="AH25" s="161"/>
      <c r="AI25" s="161"/>
      <c r="AJ25" s="175"/>
      <c r="AK25" s="161"/>
      <c r="AL25" s="161"/>
      <c r="AM25" s="161"/>
      <c r="AN25" s="161"/>
    </row>
    <row r="26" spans="1:40" s="56" customFormat="1" ht="15" customHeight="1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2"/>
      <c r="N26" s="52"/>
      <c r="O26" s="52"/>
      <c r="P26" s="52"/>
      <c r="Q26" s="52"/>
      <c r="R26" s="52"/>
      <c r="S26" s="52"/>
      <c r="T26" s="52"/>
      <c r="U26" s="52"/>
      <c r="V26" s="52"/>
      <c r="X26" s="55"/>
      <c r="AE26" s="161"/>
      <c r="AF26" s="161"/>
      <c r="AG26" s="161"/>
      <c r="AH26" s="161"/>
      <c r="AI26" s="161"/>
      <c r="AJ26" s="175"/>
      <c r="AK26" s="161"/>
      <c r="AL26" s="161"/>
      <c r="AM26" s="161"/>
      <c r="AN26" s="161"/>
    </row>
    <row r="27" spans="1:40" ht="15" customHeight="1">
      <c r="M27" s="52"/>
      <c r="N27" s="52"/>
      <c r="O27" s="52"/>
      <c r="P27" s="52"/>
      <c r="Q27" s="52"/>
      <c r="R27" s="52"/>
      <c r="S27" s="52"/>
      <c r="T27" s="52"/>
      <c r="U27" s="52"/>
      <c r="V27" s="52"/>
      <c r="X27" s="55"/>
      <c r="Y27" s="55"/>
      <c r="Z27" s="55"/>
      <c r="AA27" s="55"/>
      <c r="AB27" s="55"/>
      <c r="AC27" s="55"/>
    </row>
    <row r="28" spans="1:40" ht="15" customHeight="1">
      <c r="M28" s="52"/>
      <c r="N28" s="52"/>
      <c r="O28" s="52"/>
      <c r="P28" s="52"/>
      <c r="Q28" s="52"/>
      <c r="R28" s="52"/>
      <c r="S28" s="52"/>
      <c r="T28" s="52"/>
      <c r="U28" s="52"/>
      <c r="V28" s="52"/>
      <c r="X28" s="55"/>
      <c r="Y28" s="55"/>
      <c r="Z28" s="55"/>
      <c r="AA28" s="55"/>
      <c r="AB28" s="55"/>
      <c r="AC28" s="55"/>
    </row>
    <row r="29" spans="1:40" ht="15" customHeight="1">
      <c r="B29" s="48"/>
      <c r="C29" s="386" t="s">
        <v>79</v>
      </c>
      <c r="D29" s="387"/>
      <c r="E29" s="388"/>
      <c r="F29" s="391" t="s">
        <v>80</v>
      </c>
      <c r="G29" s="387"/>
      <c r="H29" s="387"/>
      <c r="I29" s="388"/>
      <c r="J29" s="393" t="s">
        <v>8</v>
      </c>
      <c r="K29" s="387"/>
      <c r="L29" s="387"/>
      <c r="M29" s="55"/>
      <c r="N29" s="55"/>
      <c r="O29" s="55"/>
      <c r="P29" s="55"/>
      <c r="Q29" s="55"/>
      <c r="R29" s="55"/>
      <c r="S29" s="55"/>
      <c r="T29" s="55"/>
      <c r="U29" s="10"/>
      <c r="V29" s="10"/>
      <c r="W29" s="10"/>
      <c r="X29" s="10"/>
      <c r="Y29" s="10"/>
      <c r="Z29" s="10"/>
      <c r="AA29" s="10"/>
      <c r="AB29" s="10"/>
      <c r="AC29" s="10"/>
    </row>
    <row r="30" spans="1:40" ht="15" customHeight="1">
      <c r="B30" s="48"/>
      <c r="C30" s="389"/>
      <c r="D30" s="389"/>
      <c r="E30" s="390"/>
      <c r="F30" s="392"/>
      <c r="G30" s="389"/>
      <c r="H30" s="389"/>
      <c r="I30" s="390"/>
      <c r="J30" s="392"/>
      <c r="K30" s="389"/>
      <c r="L30" s="389"/>
      <c r="M30" s="55"/>
      <c r="N30" s="55"/>
      <c r="O30" s="55"/>
      <c r="P30" s="55"/>
      <c r="Q30" s="55"/>
      <c r="R30" s="55"/>
      <c r="S30" s="55"/>
      <c r="T30" s="55"/>
      <c r="U30" s="10"/>
      <c r="V30" s="10"/>
      <c r="W30" s="10"/>
      <c r="X30" s="10"/>
      <c r="Y30" s="10"/>
      <c r="Z30" s="10"/>
      <c r="AA30" s="10"/>
      <c r="AB30" s="10"/>
      <c r="AC30" s="10"/>
    </row>
    <row r="31" spans="1:40" ht="15" customHeight="1">
      <c r="B31" s="48"/>
      <c r="C31" s="356">
        <v>6.5</v>
      </c>
      <c r="D31" s="378"/>
      <c r="E31" s="378"/>
      <c r="F31" s="318">
        <v>2.5000000000000001E-2</v>
      </c>
      <c r="G31" s="319"/>
      <c r="H31" s="319"/>
      <c r="I31" s="356"/>
      <c r="J31" s="384">
        <v>700</v>
      </c>
      <c r="K31" s="385"/>
      <c r="L31" s="385"/>
      <c r="M31" s="55"/>
      <c r="N31" s="55"/>
      <c r="O31" s="9"/>
      <c r="P31" s="9"/>
      <c r="Q31" s="49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40" ht="15" customHeight="1">
      <c r="N32" s="35"/>
      <c r="O32" s="25"/>
      <c r="P32" s="25"/>
      <c r="Q32" s="25"/>
      <c r="R32" s="25"/>
      <c r="S32" s="25"/>
      <c r="T32" s="25"/>
      <c r="U32" s="10"/>
      <c r="V32" s="10"/>
      <c r="W32" s="10"/>
      <c r="X32" s="10"/>
      <c r="Y32" s="10"/>
      <c r="Z32" s="10"/>
      <c r="AA32" s="10"/>
      <c r="AB32" s="10"/>
      <c r="AC32" s="10"/>
      <c r="AG32" s="164" t="s">
        <v>444</v>
      </c>
    </row>
    <row r="33" spans="3:36" ht="15" customHeight="1">
      <c r="C33" s="260" t="s">
        <v>46</v>
      </c>
      <c r="D33" s="260"/>
      <c r="E33" s="260"/>
      <c r="F33" s="271"/>
      <c r="G33" s="260" t="s">
        <v>47</v>
      </c>
      <c r="H33" s="260"/>
      <c r="I33" s="260"/>
      <c r="J33" s="271"/>
      <c r="K33" s="383" t="s">
        <v>441</v>
      </c>
      <c r="L33" s="383"/>
      <c r="M33" s="383"/>
      <c r="N33" s="383"/>
      <c r="O33" s="383" t="s">
        <v>443</v>
      </c>
      <c r="P33" s="383"/>
      <c r="Q33" s="383"/>
      <c r="R33" s="383"/>
      <c r="S33" s="55"/>
      <c r="T33" s="10"/>
      <c r="U33" s="10"/>
      <c r="V33" s="6"/>
      <c r="W33" s="10"/>
      <c r="X33" s="10"/>
      <c r="Y33" s="10"/>
      <c r="Z33" s="10"/>
      <c r="AA33" s="10"/>
      <c r="AB33" s="10"/>
      <c r="AC33" s="10"/>
      <c r="AE33" s="164" t="s">
        <v>440</v>
      </c>
      <c r="AF33" s="164" t="s">
        <v>442</v>
      </c>
      <c r="AG33" s="164" t="s">
        <v>440</v>
      </c>
      <c r="AH33" s="164" t="s">
        <v>442</v>
      </c>
    </row>
    <row r="34" spans="3:36" ht="15" customHeight="1">
      <c r="C34" s="350" t="s">
        <v>126</v>
      </c>
      <c r="D34" s="375"/>
      <c r="E34" s="375"/>
      <c r="F34" s="375"/>
      <c r="G34" s="376">
        <v>0</v>
      </c>
      <c r="H34" s="377"/>
      <c r="I34" s="377"/>
      <c r="J34" s="377"/>
      <c r="K34" s="378">
        <v>-4.9712345935404301E-3</v>
      </c>
      <c r="L34" s="378"/>
      <c r="M34" s="378"/>
      <c r="N34" s="378"/>
      <c r="O34" s="378">
        <v>-8.7867313995957375E-3</v>
      </c>
      <c r="P34" s="378"/>
      <c r="Q34" s="378"/>
      <c r="R34" s="378"/>
      <c r="S34" s="379">
        <v>3.8154968060553074E-3</v>
      </c>
      <c r="T34" s="379"/>
      <c r="U34" s="380"/>
      <c r="V34" s="381">
        <v>6.5</v>
      </c>
      <c r="W34" s="382"/>
      <c r="X34" s="374">
        <f t="shared" ref="X34:X56" si="0">V34/S34</f>
        <v>1703.5789388381365</v>
      </c>
      <c r="Y34" s="374"/>
      <c r="Z34" s="235"/>
      <c r="AA34" s="374">
        <f t="shared" ref="AA34:AA56" si="1">AJ34</f>
        <v>9370.1164343376986</v>
      </c>
      <c r="AB34" s="374"/>
      <c r="AC34" s="235"/>
      <c r="AD34" s="55">
        <v>1</v>
      </c>
      <c r="AE34" s="164">
        <v>-4.9712345935404301E-3</v>
      </c>
      <c r="AF34" s="164">
        <v>-8.7867313995957375E-3</v>
      </c>
      <c r="AG34" s="164">
        <v>-1.8350434256717563E-3</v>
      </c>
      <c r="AH34" s="164">
        <v>-1.1413487372919917E-3</v>
      </c>
      <c r="AI34" s="164">
        <f t="shared" ref="AI34:AI56" si="2">ABS(AG34-AH34)</f>
        <v>6.9369468837976456E-4</v>
      </c>
      <c r="AJ34" s="174">
        <f t="shared" ref="AJ34:AJ56" si="3" xml:space="preserve"> $C$31 / AI34</f>
        <v>9370.1164343376986</v>
      </c>
    </row>
    <row r="35" spans="3:36" ht="15" customHeight="1">
      <c r="C35" s="350" t="s">
        <v>127</v>
      </c>
      <c r="D35" s="375"/>
      <c r="E35" s="375"/>
      <c r="F35" s="375"/>
      <c r="G35" s="376">
        <v>0</v>
      </c>
      <c r="H35" s="377"/>
      <c r="I35" s="377"/>
      <c r="J35" s="377"/>
      <c r="K35" s="378">
        <v>-4.9777855165302753E-3</v>
      </c>
      <c r="L35" s="378"/>
      <c r="M35" s="378"/>
      <c r="N35" s="378"/>
      <c r="O35" s="378">
        <v>-8.7888939306139946E-3</v>
      </c>
      <c r="P35" s="378"/>
      <c r="Q35" s="378"/>
      <c r="R35" s="378"/>
      <c r="S35" s="379">
        <v>3.8111084140837193E-3</v>
      </c>
      <c r="T35" s="379"/>
      <c r="U35" s="380"/>
      <c r="V35" s="381">
        <v>6.5</v>
      </c>
      <c r="W35" s="382"/>
      <c r="X35" s="374">
        <f t="shared" si="0"/>
        <v>1705.5405655687059</v>
      </c>
      <c r="Y35" s="374"/>
      <c r="Z35" s="235"/>
      <c r="AA35" s="374">
        <f t="shared" si="1"/>
        <v>9375.9130561528018</v>
      </c>
      <c r="AB35" s="374"/>
      <c r="AC35" s="235"/>
      <c r="AD35" s="55">
        <v>2</v>
      </c>
      <c r="AE35" s="164">
        <v>-4.9777855165302753E-3</v>
      </c>
      <c r="AF35" s="164">
        <v>-8.7888939306139946E-3</v>
      </c>
      <c r="AG35" s="164">
        <v>-1.8362540286034346E-3</v>
      </c>
      <c r="AH35" s="164">
        <v>-1.1429882142692804E-3</v>
      </c>
      <c r="AI35" s="164">
        <f t="shared" si="2"/>
        <v>6.9326581433415413E-4</v>
      </c>
      <c r="AJ35" s="174">
        <f t="shared" si="3"/>
        <v>9375.9130561528018</v>
      </c>
    </row>
    <row r="36" spans="3:36" ht="15" customHeight="1">
      <c r="C36" s="350" t="s">
        <v>128</v>
      </c>
      <c r="D36" s="375"/>
      <c r="E36" s="375"/>
      <c r="F36" s="375"/>
      <c r="G36" s="376">
        <v>0</v>
      </c>
      <c r="H36" s="377"/>
      <c r="I36" s="377"/>
      <c r="J36" s="377"/>
      <c r="K36" s="378">
        <v>-6.9108903408050537E-3</v>
      </c>
      <c r="L36" s="378"/>
      <c r="M36" s="378"/>
      <c r="N36" s="378"/>
      <c r="O36" s="378">
        <v>-1.1915083974599838E-2</v>
      </c>
      <c r="P36" s="378"/>
      <c r="Q36" s="378"/>
      <c r="R36" s="378"/>
      <c r="S36" s="379">
        <v>5.0041936337947845E-3</v>
      </c>
      <c r="T36" s="379"/>
      <c r="U36" s="380"/>
      <c r="V36" s="381">
        <v>6.5</v>
      </c>
      <c r="W36" s="382"/>
      <c r="X36" s="374">
        <f t="shared" si="0"/>
        <v>1298.910568948331</v>
      </c>
      <c r="Y36" s="374"/>
      <c r="Z36" s="235"/>
      <c r="AA36" s="374">
        <f t="shared" si="1"/>
        <v>12314.196655038648</v>
      </c>
      <c r="AB36" s="374"/>
      <c r="AC36" s="235"/>
      <c r="AD36" s="55">
        <v>3</v>
      </c>
      <c r="AE36" s="164">
        <v>-6.9108903408050537E-3</v>
      </c>
      <c r="AF36" s="164">
        <v>-1.1915083974599838E-2</v>
      </c>
      <c r="AG36" s="164">
        <v>-1.9070283742621541E-3</v>
      </c>
      <c r="AH36" s="164">
        <v>-2.4348744191229343E-3</v>
      </c>
      <c r="AI36" s="164">
        <f t="shared" si="2"/>
        <v>5.2784604486078024E-4</v>
      </c>
      <c r="AJ36" s="174">
        <f t="shared" si="3"/>
        <v>12314.196655038648</v>
      </c>
    </row>
    <row r="37" spans="3:36" ht="15" customHeight="1">
      <c r="C37" s="350" t="s">
        <v>129</v>
      </c>
      <c r="D37" s="375"/>
      <c r="E37" s="375"/>
      <c r="F37" s="375"/>
      <c r="G37" s="376">
        <v>0</v>
      </c>
      <c r="H37" s="377"/>
      <c r="I37" s="377"/>
      <c r="J37" s="377"/>
      <c r="K37" s="378">
        <v>-6.9170799106359482E-3</v>
      </c>
      <c r="L37" s="378"/>
      <c r="M37" s="378"/>
      <c r="N37" s="378"/>
      <c r="O37" s="378">
        <v>-1.1917163617908955E-2</v>
      </c>
      <c r="P37" s="378"/>
      <c r="Q37" s="378"/>
      <c r="R37" s="378"/>
      <c r="S37" s="379">
        <v>5.0000837072730064E-3</v>
      </c>
      <c r="T37" s="379"/>
      <c r="U37" s="380"/>
      <c r="V37" s="381">
        <v>6.5</v>
      </c>
      <c r="W37" s="382"/>
      <c r="X37" s="374">
        <f t="shared" si="0"/>
        <v>1299.9782364733715</v>
      </c>
      <c r="Y37" s="374"/>
      <c r="Z37" s="235"/>
      <c r="AA37" s="374">
        <f t="shared" si="1"/>
        <v>12308.805298944104</v>
      </c>
      <c r="AB37" s="374"/>
      <c r="AC37" s="235"/>
      <c r="AD37" s="55">
        <v>4</v>
      </c>
      <c r="AE37" s="164">
        <v>-6.9170799106359482E-3</v>
      </c>
      <c r="AF37" s="164">
        <v>-1.1917163617908955E-2</v>
      </c>
      <c r="AG37" s="164">
        <v>-1.9083978841081262E-3</v>
      </c>
      <c r="AH37" s="164">
        <v>-2.4364751297980547E-3</v>
      </c>
      <c r="AI37" s="164">
        <f t="shared" si="2"/>
        <v>5.2807724568992853E-4</v>
      </c>
      <c r="AJ37" s="174">
        <f t="shared" si="3"/>
        <v>12308.805298944104</v>
      </c>
    </row>
    <row r="38" spans="3:36" ht="15" customHeight="1">
      <c r="C38" s="350" t="s">
        <v>130</v>
      </c>
      <c r="D38" s="375"/>
      <c r="E38" s="375"/>
      <c r="F38" s="375"/>
      <c r="G38" s="376">
        <v>0</v>
      </c>
      <c r="H38" s="377"/>
      <c r="I38" s="377"/>
      <c r="J38" s="377"/>
      <c r="K38" s="378">
        <v>-8.4030544385313988E-3</v>
      </c>
      <c r="L38" s="378"/>
      <c r="M38" s="378"/>
      <c r="N38" s="378"/>
      <c r="O38" s="378">
        <v>-1.4733986929059029E-2</v>
      </c>
      <c r="P38" s="378"/>
      <c r="Q38" s="378"/>
      <c r="R38" s="378"/>
      <c r="S38" s="379">
        <v>6.3309324905276299E-3</v>
      </c>
      <c r="T38" s="379"/>
      <c r="U38" s="380"/>
      <c r="V38" s="381">
        <v>6.5</v>
      </c>
      <c r="W38" s="382"/>
      <c r="X38" s="374">
        <f t="shared" si="0"/>
        <v>1026.7049932573645</v>
      </c>
      <c r="Y38" s="374"/>
      <c r="Z38" s="235"/>
      <c r="AA38" s="374">
        <f t="shared" si="1"/>
        <v>2910.3913646386136</v>
      </c>
      <c r="AB38" s="374"/>
      <c r="AC38" s="235"/>
      <c r="AD38" s="55">
        <v>5</v>
      </c>
      <c r="AE38" s="164">
        <v>-8.4030544385313988E-3</v>
      </c>
      <c r="AF38" s="164">
        <v>-1.4733986929059029E-2</v>
      </c>
      <c r="AG38" s="164">
        <v>-8.1262865569442511E-4</v>
      </c>
      <c r="AH38" s="164">
        <v>-3.0460052657872438E-3</v>
      </c>
      <c r="AI38" s="164">
        <f t="shared" si="2"/>
        <v>2.2333766100928187E-3</v>
      </c>
      <c r="AJ38" s="174">
        <f t="shared" si="3"/>
        <v>2910.3913646386136</v>
      </c>
    </row>
    <row r="39" spans="3:36" ht="15" customHeight="1">
      <c r="C39" s="350" t="s">
        <v>131</v>
      </c>
      <c r="D39" s="375"/>
      <c r="E39" s="375"/>
      <c r="F39" s="375"/>
      <c r="G39" s="376">
        <v>0</v>
      </c>
      <c r="H39" s="377"/>
      <c r="I39" s="377"/>
      <c r="J39" s="377"/>
      <c r="K39" s="378">
        <v>-8.4085529670119286E-3</v>
      </c>
      <c r="L39" s="378"/>
      <c r="M39" s="378"/>
      <c r="N39" s="378"/>
      <c r="O39" s="378">
        <v>-1.4735935255885124E-2</v>
      </c>
      <c r="P39" s="378"/>
      <c r="Q39" s="378"/>
      <c r="R39" s="378"/>
      <c r="S39" s="379">
        <v>6.3273822888731956E-3</v>
      </c>
      <c r="T39" s="379"/>
      <c r="U39" s="380"/>
      <c r="V39" s="381">
        <v>6.5</v>
      </c>
      <c r="W39" s="382"/>
      <c r="X39" s="374">
        <f t="shared" si="0"/>
        <v>1027.2810624119165</v>
      </c>
      <c r="Y39" s="374"/>
      <c r="Z39" s="235"/>
      <c r="AA39" s="374">
        <f t="shared" si="1"/>
        <v>2910.2772870348572</v>
      </c>
      <c r="AB39" s="374"/>
      <c r="AC39" s="235"/>
      <c r="AD39" s="55">
        <v>6</v>
      </c>
      <c r="AE39" s="164">
        <v>-8.4085529670119286E-3</v>
      </c>
      <c r="AF39" s="164">
        <v>-1.4735935255885124E-2</v>
      </c>
      <c r="AG39" s="164">
        <v>-8.1412715371698141E-4</v>
      </c>
      <c r="AH39" s="164">
        <v>-3.047591308131814E-3</v>
      </c>
      <c r="AI39" s="164">
        <f t="shared" si="2"/>
        <v>2.2334641544148326E-3</v>
      </c>
      <c r="AJ39" s="174">
        <f t="shared" si="3"/>
        <v>2910.2772870348572</v>
      </c>
    </row>
    <row r="40" spans="3:36" ht="15" customHeight="1">
      <c r="C40" s="350" t="s">
        <v>132</v>
      </c>
      <c r="D40" s="375"/>
      <c r="E40" s="375"/>
      <c r="F40" s="375"/>
      <c r="G40" s="376">
        <v>0</v>
      </c>
      <c r="H40" s="377"/>
      <c r="I40" s="377"/>
      <c r="J40" s="377"/>
      <c r="K40" s="378">
        <v>-9.0411817654967308E-3</v>
      </c>
      <c r="L40" s="378"/>
      <c r="M40" s="378"/>
      <c r="N40" s="378"/>
      <c r="O40" s="378">
        <v>-1.6118478029966354E-2</v>
      </c>
      <c r="P40" s="378"/>
      <c r="Q40" s="378"/>
      <c r="R40" s="378"/>
      <c r="S40" s="379">
        <v>7.0772962644696236E-3</v>
      </c>
      <c r="T40" s="379"/>
      <c r="U40" s="380"/>
      <c r="V40" s="381">
        <v>6.5</v>
      </c>
      <c r="W40" s="382"/>
      <c r="X40" s="374">
        <f t="shared" si="0"/>
        <v>918.42982928836227</v>
      </c>
      <c r="Y40" s="374"/>
      <c r="Z40" s="235"/>
      <c r="AA40" s="374">
        <f t="shared" si="1"/>
        <v>2034.8343849085643</v>
      </c>
      <c r="AB40" s="374"/>
      <c r="AC40" s="235"/>
      <c r="AD40" s="55">
        <v>7</v>
      </c>
      <c r="AE40" s="164">
        <v>-9.0411817654967308E-3</v>
      </c>
      <c r="AF40" s="164">
        <v>-1.6118478029966354E-2</v>
      </c>
      <c r="AG40" s="164">
        <v>1.4413062308449298E-4</v>
      </c>
      <c r="AH40" s="164">
        <v>-3.0502325389534235E-3</v>
      </c>
      <c r="AI40" s="164">
        <f t="shared" si="2"/>
        <v>3.1943631620379165E-3</v>
      </c>
      <c r="AJ40" s="174">
        <f t="shared" si="3"/>
        <v>2034.8343849085643</v>
      </c>
    </row>
    <row r="41" spans="3:36" ht="15" customHeight="1">
      <c r="C41" s="350" t="s">
        <v>133</v>
      </c>
      <c r="D41" s="375"/>
      <c r="E41" s="375"/>
      <c r="F41" s="375"/>
      <c r="G41" s="376">
        <v>0</v>
      </c>
      <c r="H41" s="377"/>
      <c r="I41" s="377"/>
      <c r="J41" s="377"/>
      <c r="K41" s="378">
        <v>-9.0452004224061966E-3</v>
      </c>
      <c r="L41" s="378"/>
      <c r="M41" s="378"/>
      <c r="N41" s="378"/>
      <c r="O41" s="378">
        <v>-1.6119865700602531E-2</v>
      </c>
      <c r="P41" s="378"/>
      <c r="Q41" s="378"/>
      <c r="R41" s="378"/>
      <c r="S41" s="379">
        <v>7.0746652781963348E-3</v>
      </c>
      <c r="T41" s="379"/>
      <c r="U41" s="380"/>
      <c r="V41" s="381">
        <v>6.5</v>
      </c>
      <c r="W41" s="382"/>
      <c r="X41" s="374">
        <f t="shared" si="0"/>
        <v>918.77138272994819</v>
      </c>
      <c r="Y41" s="374"/>
      <c r="Z41" s="235"/>
      <c r="AA41" s="374">
        <f t="shared" si="1"/>
        <v>2034.9287268576575</v>
      </c>
      <c r="AB41" s="374"/>
      <c r="AC41" s="235"/>
      <c r="AD41" s="55">
        <v>8</v>
      </c>
      <c r="AE41" s="164">
        <v>-9.0452004224061966E-3</v>
      </c>
      <c r="AF41" s="164">
        <v>-1.6119865700602531E-2</v>
      </c>
      <c r="AG41" s="164">
        <v>1.4267471851781011E-4</v>
      </c>
      <c r="AH41" s="164">
        <v>-3.0515403486788273E-3</v>
      </c>
      <c r="AI41" s="164">
        <f t="shared" si="2"/>
        <v>3.1942150671966374E-3</v>
      </c>
      <c r="AJ41" s="174">
        <f t="shared" si="3"/>
        <v>2034.9287268576575</v>
      </c>
    </row>
    <row r="42" spans="3:36" ht="15" customHeight="1">
      <c r="C42" s="350" t="s">
        <v>134</v>
      </c>
      <c r="D42" s="375"/>
      <c r="E42" s="375"/>
      <c r="F42" s="375"/>
      <c r="G42" s="376">
        <v>0</v>
      </c>
      <c r="H42" s="377"/>
      <c r="I42" s="377"/>
      <c r="J42" s="377"/>
      <c r="K42" s="378">
        <v>-9.7014978528022766E-3</v>
      </c>
      <c r="L42" s="378"/>
      <c r="M42" s="378"/>
      <c r="N42" s="378"/>
      <c r="O42" s="378">
        <v>-1.716853491961956E-2</v>
      </c>
      <c r="P42" s="378"/>
      <c r="Q42" s="378"/>
      <c r="R42" s="378"/>
      <c r="S42" s="379">
        <v>7.4670370668172836E-3</v>
      </c>
      <c r="T42" s="379"/>
      <c r="U42" s="380"/>
      <c r="V42" s="381">
        <v>6.5</v>
      </c>
      <c r="W42" s="382"/>
      <c r="X42" s="374">
        <f t="shared" si="0"/>
        <v>870.49253162078264</v>
      </c>
      <c r="Y42" s="374"/>
      <c r="Z42" s="235"/>
      <c r="AA42" s="374">
        <f t="shared" si="1"/>
        <v>1808.2660474308218</v>
      </c>
      <c r="AB42" s="374"/>
      <c r="AC42" s="235"/>
      <c r="AD42" s="55">
        <v>9</v>
      </c>
      <c r="AE42" s="164">
        <v>-9.7014978528022766E-3</v>
      </c>
      <c r="AF42" s="164">
        <v>-1.716853491961956E-2</v>
      </c>
      <c r="AG42" s="164">
        <v>5.1137589616701007E-4</v>
      </c>
      <c r="AH42" s="164">
        <v>-3.083227900788188E-3</v>
      </c>
      <c r="AI42" s="164">
        <f t="shared" si="2"/>
        <v>3.594603796955198E-3</v>
      </c>
      <c r="AJ42" s="174">
        <f t="shared" si="3"/>
        <v>1808.2660474308218</v>
      </c>
    </row>
    <row r="43" spans="3:36" ht="15" customHeight="1">
      <c r="C43" s="350" t="s">
        <v>135</v>
      </c>
      <c r="D43" s="375"/>
      <c r="E43" s="375"/>
      <c r="F43" s="375"/>
      <c r="G43" s="376">
        <v>0</v>
      </c>
      <c r="H43" s="377"/>
      <c r="I43" s="377"/>
      <c r="J43" s="377"/>
      <c r="K43" s="378">
        <v>-9.7039341926574707E-3</v>
      </c>
      <c r="L43" s="378"/>
      <c r="M43" s="378"/>
      <c r="N43" s="378"/>
      <c r="O43" s="378">
        <v>-1.7169339582324028E-2</v>
      </c>
      <c r="P43" s="378"/>
      <c r="Q43" s="378"/>
      <c r="R43" s="378"/>
      <c r="S43" s="379">
        <v>7.4654053896665573E-3</v>
      </c>
      <c r="T43" s="379"/>
      <c r="U43" s="380"/>
      <c r="V43" s="381">
        <v>6.5</v>
      </c>
      <c r="W43" s="382"/>
      <c r="X43" s="374">
        <f t="shared" si="0"/>
        <v>870.68279091677334</v>
      </c>
      <c r="Y43" s="374"/>
      <c r="Z43" s="235"/>
      <c r="AA43" s="374">
        <f t="shared" si="1"/>
        <v>1808.2379084686222</v>
      </c>
      <c r="AB43" s="374"/>
      <c r="AC43" s="235"/>
      <c r="AD43" s="55">
        <v>10</v>
      </c>
      <c r="AE43" s="164">
        <v>-9.7039341926574707E-3</v>
      </c>
      <c r="AF43" s="164">
        <v>-1.7169339582324028E-2</v>
      </c>
      <c r="AG43" s="164">
        <v>5.1063369028270245E-4</v>
      </c>
      <c r="AH43" s="164">
        <v>-3.0840260442346334E-3</v>
      </c>
      <c r="AI43" s="164">
        <f t="shared" si="2"/>
        <v>3.5946597345173359E-3</v>
      </c>
      <c r="AJ43" s="174">
        <f t="shared" si="3"/>
        <v>1808.2379084686222</v>
      </c>
    </row>
    <row r="44" spans="3:36" ht="15" customHeight="1">
      <c r="C44" s="350" t="s">
        <v>136</v>
      </c>
      <c r="D44" s="375"/>
      <c r="E44" s="375"/>
      <c r="F44" s="375"/>
      <c r="G44" s="376">
        <v>0</v>
      </c>
      <c r="H44" s="377"/>
      <c r="I44" s="377"/>
      <c r="J44" s="377"/>
      <c r="K44" s="378">
        <v>-1.034246664494276E-2</v>
      </c>
      <c r="L44" s="378"/>
      <c r="M44" s="378"/>
      <c r="N44" s="378"/>
      <c r="O44" s="378">
        <v>-1.8024696037173271E-2</v>
      </c>
      <c r="P44" s="378"/>
      <c r="Q44" s="378"/>
      <c r="R44" s="378"/>
      <c r="S44" s="379">
        <v>7.6822293922305107E-3</v>
      </c>
      <c r="T44" s="379"/>
      <c r="U44" s="380"/>
      <c r="V44" s="381">
        <v>6.5</v>
      </c>
      <c r="W44" s="382"/>
      <c r="X44" s="374">
        <f t="shared" si="0"/>
        <v>846.10855366722467</v>
      </c>
      <c r="Y44" s="374"/>
      <c r="Z44" s="235"/>
      <c r="AA44" s="374">
        <f t="shared" si="1"/>
        <v>1702.6662489077321</v>
      </c>
      <c r="AB44" s="374"/>
      <c r="AC44" s="235"/>
      <c r="AD44" s="55">
        <v>11</v>
      </c>
      <c r="AE44" s="164">
        <v>-1.034246664494276E-2</v>
      </c>
      <c r="AF44" s="164">
        <v>-1.8024696037173271E-2</v>
      </c>
      <c r="AG44" s="164">
        <v>4.4330727541819215E-4</v>
      </c>
      <c r="AH44" s="164">
        <v>-3.3742347732186317E-3</v>
      </c>
      <c r="AI44" s="164">
        <f t="shared" si="2"/>
        <v>3.8175420486368239E-3</v>
      </c>
      <c r="AJ44" s="174">
        <f t="shared" si="3"/>
        <v>1702.6662489077321</v>
      </c>
    </row>
    <row r="45" spans="3:36" ht="15" customHeight="1">
      <c r="C45" s="350" t="s">
        <v>137</v>
      </c>
      <c r="D45" s="375"/>
      <c r="E45" s="375"/>
      <c r="F45" s="375"/>
      <c r="G45" s="376">
        <v>0</v>
      </c>
      <c r="H45" s="377"/>
      <c r="I45" s="377"/>
      <c r="J45" s="377"/>
      <c r="K45" s="378">
        <v>-1.0344607755541801E-2</v>
      </c>
      <c r="L45" s="378"/>
      <c r="M45" s="378"/>
      <c r="N45" s="378"/>
      <c r="O45" s="378">
        <v>-1.8025713041424751E-2</v>
      </c>
      <c r="P45" s="378"/>
      <c r="Q45" s="378"/>
      <c r="R45" s="378"/>
      <c r="S45" s="379">
        <v>7.6811052858829498E-3</v>
      </c>
      <c r="T45" s="379"/>
      <c r="U45" s="380"/>
      <c r="V45" s="381">
        <v>6.5</v>
      </c>
      <c r="W45" s="382"/>
      <c r="X45" s="374">
        <f t="shared" si="0"/>
        <v>846.23237907522309</v>
      </c>
      <c r="Y45" s="374"/>
      <c r="Z45" s="235"/>
      <c r="AA45" s="374">
        <f t="shared" si="1"/>
        <v>1702.5157907140724</v>
      </c>
      <c r="AB45" s="374"/>
      <c r="AC45" s="235"/>
      <c r="AD45" s="55">
        <v>12</v>
      </c>
      <c r="AE45" s="164">
        <v>-1.0344607755541801E-2</v>
      </c>
      <c r="AF45" s="164">
        <v>-1.8025713041424751E-2</v>
      </c>
      <c r="AG45" s="164">
        <v>4.4274661922827363E-4</v>
      </c>
      <c r="AH45" s="164">
        <v>-3.3751328010112047E-3</v>
      </c>
      <c r="AI45" s="164">
        <f t="shared" si="2"/>
        <v>3.8178794202394783E-3</v>
      </c>
      <c r="AJ45" s="174">
        <f t="shared" si="3"/>
        <v>1702.5157907140724</v>
      </c>
    </row>
    <row r="46" spans="3:36" ht="15" customHeight="1">
      <c r="C46" s="350" t="s">
        <v>138</v>
      </c>
      <c r="D46" s="375"/>
      <c r="E46" s="375"/>
      <c r="F46" s="375"/>
      <c r="G46" s="376">
        <v>0</v>
      </c>
      <c r="H46" s="377"/>
      <c r="I46" s="377"/>
      <c r="J46" s="377"/>
      <c r="K46" s="378">
        <v>-1.0945620015263557E-2</v>
      </c>
      <c r="L46" s="378"/>
      <c r="M46" s="378"/>
      <c r="N46" s="378"/>
      <c r="O46" s="378">
        <v>-1.8801938742399216E-2</v>
      </c>
      <c r="P46" s="378"/>
      <c r="Q46" s="378"/>
      <c r="R46" s="378"/>
      <c r="S46" s="379">
        <v>7.8563187271356583E-3</v>
      </c>
      <c r="T46" s="379"/>
      <c r="U46" s="380"/>
      <c r="V46" s="381">
        <v>6.5</v>
      </c>
      <c r="W46" s="382"/>
      <c r="X46" s="374">
        <f t="shared" si="0"/>
        <v>827.35950841060651</v>
      </c>
      <c r="Y46" s="374"/>
      <c r="Z46" s="235"/>
      <c r="AA46" s="374">
        <f t="shared" si="1"/>
        <v>1619.7329577995868</v>
      </c>
      <c r="AB46" s="374"/>
      <c r="AC46" s="235"/>
      <c r="AD46" s="55">
        <v>13</v>
      </c>
      <c r="AE46" s="164">
        <v>-1.0945620015263557E-2</v>
      </c>
      <c r="AF46" s="164">
        <v>-1.8801938742399216E-2</v>
      </c>
      <c r="AG46" s="164">
        <v>3.262990212533623E-4</v>
      </c>
      <c r="AH46" s="164">
        <v>-3.686708165332675E-3</v>
      </c>
      <c r="AI46" s="164">
        <f t="shared" si="2"/>
        <v>4.0130071865860373E-3</v>
      </c>
      <c r="AJ46" s="174">
        <f t="shared" si="3"/>
        <v>1619.7329577995868</v>
      </c>
    </row>
    <row r="47" spans="3:36" ht="15" customHeight="1">
      <c r="C47" s="350" t="s">
        <v>139</v>
      </c>
      <c r="D47" s="375"/>
      <c r="E47" s="375"/>
      <c r="F47" s="375"/>
      <c r="G47" s="376">
        <v>0</v>
      </c>
      <c r="H47" s="377"/>
      <c r="I47" s="377"/>
      <c r="J47" s="377"/>
      <c r="K47" s="378">
        <v>-1.0947673581540585E-2</v>
      </c>
      <c r="L47" s="378"/>
      <c r="M47" s="378"/>
      <c r="N47" s="378"/>
      <c r="O47" s="378">
        <v>-1.8803143873810768E-2</v>
      </c>
      <c r="P47" s="378"/>
      <c r="Q47" s="378"/>
      <c r="R47" s="378"/>
      <c r="S47" s="379">
        <v>7.8554702922701836E-3</v>
      </c>
      <c r="T47" s="379"/>
      <c r="U47" s="380"/>
      <c r="V47" s="381">
        <v>6.5</v>
      </c>
      <c r="W47" s="382"/>
      <c r="X47" s="374">
        <f t="shared" si="0"/>
        <v>827.44886787949895</v>
      </c>
      <c r="Y47" s="374"/>
      <c r="Z47" s="235"/>
      <c r="AA47" s="374">
        <f t="shared" si="1"/>
        <v>1619.5578655448398</v>
      </c>
      <c r="AB47" s="374"/>
      <c r="AC47" s="235"/>
      <c r="AD47" s="55">
        <v>14</v>
      </c>
      <c r="AE47" s="164">
        <v>-1.0947673581540585E-2</v>
      </c>
      <c r="AF47" s="164">
        <v>-1.8803143873810768E-2</v>
      </c>
      <c r="AG47" s="164">
        <v>3.2574101351201534E-4</v>
      </c>
      <c r="AH47" s="164">
        <v>-3.6877000238746405E-3</v>
      </c>
      <c r="AI47" s="164">
        <f t="shared" si="2"/>
        <v>4.0134410373866558E-3</v>
      </c>
      <c r="AJ47" s="174">
        <f t="shared" si="3"/>
        <v>1619.5578655448398</v>
      </c>
    </row>
    <row r="48" spans="3:36" ht="15" customHeight="1">
      <c r="C48" s="350" t="s">
        <v>140</v>
      </c>
      <c r="D48" s="375"/>
      <c r="E48" s="375"/>
      <c r="F48" s="375"/>
      <c r="G48" s="376">
        <v>0</v>
      </c>
      <c r="H48" s="377"/>
      <c r="I48" s="377"/>
      <c r="J48" s="377"/>
      <c r="K48" s="378">
        <v>-1.1469411663711071E-2</v>
      </c>
      <c r="L48" s="378"/>
      <c r="M48" s="378"/>
      <c r="N48" s="378"/>
      <c r="O48" s="378">
        <v>-1.938772015273571E-2</v>
      </c>
      <c r="P48" s="378"/>
      <c r="Q48" s="378"/>
      <c r="R48" s="378"/>
      <c r="S48" s="379">
        <v>7.9183084890246391E-3</v>
      </c>
      <c r="T48" s="379"/>
      <c r="U48" s="380"/>
      <c r="V48" s="381">
        <v>6.5</v>
      </c>
      <c r="W48" s="382"/>
      <c r="X48" s="374">
        <f t="shared" si="0"/>
        <v>820.88239035009565</v>
      </c>
      <c r="Y48" s="374"/>
      <c r="Z48" s="235"/>
      <c r="AA48" s="374">
        <f t="shared" si="1"/>
        <v>1566.6230198269809</v>
      </c>
      <c r="AB48" s="374"/>
      <c r="AC48" s="235"/>
      <c r="AD48" s="55">
        <v>15</v>
      </c>
      <c r="AE48" s="164">
        <v>-1.1469411663711071E-2</v>
      </c>
      <c r="AF48" s="164">
        <v>-1.938772015273571E-2</v>
      </c>
      <c r="AG48" s="164">
        <v>1.7964738071896136E-4</v>
      </c>
      <c r="AH48" s="164">
        <v>-3.9694043807685375E-3</v>
      </c>
      <c r="AI48" s="164">
        <f t="shared" si="2"/>
        <v>4.1490517614874989E-3</v>
      </c>
      <c r="AJ48" s="174">
        <f t="shared" si="3"/>
        <v>1566.6230198269809</v>
      </c>
    </row>
    <row r="49" spans="3:36" ht="15" customHeight="1">
      <c r="C49" s="350" t="s">
        <v>141</v>
      </c>
      <c r="D49" s="375"/>
      <c r="E49" s="375"/>
      <c r="F49" s="375"/>
      <c r="G49" s="376">
        <v>0</v>
      </c>
      <c r="H49" s="377"/>
      <c r="I49" s="377"/>
      <c r="J49" s="377"/>
      <c r="K49" s="378">
        <v>-1.1325749568641186E-2</v>
      </c>
      <c r="L49" s="378"/>
      <c r="M49" s="378"/>
      <c r="N49" s="378"/>
      <c r="O49" s="378">
        <v>-1.9294187426567078E-2</v>
      </c>
      <c r="P49" s="378"/>
      <c r="Q49" s="378"/>
      <c r="R49" s="378"/>
      <c r="S49" s="379">
        <v>7.9684378579258919E-3</v>
      </c>
      <c r="T49" s="379"/>
      <c r="U49" s="380"/>
      <c r="V49" s="381">
        <v>6.5</v>
      </c>
      <c r="W49" s="382"/>
      <c r="X49" s="374">
        <f t="shared" si="0"/>
        <v>815.71822682092022</v>
      </c>
      <c r="Y49" s="374"/>
      <c r="Z49" s="235"/>
      <c r="AA49" s="374">
        <f t="shared" si="1"/>
        <v>1539.2711446147086</v>
      </c>
      <c r="AB49" s="374"/>
      <c r="AC49" s="235"/>
      <c r="AD49" s="55">
        <v>16</v>
      </c>
      <c r="AE49" s="164">
        <v>-1.1325749568641186E-2</v>
      </c>
      <c r="AF49" s="164">
        <v>-1.9294187426567078E-2</v>
      </c>
      <c r="AG49" s="164">
        <v>3.5528384614735842E-4</v>
      </c>
      <c r="AH49" s="164">
        <v>-3.8674939423799515E-3</v>
      </c>
      <c r="AI49" s="164">
        <f t="shared" si="2"/>
        <v>4.2227777885273099E-3</v>
      </c>
      <c r="AJ49" s="174">
        <f t="shared" si="3"/>
        <v>1539.2711446147086</v>
      </c>
    </row>
    <row r="50" spans="3:36" ht="15" customHeight="1">
      <c r="C50" s="350" t="s">
        <v>142</v>
      </c>
      <c r="D50" s="375"/>
      <c r="E50" s="375"/>
      <c r="F50" s="375"/>
      <c r="G50" s="376">
        <v>0</v>
      </c>
      <c r="H50" s="377"/>
      <c r="I50" s="377"/>
      <c r="J50" s="377"/>
      <c r="K50" s="378">
        <v>-1.1308676563203335E-2</v>
      </c>
      <c r="L50" s="378"/>
      <c r="M50" s="378"/>
      <c r="N50" s="378"/>
      <c r="O50" s="378">
        <v>-1.9289648160338402E-2</v>
      </c>
      <c r="P50" s="378"/>
      <c r="Q50" s="378"/>
      <c r="R50" s="378"/>
      <c r="S50" s="379">
        <v>7.980971597135067E-3</v>
      </c>
      <c r="T50" s="379"/>
      <c r="U50" s="380"/>
      <c r="V50" s="381">
        <v>6.5</v>
      </c>
      <c r="W50" s="382"/>
      <c r="X50" s="374">
        <f t="shared" si="0"/>
        <v>814.43717984578564</v>
      </c>
      <c r="Y50" s="374"/>
      <c r="Z50" s="235"/>
      <c r="AA50" s="374">
        <f t="shared" si="1"/>
        <v>1531.8307294538963</v>
      </c>
      <c r="AB50" s="374"/>
      <c r="AC50" s="235"/>
      <c r="AD50" s="55">
        <v>17</v>
      </c>
      <c r="AE50" s="164">
        <v>-1.1308676563203335E-2</v>
      </c>
      <c r="AF50" s="164">
        <v>-1.9289648160338402E-2</v>
      </c>
      <c r="AG50" s="164">
        <v>3.3578791772015393E-4</v>
      </c>
      <c r="AH50" s="164">
        <v>-3.9075007662177086E-3</v>
      </c>
      <c r="AI50" s="164">
        <f t="shared" si="2"/>
        <v>4.2432886839378625E-3</v>
      </c>
      <c r="AJ50" s="174">
        <f t="shared" si="3"/>
        <v>1531.8307294538963</v>
      </c>
    </row>
    <row r="51" spans="3:36" ht="15" customHeight="1">
      <c r="C51" s="350" t="s">
        <v>143</v>
      </c>
      <c r="D51" s="375"/>
      <c r="E51" s="375"/>
      <c r="F51" s="375"/>
      <c r="G51" s="376">
        <v>0</v>
      </c>
      <c r="H51" s="377"/>
      <c r="I51" s="377"/>
      <c r="J51" s="377"/>
      <c r="K51" s="378">
        <v>-1.13184479996562E-2</v>
      </c>
      <c r="L51" s="378"/>
      <c r="M51" s="378"/>
      <c r="N51" s="378"/>
      <c r="O51" s="378">
        <v>-1.9272645935416222E-2</v>
      </c>
      <c r="P51" s="378"/>
      <c r="Q51" s="378"/>
      <c r="R51" s="378"/>
      <c r="S51" s="379">
        <v>7.9541979357600212E-3</v>
      </c>
      <c r="T51" s="379"/>
      <c r="U51" s="380"/>
      <c r="V51" s="381">
        <v>6.5</v>
      </c>
      <c r="W51" s="382"/>
      <c r="X51" s="374">
        <f t="shared" si="0"/>
        <v>817.17855810171352</v>
      </c>
      <c r="Y51" s="374"/>
      <c r="Z51" s="235"/>
      <c r="AA51" s="374">
        <f t="shared" si="1"/>
        <v>1520.9887378691133</v>
      </c>
      <c r="AB51" s="374"/>
      <c r="AC51" s="235"/>
      <c r="AD51" s="55">
        <v>18</v>
      </c>
      <c r="AE51" s="164">
        <v>-1.13184479996562E-2</v>
      </c>
      <c r="AF51" s="164">
        <v>-1.9272645935416222E-2</v>
      </c>
      <c r="AG51" s="164">
        <v>2.8047501109540462E-4</v>
      </c>
      <c r="AH51" s="164">
        <v>-3.9930609054863453E-3</v>
      </c>
      <c r="AI51" s="164">
        <f t="shared" si="2"/>
        <v>4.2735359165817499E-3</v>
      </c>
      <c r="AJ51" s="174">
        <f t="shared" si="3"/>
        <v>1520.9887378691133</v>
      </c>
    </row>
    <row r="52" spans="3:36" ht="15" customHeight="1">
      <c r="C52" s="350" t="s">
        <v>144</v>
      </c>
      <c r="D52" s="375"/>
      <c r="E52" s="375"/>
      <c r="F52" s="375"/>
      <c r="G52" s="376">
        <v>0</v>
      </c>
      <c r="H52" s="377"/>
      <c r="I52" s="377"/>
      <c r="J52" s="377"/>
      <c r="K52" s="378">
        <v>-1.1355948634445667E-2</v>
      </c>
      <c r="L52" s="378"/>
      <c r="M52" s="378"/>
      <c r="N52" s="378"/>
      <c r="O52" s="378">
        <v>-1.9376449286937714E-2</v>
      </c>
      <c r="P52" s="378"/>
      <c r="Q52" s="378"/>
      <c r="R52" s="378"/>
      <c r="S52" s="379">
        <v>8.0205006524920464E-3</v>
      </c>
      <c r="T52" s="379"/>
      <c r="U52" s="380"/>
      <c r="V52" s="381">
        <v>6.5</v>
      </c>
      <c r="W52" s="382"/>
      <c r="X52" s="374">
        <f t="shared" si="0"/>
        <v>810.42322438816677</v>
      </c>
      <c r="Y52" s="374"/>
      <c r="Z52" s="235"/>
      <c r="AA52" s="374">
        <f t="shared" si="1"/>
        <v>1472.9871934828045</v>
      </c>
      <c r="AB52" s="374"/>
      <c r="AC52" s="235"/>
      <c r="AD52" s="55">
        <v>19</v>
      </c>
      <c r="AE52" s="164">
        <v>-1.1355948634445667E-2</v>
      </c>
      <c r="AF52" s="164">
        <v>-1.9376449286937714E-2</v>
      </c>
      <c r="AG52" s="164">
        <v>8.2294420280959457E-5</v>
      </c>
      <c r="AH52" s="164">
        <v>-4.3305070139467716E-3</v>
      </c>
      <c r="AI52" s="164">
        <f t="shared" si="2"/>
        <v>4.4128014342277311E-3</v>
      </c>
      <c r="AJ52" s="174">
        <f t="shared" si="3"/>
        <v>1472.9871934828045</v>
      </c>
    </row>
    <row r="53" spans="3:36" ht="15" customHeight="1">
      <c r="C53" s="350" t="s">
        <v>145</v>
      </c>
      <c r="D53" s="375"/>
      <c r="E53" s="375"/>
      <c r="F53" s="375"/>
      <c r="G53" s="376">
        <v>0</v>
      </c>
      <c r="H53" s="377"/>
      <c r="I53" s="377"/>
      <c r="J53" s="377"/>
      <c r="K53" s="378">
        <v>-1.1354256421327591E-2</v>
      </c>
      <c r="L53" s="378"/>
      <c r="M53" s="378"/>
      <c r="N53" s="378"/>
      <c r="O53" s="378">
        <v>-1.9517036154866219E-2</v>
      </c>
      <c r="P53" s="378"/>
      <c r="Q53" s="378"/>
      <c r="R53" s="378"/>
      <c r="S53" s="379">
        <v>8.1627797335386276E-3</v>
      </c>
      <c r="T53" s="379"/>
      <c r="U53" s="380"/>
      <c r="V53" s="381">
        <v>6.5</v>
      </c>
      <c r="W53" s="382"/>
      <c r="X53" s="374">
        <f t="shared" si="0"/>
        <v>796.29736587075593</v>
      </c>
      <c r="Y53" s="374"/>
      <c r="Z53" s="235"/>
      <c r="AA53" s="374">
        <f t="shared" si="1"/>
        <v>1333.9979485399474</v>
      </c>
      <c r="AB53" s="374"/>
      <c r="AC53" s="235"/>
      <c r="AD53" s="55">
        <v>20</v>
      </c>
      <c r="AE53" s="164">
        <v>-1.1354256421327591E-2</v>
      </c>
      <c r="AF53" s="164">
        <v>-1.9517036154866219E-2</v>
      </c>
      <c r="AG53" s="164">
        <v>2.3116869851946831E-4</v>
      </c>
      <c r="AH53" s="164">
        <v>-4.6414025127887726E-3</v>
      </c>
      <c r="AI53" s="164">
        <f t="shared" si="2"/>
        <v>4.8725712113082409E-3</v>
      </c>
      <c r="AJ53" s="174">
        <f t="shared" si="3"/>
        <v>1333.9979485399474</v>
      </c>
    </row>
    <row r="54" spans="3:36" ht="15" customHeight="1">
      <c r="C54" s="350" t="s">
        <v>146</v>
      </c>
      <c r="D54" s="375"/>
      <c r="E54" s="375"/>
      <c r="F54" s="375"/>
      <c r="G54" s="376">
        <v>0</v>
      </c>
      <c r="H54" s="377"/>
      <c r="I54" s="377"/>
      <c r="J54" s="377"/>
      <c r="K54" s="378">
        <v>-1.1454838328063488E-2</v>
      </c>
      <c r="L54" s="378"/>
      <c r="M54" s="378"/>
      <c r="N54" s="378"/>
      <c r="O54" s="378">
        <v>-1.9563579931855202E-2</v>
      </c>
      <c r="P54" s="378"/>
      <c r="Q54" s="378"/>
      <c r="R54" s="378"/>
      <c r="S54" s="379">
        <v>8.1087416037917137E-3</v>
      </c>
      <c r="T54" s="379"/>
      <c r="U54" s="380"/>
      <c r="V54" s="381">
        <v>6.5</v>
      </c>
      <c r="W54" s="382"/>
      <c r="X54" s="374">
        <f t="shared" si="0"/>
        <v>801.60403643403151</v>
      </c>
      <c r="Y54" s="374"/>
      <c r="Z54" s="235"/>
      <c r="AA54" s="374">
        <f t="shared" si="1"/>
        <v>1341.8224651272089</v>
      </c>
      <c r="AB54" s="374"/>
      <c r="AC54" s="235"/>
      <c r="AD54" s="55">
        <v>21</v>
      </c>
      <c r="AE54" s="164">
        <v>-1.1454838328063488E-2</v>
      </c>
      <c r="AF54" s="164">
        <v>-1.9563579931855202E-2</v>
      </c>
      <c r="AG54" s="164">
        <v>4.2677878809627146E-5</v>
      </c>
      <c r="AH54" s="164">
        <v>-4.8014800995588303E-3</v>
      </c>
      <c r="AI54" s="164">
        <f t="shared" si="2"/>
        <v>4.8441579783684574E-3</v>
      </c>
      <c r="AJ54" s="174">
        <f t="shared" si="3"/>
        <v>1341.8224651272089</v>
      </c>
    </row>
    <row r="55" spans="3:36" ht="15" customHeight="1">
      <c r="C55" s="350" t="s">
        <v>147</v>
      </c>
      <c r="D55" s="375"/>
      <c r="E55" s="375"/>
      <c r="F55" s="375"/>
      <c r="G55" s="376">
        <v>0</v>
      </c>
      <c r="H55" s="377"/>
      <c r="I55" s="377"/>
      <c r="J55" s="377"/>
      <c r="K55" s="378">
        <v>-1.176587026566267E-2</v>
      </c>
      <c r="L55" s="378"/>
      <c r="M55" s="378"/>
      <c r="N55" s="378"/>
      <c r="O55" s="378">
        <v>-1.9598063081502914E-2</v>
      </c>
      <c r="P55" s="378"/>
      <c r="Q55" s="378"/>
      <c r="R55" s="378"/>
      <c r="S55" s="379">
        <v>7.8321928158402443E-3</v>
      </c>
      <c r="T55" s="379"/>
      <c r="U55" s="380"/>
      <c r="V55" s="381">
        <v>6.5</v>
      </c>
      <c r="W55" s="382"/>
      <c r="X55" s="374">
        <f t="shared" si="0"/>
        <v>829.90806697889934</v>
      </c>
      <c r="Y55" s="374"/>
      <c r="Z55" s="235"/>
      <c r="AA55" s="374">
        <f t="shared" si="1"/>
        <v>2033.9755312720063</v>
      </c>
      <c r="AB55" s="374"/>
      <c r="AC55" s="235"/>
      <c r="AD55" s="55">
        <v>22</v>
      </c>
      <c r="AE55" s="164">
        <v>-1.176587026566267E-2</v>
      </c>
      <c r="AF55" s="164">
        <v>-1.9598063081502914E-2</v>
      </c>
      <c r="AG55" s="164">
        <v>-1.8668625270947814E-3</v>
      </c>
      <c r="AH55" s="164">
        <v>-5.0625745207071304E-3</v>
      </c>
      <c r="AI55" s="164">
        <f t="shared" si="2"/>
        <v>3.195711993612349E-3</v>
      </c>
      <c r="AJ55" s="174">
        <f t="shared" si="3"/>
        <v>2033.9755312720063</v>
      </c>
    </row>
    <row r="56" spans="3:36" ht="15" customHeight="1">
      <c r="C56" s="350" t="s">
        <v>121</v>
      </c>
      <c r="D56" s="375"/>
      <c r="E56" s="375"/>
      <c r="F56" s="375"/>
      <c r="G56" s="376">
        <v>0</v>
      </c>
      <c r="H56" s="377"/>
      <c r="I56" s="377"/>
      <c r="J56" s="377"/>
      <c r="K56" s="378">
        <v>-1.2812534347176552E-2</v>
      </c>
      <c r="L56" s="378"/>
      <c r="M56" s="378"/>
      <c r="N56" s="378"/>
      <c r="O56" s="378">
        <v>-1.9962865859270096E-2</v>
      </c>
      <c r="P56" s="378"/>
      <c r="Q56" s="378"/>
      <c r="R56" s="378"/>
      <c r="S56" s="379">
        <v>7.150331512093544E-3</v>
      </c>
      <c r="T56" s="379"/>
      <c r="U56" s="380"/>
      <c r="V56" s="381">
        <v>6.5</v>
      </c>
      <c r="W56" s="382"/>
      <c r="X56" s="374">
        <f t="shared" si="0"/>
        <v>909.04876074715958</v>
      </c>
      <c r="Y56" s="374"/>
      <c r="Z56" s="235"/>
      <c r="AA56" s="374">
        <f t="shared" si="1"/>
        <v>7459.0746172310683</v>
      </c>
      <c r="AB56" s="374"/>
      <c r="AC56" s="235"/>
      <c r="AD56" s="55">
        <v>23</v>
      </c>
      <c r="AE56" s="164">
        <v>-1.2812534347176552E-2</v>
      </c>
      <c r="AF56" s="164">
        <v>-1.9962865859270096E-2</v>
      </c>
      <c r="AG56" s="164">
        <v>-5.5082286708056927E-3</v>
      </c>
      <c r="AH56" s="164">
        <v>-6.3796504400670528E-3</v>
      </c>
      <c r="AI56" s="164">
        <f t="shared" si="2"/>
        <v>8.7142176926136017E-4</v>
      </c>
      <c r="AJ56" s="174">
        <f t="shared" si="3"/>
        <v>7459.0746172310683</v>
      </c>
    </row>
    <row r="57" spans="3:36" ht="15" customHeight="1">
      <c r="N57" s="18"/>
      <c r="O57" s="9"/>
      <c r="P57" s="9"/>
      <c r="Q57" s="49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</row>
    <row r="58" spans="3:36" ht="15" customHeight="1">
      <c r="N58" s="18"/>
      <c r="O58" s="9"/>
      <c r="P58" s="9"/>
      <c r="Q58" s="49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</row>
    <row r="59" spans="3:36" ht="15" customHeight="1">
      <c r="N59" s="18"/>
      <c r="O59" s="9"/>
      <c r="P59" s="9"/>
      <c r="Q59" s="49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</row>
    <row r="60" spans="3:36" ht="15" customHeight="1">
      <c r="N60" s="18"/>
      <c r="O60" s="9"/>
      <c r="P60" s="9"/>
      <c r="Q60" s="49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</row>
    <row r="61" spans="3:36" ht="15" customHeight="1">
      <c r="N61" s="18"/>
      <c r="O61" s="9"/>
      <c r="P61" s="9"/>
      <c r="Q61" s="49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</row>
    <row r="62" spans="3:36" ht="15" customHeight="1">
      <c r="N62" s="18"/>
      <c r="O62" s="9"/>
      <c r="P62" s="9"/>
      <c r="Q62" s="49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</row>
    <row r="63" spans="3:36" ht="15" customHeight="1">
      <c r="N63" s="18"/>
      <c r="O63" s="9"/>
      <c r="P63" s="9"/>
      <c r="Q63" s="49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</row>
    <row r="64" spans="3:36" ht="15" customHeight="1">
      <c r="N64" s="18"/>
      <c r="O64" s="9"/>
      <c r="P64" s="9"/>
      <c r="Q64" s="49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</row>
    <row r="65" spans="14:29" ht="15" customHeight="1">
      <c r="N65" s="18"/>
      <c r="O65" s="9"/>
      <c r="P65" s="9"/>
      <c r="Q65" s="49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</row>
    <row r="66" spans="14:29" ht="15" customHeight="1">
      <c r="N66" s="18"/>
      <c r="O66" s="9"/>
      <c r="P66" s="9"/>
      <c r="Q66" s="49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</row>
    <row r="67" spans="14:29" ht="15" customHeight="1">
      <c r="N67" s="18"/>
      <c r="O67" s="9"/>
      <c r="P67" s="9"/>
      <c r="Q67" s="49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</row>
    <row r="68" spans="14:29" ht="15" customHeight="1">
      <c r="N68" s="18"/>
      <c r="O68" s="9"/>
      <c r="P68" s="9"/>
      <c r="Q68" s="49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</row>
    <row r="69" spans="14:29" ht="15" customHeight="1">
      <c r="N69" s="18"/>
      <c r="O69" s="9"/>
      <c r="P69" s="9"/>
      <c r="Q69" s="49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</row>
    <row r="70" spans="14:29" ht="15" customHeight="1">
      <c r="N70" s="18"/>
      <c r="O70" s="9"/>
      <c r="P70" s="9"/>
      <c r="Q70" s="49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</row>
    <row r="71" spans="14:29" ht="15" customHeight="1">
      <c r="N71" s="18"/>
      <c r="O71" s="9"/>
      <c r="P71" s="9"/>
      <c r="Q71" s="49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</row>
    <row r="72" spans="14:29" ht="15" customHeight="1">
      <c r="N72" s="18"/>
      <c r="O72" s="9"/>
      <c r="P72" s="9"/>
      <c r="Q72" s="49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</row>
    <row r="73" spans="14:29" ht="15" customHeight="1">
      <c r="N73" s="18"/>
      <c r="O73" s="9"/>
      <c r="P73" s="9"/>
      <c r="Q73" s="49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</row>
    <row r="74" spans="14:29" ht="15" customHeight="1">
      <c r="N74" s="18"/>
      <c r="O74" s="9"/>
      <c r="P74" s="9"/>
      <c r="Q74" s="49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</row>
    <row r="75" spans="14:29" ht="15" customHeight="1">
      <c r="N75" s="18"/>
      <c r="O75" s="9"/>
      <c r="P75" s="9"/>
      <c r="Q75" s="49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14:29" ht="15" customHeight="1">
      <c r="N76" s="18"/>
      <c r="O76" s="9"/>
      <c r="P76" s="9"/>
      <c r="Q76" s="49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</row>
    <row r="77" spans="14:29" ht="15" customHeight="1">
      <c r="N77" s="18"/>
      <c r="O77" s="9"/>
      <c r="P77" s="9"/>
      <c r="Q77" s="49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</row>
    <row r="78" spans="14:29" ht="15" customHeight="1">
      <c r="N78" s="18"/>
      <c r="O78" s="9"/>
      <c r="P78" s="9"/>
      <c r="Q78" s="49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</row>
    <row r="79" spans="14:29" ht="15" customHeight="1">
      <c r="N79" s="18"/>
      <c r="O79" s="9"/>
      <c r="P79" s="9"/>
      <c r="Q79" s="49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</row>
    <row r="80" spans="14:29" ht="15" customHeight="1">
      <c r="N80" s="18"/>
      <c r="O80" s="9"/>
      <c r="P80" s="9"/>
      <c r="Q80" s="49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</row>
    <row r="81" spans="14:29" ht="15" customHeight="1">
      <c r="N81" s="18"/>
      <c r="O81" s="9"/>
      <c r="P81" s="9"/>
      <c r="Q81" s="49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</row>
    <row r="82" spans="14:29" ht="15" customHeight="1">
      <c r="N82" s="18"/>
      <c r="O82" s="9"/>
      <c r="P82" s="9"/>
      <c r="Q82" s="49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</row>
    <row r="83" spans="14:29" ht="15" customHeight="1">
      <c r="N83" s="18"/>
      <c r="O83" s="9"/>
      <c r="P83" s="9"/>
      <c r="Q83" s="49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</row>
    <row r="84" spans="14:29" ht="15" customHeight="1">
      <c r="N84" s="18"/>
      <c r="O84" s="9"/>
      <c r="P84" s="9"/>
      <c r="Q84" s="49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14:29" ht="15" customHeight="1">
      <c r="N85" s="3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4:29" ht="15" customHeight="1">
      <c r="N86" s="3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4:29" ht="15" customHeight="1">
      <c r="N87" s="3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4:29" ht="15" customHeight="1">
      <c r="N88" s="3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4:29" ht="15" customHeight="1">
      <c r="N89" s="3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4:29" ht="15" customHeight="1">
      <c r="N90" s="3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4:29" ht="15" customHeight="1">
      <c r="N91" s="3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4:29" ht="15" customHeight="1">
      <c r="N92" s="3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4:29" ht="15" customHeight="1">
      <c r="N93" s="3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4:29" ht="15" customHeight="1">
      <c r="N94" s="3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4:29" ht="15" customHeight="1">
      <c r="N95" s="3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4:29" ht="15" customHeight="1">
      <c r="N96" s="3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40" ht="15" customHeight="1">
      <c r="N97" s="3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40" ht="15" customHeight="1">
      <c r="N98" s="3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</row>
    <row r="99" spans="1:40" ht="15" customHeight="1">
      <c r="M99" s="55"/>
      <c r="N99" s="58"/>
    </row>
    <row r="100" spans="1:40" ht="15" customHeight="1">
      <c r="M100" s="55"/>
      <c r="N100" s="58"/>
    </row>
    <row r="101" spans="1:40" ht="15" customHeight="1">
      <c r="M101" s="55"/>
      <c r="N101" s="51"/>
      <c r="O101" s="51"/>
      <c r="P101" s="51"/>
      <c r="Q101" s="51"/>
      <c r="R101" s="51"/>
      <c r="U101" s="51"/>
      <c r="V101" s="51"/>
    </row>
    <row r="102" spans="1:40" ht="15" customHeight="1">
      <c r="M102" s="11"/>
      <c r="N102" s="26"/>
      <c r="O102" s="52"/>
      <c r="P102" s="52"/>
      <c r="Q102" s="52"/>
      <c r="R102" s="52"/>
      <c r="S102" s="58"/>
      <c r="U102" s="52"/>
      <c r="V102" s="52"/>
      <c r="W102" s="13"/>
    </row>
    <row r="103" spans="1:40" ht="15" customHeight="1">
      <c r="M103" s="11"/>
      <c r="N103" s="26"/>
      <c r="O103" s="52"/>
      <c r="P103" s="52"/>
      <c r="Q103" s="52"/>
      <c r="R103" s="52"/>
      <c r="S103" s="58"/>
      <c r="U103" s="52"/>
      <c r="V103" s="52"/>
      <c r="W103" s="13"/>
    </row>
    <row r="104" spans="1:40" ht="15" customHeight="1">
      <c r="M104" s="11"/>
      <c r="N104" s="26"/>
      <c r="O104" s="52"/>
      <c r="P104" s="52"/>
      <c r="Q104" s="52"/>
      <c r="R104" s="52"/>
      <c r="S104" s="58"/>
      <c r="U104" s="52"/>
      <c r="V104" s="52"/>
      <c r="W104" s="13"/>
    </row>
    <row r="105" spans="1:40" ht="15" customHeight="1">
      <c r="M105" s="11"/>
      <c r="N105" s="26"/>
      <c r="O105" s="52"/>
      <c r="P105" s="52"/>
      <c r="Q105" s="52"/>
      <c r="R105" s="52"/>
      <c r="S105" s="58"/>
      <c r="U105" s="52"/>
      <c r="V105" s="52"/>
      <c r="W105" s="13"/>
    </row>
    <row r="106" spans="1:40" ht="15" customHeight="1">
      <c r="M106" s="11"/>
      <c r="N106" s="26"/>
      <c r="O106" s="52"/>
      <c r="P106" s="52"/>
      <c r="Q106" s="52"/>
      <c r="R106" s="52"/>
      <c r="S106" s="58"/>
      <c r="U106" s="52"/>
      <c r="V106" s="52"/>
      <c r="W106" s="13"/>
    </row>
    <row r="107" spans="1:40" ht="15" customHeight="1">
      <c r="M107" s="11"/>
      <c r="N107" s="26"/>
      <c r="O107" s="52"/>
      <c r="P107" s="52"/>
      <c r="Q107" s="52"/>
      <c r="R107" s="52"/>
      <c r="S107" s="58"/>
      <c r="U107" s="52"/>
      <c r="V107" s="52"/>
      <c r="W107" s="13"/>
    </row>
    <row r="108" spans="1:40" ht="15" customHeight="1">
      <c r="M108" s="11"/>
      <c r="N108" s="26"/>
      <c r="O108" s="52"/>
      <c r="P108" s="52"/>
      <c r="Q108" s="52"/>
      <c r="R108" s="52"/>
      <c r="S108" s="58"/>
      <c r="U108" s="52"/>
      <c r="V108" s="52"/>
      <c r="W108" s="13"/>
    </row>
    <row r="109" spans="1:40" ht="15" customHeight="1">
      <c r="M109" s="11"/>
      <c r="N109" s="26"/>
      <c r="O109" s="52"/>
      <c r="P109" s="52"/>
      <c r="Q109" s="52"/>
      <c r="R109" s="52"/>
      <c r="S109" s="58"/>
      <c r="U109" s="52"/>
      <c r="V109" s="52"/>
      <c r="W109" s="13"/>
    </row>
    <row r="110" spans="1:40" ht="15" customHeight="1">
      <c r="M110" s="11"/>
      <c r="N110" s="26"/>
      <c r="O110" s="52"/>
      <c r="P110" s="52"/>
      <c r="Q110" s="52"/>
      <c r="R110" s="52"/>
      <c r="S110" s="58"/>
      <c r="U110" s="52"/>
      <c r="V110" s="52"/>
      <c r="W110" s="13"/>
    </row>
    <row r="111" spans="1:40" s="56" customFormat="1" ht="15" customHeigh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11"/>
      <c r="N111" s="26"/>
      <c r="O111" s="52"/>
      <c r="P111" s="52"/>
      <c r="Q111" s="52"/>
      <c r="R111" s="52"/>
      <c r="S111" s="58"/>
      <c r="U111" s="52"/>
      <c r="V111" s="52"/>
      <c r="W111" s="13"/>
      <c r="AE111" s="161"/>
      <c r="AF111" s="161"/>
      <c r="AG111" s="161"/>
      <c r="AH111" s="161"/>
      <c r="AI111" s="161"/>
      <c r="AJ111" s="175"/>
      <c r="AK111" s="161"/>
      <c r="AL111" s="161"/>
      <c r="AM111" s="161"/>
      <c r="AN111" s="161"/>
    </row>
    <row r="112" spans="1:40" s="56" customFormat="1" ht="15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11"/>
      <c r="N112" s="26"/>
      <c r="O112" s="51"/>
      <c r="P112" s="52"/>
      <c r="Q112" s="52"/>
      <c r="R112" s="52"/>
      <c r="S112" s="58"/>
      <c r="U112" s="52"/>
      <c r="V112" s="52"/>
      <c r="W112" s="13"/>
      <c r="AE112" s="161"/>
      <c r="AF112" s="161"/>
      <c r="AG112" s="161"/>
      <c r="AH112" s="161"/>
      <c r="AI112" s="161"/>
      <c r="AJ112" s="175"/>
      <c r="AK112" s="161"/>
      <c r="AL112" s="161"/>
      <c r="AM112" s="161"/>
      <c r="AN112" s="161"/>
    </row>
    <row r="113" spans="1:40" s="56" customFormat="1" ht="15" customHeigh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11"/>
      <c r="N113" s="26"/>
      <c r="O113" s="51"/>
      <c r="P113" s="52"/>
      <c r="Q113" s="52"/>
      <c r="R113" s="52"/>
      <c r="S113" s="58"/>
      <c r="U113" s="52"/>
      <c r="V113" s="52"/>
      <c r="W113" s="13"/>
      <c r="AE113" s="161"/>
      <c r="AF113" s="161"/>
      <c r="AG113" s="161"/>
      <c r="AH113" s="161"/>
      <c r="AI113" s="161"/>
      <c r="AJ113" s="175"/>
      <c r="AK113" s="161"/>
      <c r="AL113" s="161"/>
      <c r="AM113" s="161"/>
      <c r="AN113" s="161"/>
    </row>
    <row r="114" spans="1:40" s="56" customFormat="1" ht="15" customHeigh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11"/>
      <c r="N114" s="26"/>
      <c r="O114" s="51"/>
      <c r="P114" s="52"/>
      <c r="Q114" s="52"/>
      <c r="R114" s="52"/>
      <c r="S114" s="58"/>
      <c r="U114" s="52"/>
      <c r="V114" s="52"/>
      <c r="W114" s="13"/>
      <c r="AE114" s="161"/>
      <c r="AF114" s="161"/>
      <c r="AG114" s="161"/>
      <c r="AH114" s="161"/>
      <c r="AI114" s="161"/>
      <c r="AJ114" s="175"/>
      <c r="AK114" s="161"/>
      <c r="AL114" s="161"/>
      <c r="AM114" s="161"/>
      <c r="AN114" s="161"/>
    </row>
    <row r="115" spans="1:40" s="56" customFormat="1" ht="15" customHeigh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11"/>
      <c r="N115" s="26"/>
      <c r="O115" s="51"/>
      <c r="P115" s="52"/>
      <c r="Q115" s="52"/>
      <c r="R115" s="52"/>
      <c r="S115" s="58"/>
      <c r="U115" s="52"/>
      <c r="V115" s="52"/>
      <c r="W115" s="13"/>
      <c r="AE115" s="161"/>
      <c r="AF115" s="161"/>
      <c r="AG115" s="161"/>
      <c r="AH115" s="161"/>
      <c r="AI115" s="161"/>
      <c r="AJ115" s="175"/>
      <c r="AK115" s="161"/>
      <c r="AL115" s="161"/>
      <c r="AM115" s="161"/>
      <c r="AN115" s="161"/>
    </row>
    <row r="116" spans="1:40" s="56" customFormat="1" ht="15" customHeigh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11"/>
      <c r="N116" s="51"/>
      <c r="O116" s="51"/>
      <c r="P116" s="52"/>
      <c r="Q116" s="52"/>
      <c r="R116" s="52"/>
      <c r="S116" s="58"/>
      <c r="U116" s="52"/>
      <c r="V116" s="52"/>
      <c r="W116" s="13"/>
      <c r="AE116" s="161"/>
      <c r="AF116" s="161"/>
      <c r="AG116" s="161"/>
      <c r="AH116" s="161"/>
      <c r="AI116" s="161"/>
      <c r="AJ116" s="175"/>
      <c r="AK116" s="161"/>
      <c r="AL116" s="161"/>
      <c r="AM116" s="161"/>
      <c r="AN116" s="161"/>
    </row>
    <row r="117" spans="1:40" s="56" customFormat="1" ht="15" customHeigh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11"/>
      <c r="N117" s="51"/>
      <c r="O117" s="51"/>
      <c r="P117" s="52"/>
      <c r="Q117" s="52"/>
      <c r="R117" s="52"/>
      <c r="S117" s="58"/>
      <c r="U117" s="52"/>
      <c r="V117" s="52"/>
      <c r="W117" s="13"/>
      <c r="AE117" s="161"/>
      <c r="AF117" s="161"/>
      <c r="AG117" s="161"/>
      <c r="AH117" s="161"/>
      <c r="AI117" s="161"/>
      <c r="AJ117" s="175"/>
      <c r="AK117" s="161"/>
      <c r="AL117" s="161"/>
      <c r="AM117" s="161"/>
      <c r="AN117" s="161"/>
    </row>
    <row r="118" spans="1:40" s="56" customFormat="1" ht="15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8"/>
      <c r="T118" s="52"/>
      <c r="U118" s="52"/>
      <c r="AE118" s="161"/>
      <c r="AF118" s="161"/>
      <c r="AG118" s="161"/>
      <c r="AH118" s="161"/>
      <c r="AI118" s="161"/>
      <c r="AJ118" s="175"/>
      <c r="AK118" s="161"/>
      <c r="AL118" s="161"/>
      <c r="AM118" s="161"/>
      <c r="AN118" s="161"/>
    </row>
  </sheetData>
  <mergeCells count="213">
    <mergeCell ref="B2:AC2"/>
    <mergeCell ref="A4:C5"/>
    <mergeCell ref="D4:F5"/>
    <mergeCell ref="G4:H5"/>
    <mergeCell ref="I4:K5"/>
    <mergeCell ref="L4:O5"/>
    <mergeCell ref="P4:S5"/>
    <mergeCell ref="T4:W5"/>
    <mergeCell ref="X4:Y5"/>
    <mergeCell ref="Z4:AC5"/>
    <mergeCell ref="T6:W6"/>
    <mergeCell ref="X6:Y6"/>
    <mergeCell ref="Z6:AC6"/>
    <mergeCell ref="C29:E30"/>
    <mergeCell ref="F29:I30"/>
    <mergeCell ref="J29:L30"/>
    <mergeCell ref="A6:C6"/>
    <mergeCell ref="D6:F6"/>
    <mergeCell ref="G6:H6"/>
    <mergeCell ref="I6:K6"/>
    <mergeCell ref="L6:O6"/>
    <mergeCell ref="P6:S6"/>
    <mergeCell ref="O33:R33"/>
    <mergeCell ref="C34:F34"/>
    <mergeCell ref="G34:J34"/>
    <mergeCell ref="K34:N34"/>
    <mergeCell ref="O34:R34"/>
    <mergeCell ref="S34:U34"/>
    <mergeCell ref="C31:E31"/>
    <mergeCell ref="F31:I31"/>
    <mergeCell ref="J31:L31"/>
    <mergeCell ref="C33:F33"/>
    <mergeCell ref="G33:J33"/>
    <mergeCell ref="K33:N33"/>
    <mergeCell ref="V34:W34"/>
    <mergeCell ref="X34:Z34"/>
    <mergeCell ref="AA34:AC34"/>
    <mergeCell ref="C56:F56"/>
    <mergeCell ref="G56:J56"/>
    <mergeCell ref="K56:N56"/>
    <mergeCell ref="O56:R56"/>
    <mergeCell ref="S56:U56"/>
    <mergeCell ref="V56:W56"/>
    <mergeCell ref="X56:Z56"/>
    <mergeCell ref="AA56:AC56"/>
    <mergeCell ref="C35:F35"/>
    <mergeCell ref="G35:J35"/>
    <mergeCell ref="K35:N35"/>
    <mergeCell ref="O35:R35"/>
    <mergeCell ref="S35:U35"/>
    <mergeCell ref="V35:W35"/>
    <mergeCell ref="X35:Z35"/>
    <mergeCell ref="AA35:AC35"/>
    <mergeCell ref="C36:F36"/>
    <mergeCell ref="AA36:AC36"/>
    <mergeCell ref="C37:F37"/>
    <mergeCell ref="G37:J37"/>
    <mergeCell ref="K37:N37"/>
    <mergeCell ref="O37:R37"/>
    <mergeCell ref="S37:U37"/>
    <mergeCell ref="V37:W37"/>
    <mergeCell ref="X37:Z37"/>
    <mergeCell ref="AA37:AC37"/>
    <mergeCell ref="G36:J36"/>
    <mergeCell ref="K36:N36"/>
    <mergeCell ref="O36:R36"/>
    <mergeCell ref="S36:U36"/>
    <mergeCell ref="V36:W36"/>
    <mergeCell ref="X36:Z36"/>
    <mergeCell ref="X38:Z38"/>
    <mergeCell ref="AA38:AC38"/>
    <mergeCell ref="C39:F39"/>
    <mergeCell ref="G39:J39"/>
    <mergeCell ref="K39:N39"/>
    <mergeCell ref="O39:R39"/>
    <mergeCell ref="S39:U39"/>
    <mergeCell ref="V39:W39"/>
    <mergeCell ref="X39:Z39"/>
    <mergeCell ref="AA39:AC39"/>
    <mergeCell ref="C38:F38"/>
    <mergeCell ref="G38:J38"/>
    <mergeCell ref="K38:N38"/>
    <mergeCell ref="O38:R38"/>
    <mergeCell ref="S38:U38"/>
    <mergeCell ref="V38:W38"/>
    <mergeCell ref="X40:Z40"/>
    <mergeCell ref="AA40:AC40"/>
    <mergeCell ref="C41:F41"/>
    <mergeCell ref="G41:J41"/>
    <mergeCell ref="K41:N41"/>
    <mergeCell ref="O41:R41"/>
    <mergeCell ref="S41:U41"/>
    <mergeCell ref="V41:W41"/>
    <mergeCell ref="X41:Z41"/>
    <mergeCell ref="AA41:AC41"/>
    <mergeCell ref="C40:F40"/>
    <mergeCell ref="G40:J40"/>
    <mergeCell ref="K40:N40"/>
    <mergeCell ref="O40:R40"/>
    <mergeCell ref="S40:U40"/>
    <mergeCell ref="V40:W40"/>
    <mergeCell ref="X42:Z42"/>
    <mergeCell ref="AA42:AC42"/>
    <mergeCell ref="C43:F43"/>
    <mergeCell ref="G43:J43"/>
    <mergeCell ref="K43:N43"/>
    <mergeCell ref="O43:R43"/>
    <mergeCell ref="S43:U43"/>
    <mergeCell ref="V43:W43"/>
    <mergeCell ref="X43:Z43"/>
    <mergeCell ref="AA43:AC43"/>
    <mergeCell ref="C42:F42"/>
    <mergeCell ref="G42:J42"/>
    <mergeCell ref="K42:N42"/>
    <mergeCell ref="O42:R42"/>
    <mergeCell ref="S42:U42"/>
    <mergeCell ref="V42:W42"/>
    <mergeCell ref="X44:Z44"/>
    <mergeCell ref="AA44:AC44"/>
    <mergeCell ref="C45:F45"/>
    <mergeCell ref="G45:J45"/>
    <mergeCell ref="K45:N45"/>
    <mergeCell ref="O45:R45"/>
    <mergeCell ref="S45:U45"/>
    <mergeCell ref="V45:W45"/>
    <mergeCell ref="X45:Z45"/>
    <mergeCell ref="AA45:AC45"/>
    <mergeCell ref="C44:F44"/>
    <mergeCell ref="G44:J44"/>
    <mergeCell ref="K44:N44"/>
    <mergeCell ref="O44:R44"/>
    <mergeCell ref="S44:U44"/>
    <mergeCell ref="V44:W44"/>
    <mergeCell ref="X46:Z46"/>
    <mergeCell ref="AA46:AC46"/>
    <mergeCell ref="C47:F47"/>
    <mergeCell ref="G47:J47"/>
    <mergeCell ref="K47:N47"/>
    <mergeCell ref="O47:R47"/>
    <mergeCell ref="S47:U47"/>
    <mergeCell ref="V47:W47"/>
    <mergeCell ref="X47:Z47"/>
    <mergeCell ref="AA47:AC47"/>
    <mergeCell ref="C46:F46"/>
    <mergeCell ref="G46:J46"/>
    <mergeCell ref="K46:N46"/>
    <mergeCell ref="O46:R46"/>
    <mergeCell ref="S46:U46"/>
    <mergeCell ref="V46:W46"/>
    <mergeCell ref="X48:Z48"/>
    <mergeCell ref="AA48:AC48"/>
    <mergeCell ref="C49:F49"/>
    <mergeCell ref="G49:J49"/>
    <mergeCell ref="K49:N49"/>
    <mergeCell ref="O49:R49"/>
    <mergeCell ref="S49:U49"/>
    <mergeCell ref="V49:W49"/>
    <mergeCell ref="X49:Z49"/>
    <mergeCell ref="AA49:AC49"/>
    <mergeCell ref="C48:F48"/>
    <mergeCell ref="G48:J48"/>
    <mergeCell ref="K48:N48"/>
    <mergeCell ref="O48:R48"/>
    <mergeCell ref="S48:U48"/>
    <mergeCell ref="V48:W48"/>
    <mergeCell ref="X50:Z50"/>
    <mergeCell ref="AA50:AC50"/>
    <mergeCell ref="C51:F51"/>
    <mergeCell ref="G51:J51"/>
    <mergeCell ref="K51:N51"/>
    <mergeCell ref="O51:R51"/>
    <mergeCell ref="S51:U51"/>
    <mergeCell ref="V51:W51"/>
    <mergeCell ref="X51:Z51"/>
    <mergeCell ref="AA51:AC51"/>
    <mergeCell ref="C50:F50"/>
    <mergeCell ref="G50:J50"/>
    <mergeCell ref="K50:N50"/>
    <mergeCell ref="O50:R50"/>
    <mergeCell ref="S50:U50"/>
    <mergeCell ref="V50:W50"/>
    <mergeCell ref="X52:Z52"/>
    <mergeCell ref="AA52:AC52"/>
    <mergeCell ref="C53:F53"/>
    <mergeCell ref="G53:J53"/>
    <mergeCell ref="K53:N53"/>
    <mergeCell ref="O53:R53"/>
    <mergeCell ref="S53:U53"/>
    <mergeCell ref="V53:W53"/>
    <mergeCell ref="X53:Z53"/>
    <mergeCell ref="AA53:AC53"/>
    <mergeCell ref="C52:F52"/>
    <mergeCell ref="G52:J52"/>
    <mergeCell ref="K52:N52"/>
    <mergeCell ref="O52:R52"/>
    <mergeCell ref="S52:U52"/>
    <mergeCell ref="V52:W52"/>
    <mergeCell ref="X54:Z54"/>
    <mergeCell ref="AA54:AC54"/>
    <mergeCell ref="C55:F55"/>
    <mergeCell ref="G55:J55"/>
    <mergeCell ref="K55:N55"/>
    <mergeCell ref="O55:R55"/>
    <mergeCell ref="S55:U55"/>
    <mergeCell ref="V55:W55"/>
    <mergeCell ref="X55:Z55"/>
    <mergeCell ref="AA55:AC55"/>
    <mergeCell ref="C54:F54"/>
    <mergeCell ref="G54:J54"/>
    <mergeCell ref="K54:N54"/>
    <mergeCell ref="O54:R54"/>
    <mergeCell ref="S54:U54"/>
    <mergeCell ref="V54:W5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8"/>
  <sheetViews>
    <sheetView view="pageBreakPreview" zoomScaleNormal="100" zoomScaleSheetLayoutView="100" workbookViewId="0">
      <selection activeCell="AD1" sqref="AD1:AH1048576"/>
    </sheetView>
  </sheetViews>
  <sheetFormatPr defaultColWidth="3.33203125" defaultRowHeight="15" customHeight="1"/>
  <cols>
    <col min="1" max="12" width="3.33203125" style="55"/>
    <col min="13" max="13" width="3.33203125" style="58"/>
    <col min="14" max="14" width="3.33203125" style="43"/>
    <col min="15" max="29" width="3.33203125" style="56"/>
    <col min="30" max="34" width="6" style="161" customWidth="1"/>
    <col min="35" max="16384" width="3.33203125" style="55"/>
  </cols>
  <sheetData>
    <row r="1" spans="1:34" s="63" customFormat="1" ht="15" customHeight="1">
      <c r="B1" s="86"/>
      <c r="M1" s="64"/>
      <c r="N1" s="65"/>
      <c r="O1" s="65"/>
      <c r="P1" s="65"/>
      <c r="Q1" s="65"/>
      <c r="R1" s="65"/>
      <c r="S1" s="65"/>
      <c r="T1" s="65"/>
      <c r="U1" s="65"/>
      <c r="V1" s="65"/>
      <c r="W1" s="65"/>
      <c r="AD1" s="160"/>
      <c r="AE1" s="160"/>
      <c r="AF1" s="160"/>
      <c r="AG1" s="160"/>
      <c r="AH1" s="160"/>
    </row>
    <row r="2" spans="1:34" ht="15" customHeight="1">
      <c r="A2" s="45"/>
      <c r="B2" s="234" t="s">
        <v>447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</row>
    <row r="3" spans="1:34" ht="15" customHeight="1">
      <c r="A3" s="45"/>
      <c r="B3" s="45"/>
      <c r="C3" s="45"/>
      <c r="D3" s="45"/>
      <c r="E3" s="45"/>
      <c r="F3" s="48"/>
      <c r="G3" s="48"/>
      <c r="H3" s="48"/>
      <c r="I3" s="48"/>
      <c r="J3" s="48"/>
      <c r="K3" s="48"/>
      <c r="L3" s="48"/>
      <c r="N3" s="38"/>
      <c r="AH3" s="162"/>
    </row>
    <row r="4" spans="1:34" ht="15" customHeight="1">
      <c r="A4" s="69"/>
      <c r="B4" s="46"/>
      <c r="C4" s="46"/>
      <c r="D4" s="47"/>
      <c r="E4" s="47"/>
      <c r="F4" s="48"/>
      <c r="G4" s="48"/>
      <c r="H4" s="48"/>
      <c r="I4" s="48"/>
      <c r="J4" s="48"/>
      <c r="K4" s="48"/>
      <c r="L4" s="48"/>
      <c r="N4" s="39"/>
      <c r="O4" s="51"/>
      <c r="P4" s="51"/>
      <c r="Q4" s="51"/>
      <c r="R4" s="51"/>
      <c r="AH4" s="162"/>
    </row>
    <row r="5" spans="1:34" ht="15" customHeight="1">
      <c r="A5" s="69"/>
      <c r="B5" s="46"/>
      <c r="C5" s="46"/>
      <c r="D5" s="47"/>
      <c r="E5" s="47"/>
      <c r="F5" s="48"/>
      <c r="G5" s="48"/>
      <c r="H5" s="48"/>
      <c r="I5" s="48"/>
      <c r="J5" s="48"/>
      <c r="K5" s="48"/>
      <c r="L5" s="48"/>
      <c r="N5" s="39"/>
      <c r="O5" s="53"/>
      <c r="P5" s="53"/>
      <c r="Q5" s="53"/>
      <c r="R5" s="53"/>
      <c r="AH5" s="162"/>
    </row>
    <row r="6" spans="1:34" ht="15" customHeight="1">
      <c r="A6" s="69"/>
      <c r="B6" s="46"/>
      <c r="C6" s="46"/>
      <c r="D6" s="47"/>
      <c r="E6" s="47"/>
      <c r="F6" s="48"/>
      <c r="G6" s="48"/>
      <c r="H6" s="48"/>
      <c r="I6" s="48"/>
      <c r="J6" s="48"/>
      <c r="K6" s="48"/>
      <c r="L6" s="48"/>
      <c r="N6" s="39"/>
      <c r="O6" s="53"/>
      <c r="P6" s="53"/>
      <c r="Q6" s="53"/>
      <c r="R6" s="53"/>
      <c r="AH6" s="162"/>
    </row>
    <row r="7" spans="1:34" ht="15" customHeight="1">
      <c r="A7" s="69"/>
      <c r="B7" s="46"/>
      <c r="C7" s="46"/>
      <c r="D7" s="47"/>
      <c r="E7" s="47"/>
      <c r="F7" s="48"/>
      <c r="G7" s="48"/>
      <c r="H7" s="48"/>
      <c r="I7" s="48"/>
      <c r="J7" s="48"/>
      <c r="K7" s="48"/>
      <c r="L7" s="48"/>
      <c r="N7" s="39"/>
      <c r="O7" s="53"/>
      <c r="P7" s="53"/>
      <c r="Q7" s="53"/>
      <c r="R7" s="53"/>
      <c r="AH7" s="162"/>
    </row>
    <row r="8" spans="1:34" ht="15" customHeight="1">
      <c r="A8" s="69"/>
      <c r="B8" s="46"/>
      <c r="C8" s="46"/>
      <c r="D8" s="47"/>
      <c r="E8" s="47"/>
      <c r="F8" s="48"/>
      <c r="G8" s="48"/>
      <c r="H8" s="48"/>
      <c r="I8" s="48"/>
      <c r="J8" s="48"/>
      <c r="K8" s="48"/>
      <c r="L8" s="48"/>
      <c r="N8" s="40"/>
      <c r="O8" s="54"/>
      <c r="P8" s="53"/>
      <c r="Q8" s="54"/>
      <c r="R8" s="53"/>
      <c r="AH8" s="162"/>
    </row>
    <row r="9" spans="1:34" ht="15" customHeight="1">
      <c r="A9" s="69"/>
      <c r="B9" s="46"/>
      <c r="C9" s="46"/>
      <c r="D9" s="47"/>
      <c r="E9" s="47"/>
      <c r="F9" s="48"/>
      <c r="G9" s="48"/>
      <c r="H9" s="48"/>
      <c r="I9" s="48"/>
      <c r="J9" s="48"/>
      <c r="K9" s="48"/>
      <c r="L9" s="48"/>
      <c r="N9" s="39"/>
      <c r="O9" s="54"/>
      <c r="P9" s="53"/>
      <c r="Q9" s="54"/>
      <c r="R9" s="53"/>
      <c r="AH9" s="162"/>
    </row>
    <row r="10" spans="1:34" ht="15" customHeight="1">
      <c r="A10" s="69"/>
      <c r="B10" s="46"/>
      <c r="C10" s="46"/>
      <c r="D10" s="47"/>
      <c r="E10" s="47"/>
      <c r="F10" s="48"/>
      <c r="G10" s="48"/>
      <c r="H10" s="48"/>
      <c r="I10" s="48"/>
      <c r="J10" s="48"/>
      <c r="K10" s="48"/>
      <c r="L10" s="48"/>
      <c r="N10" s="39"/>
      <c r="O10" s="54"/>
      <c r="P10" s="53"/>
      <c r="Q10" s="54"/>
      <c r="R10" s="53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162"/>
      <c r="AE10" s="162"/>
      <c r="AF10" s="162"/>
      <c r="AG10" s="162"/>
      <c r="AH10" s="162"/>
    </row>
    <row r="11" spans="1:34" ht="15" customHeight="1">
      <c r="A11" s="69"/>
      <c r="B11" s="46"/>
      <c r="C11" s="46"/>
      <c r="D11" s="47"/>
      <c r="E11" s="47"/>
      <c r="F11" s="48"/>
      <c r="G11" s="48"/>
      <c r="H11" s="48"/>
      <c r="I11" s="48"/>
      <c r="J11" s="48"/>
      <c r="K11" s="48"/>
      <c r="L11" s="48"/>
      <c r="N11" s="39"/>
      <c r="O11" s="54"/>
      <c r="P11" s="53"/>
      <c r="Q11" s="54"/>
      <c r="R11" s="53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62"/>
      <c r="AE11" s="162"/>
      <c r="AF11" s="162"/>
      <c r="AG11" s="162"/>
      <c r="AH11" s="162"/>
    </row>
    <row r="12" spans="1:34" ht="15" customHeight="1">
      <c r="A12" s="69"/>
      <c r="B12" s="46"/>
      <c r="C12" s="46"/>
      <c r="D12" s="47"/>
      <c r="E12" s="47"/>
      <c r="F12" s="48"/>
      <c r="G12" s="48"/>
      <c r="H12" s="48"/>
      <c r="I12" s="48"/>
      <c r="J12" s="48"/>
      <c r="K12" s="48"/>
      <c r="L12" s="48"/>
      <c r="N12" s="40"/>
      <c r="O12" s="54"/>
      <c r="P12" s="53"/>
      <c r="Q12" s="54"/>
      <c r="R12" s="53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162"/>
      <c r="AE12" s="162"/>
      <c r="AF12" s="162"/>
      <c r="AG12" s="162"/>
      <c r="AH12" s="162"/>
    </row>
    <row r="13" spans="1:34" ht="15" customHeight="1">
      <c r="A13" s="69"/>
      <c r="B13" s="46"/>
      <c r="C13" s="46"/>
      <c r="D13" s="47"/>
      <c r="E13" s="47"/>
      <c r="F13" s="48"/>
      <c r="G13" s="48"/>
      <c r="H13" s="48"/>
      <c r="I13" s="48"/>
      <c r="J13" s="48"/>
      <c r="K13" s="48"/>
      <c r="L13" s="48"/>
      <c r="N13" s="39"/>
      <c r="O13" s="54"/>
      <c r="P13" s="53"/>
      <c r="Q13" s="54"/>
      <c r="R13" s="53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162"/>
      <c r="AE13" s="162"/>
      <c r="AF13" s="162"/>
      <c r="AG13" s="162"/>
      <c r="AH13" s="162"/>
    </row>
    <row r="14" spans="1:34" ht="15" customHeight="1">
      <c r="A14" s="69"/>
      <c r="B14" s="46"/>
      <c r="C14" s="46"/>
      <c r="D14" s="47"/>
      <c r="E14" s="47"/>
      <c r="F14" s="48"/>
      <c r="G14" s="48"/>
      <c r="H14" s="48"/>
      <c r="I14" s="48"/>
      <c r="J14" s="48"/>
      <c r="K14" s="48"/>
      <c r="L14" s="48"/>
      <c r="N14" s="39"/>
      <c r="O14" s="54"/>
      <c r="P14" s="53"/>
      <c r="Q14" s="54"/>
      <c r="R14" s="53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162"/>
      <c r="AE14" s="162"/>
      <c r="AF14" s="162"/>
      <c r="AG14" s="162"/>
      <c r="AH14" s="162"/>
    </row>
    <row r="15" spans="1:34" ht="15" customHeight="1">
      <c r="A15" s="69"/>
      <c r="B15" s="46"/>
      <c r="C15" s="46"/>
      <c r="D15" s="47"/>
      <c r="E15" s="47"/>
      <c r="F15" s="48"/>
      <c r="G15" s="48"/>
      <c r="H15" s="48"/>
      <c r="I15" s="48"/>
      <c r="J15" s="48"/>
      <c r="K15" s="48"/>
      <c r="L15" s="48"/>
      <c r="N15" s="39"/>
      <c r="O15" s="54"/>
      <c r="P15" s="53"/>
      <c r="Q15" s="54"/>
      <c r="R15" s="34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162"/>
      <c r="AE15" s="162"/>
      <c r="AF15" s="162"/>
      <c r="AG15" s="162"/>
      <c r="AH15" s="162"/>
    </row>
    <row r="16" spans="1:34" ht="15" customHeight="1">
      <c r="A16" s="69"/>
      <c r="B16" s="46"/>
      <c r="C16" s="46"/>
      <c r="D16" s="47"/>
      <c r="E16" s="47"/>
      <c r="F16" s="48"/>
      <c r="G16" s="48"/>
      <c r="H16" s="48"/>
      <c r="I16" s="48"/>
      <c r="J16" s="48"/>
      <c r="K16" s="48"/>
      <c r="L16" s="48"/>
      <c r="N16" s="40"/>
      <c r="O16" s="54"/>
      <c r="P16" s="53"/>
      <c r="Q16" s="54"/>
      <c r="R16" s="53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162"/>
      <c r="AE16" s="162"/>
      <c r="AF16" s="162"/>
      <c r="AG16" s="162"/>
      <c r="AH16" s="162"/>
    </row>
    <row r="17" spans="1:35" ht="15" customHeight="1">
      <c r="A17" s="69"/>
      <c r="B17" s="46"/>
      <c r="C17" s="46"/>
      <c r="D17" s="47"/>
      <c r="E17" s="47"/>
      <c r="F17" s="48"/>
      <c r="G17" s="48"/>
      <c r="H17" s="48"/>
      <c r="I17" s="48"/>
      <c r="J17" s="48"/>
      <c r="K17" s="48"/>
      <c r="L17" s="48"/>
      <c r="N17" s="39"/>
      <c r="O17" s="54"/>
      <c r="P17" s="53"/>
      <c r="Q17" s="54"/>
      <c r="R17" s="53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162"/>
      <c r="AE17" s="162"/>
      <c r="AF17" s="162"/>
      <c r="AG17" s="162"/>
      <c r="AH17" s="162"/>
    </row>
    <row r="18" spans="1:35" ht="15" customHeight="1">
      <c r="A18" s="69"/>
      <c r="B18" s="46"/>
      <c r="C18" s="46"/>
      <c r="D18" s="47"/>
      <c r="E18" s="47"/>
      <c r="F18" s="48"/>
      <c r="G18" s="48"/>
      <c r="H18" s="48"/>
      <c r="I18" s="48"/>
      <c r="J18" s="48"/>
      <c r="K18" s="48"/>
      <c r="L18" s="48"/>
      <c r="N18" s="39"/>
      <c r="O18" s="54"/>
      <c r="P18" s="53"/>
      <c r="Q18" s="54"/>
      <c r="R18" s="53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162"/>
      <c r="AE18" s="162"/>
      <c r="AF18" s="162"/>
      <c r="AG18" s="162"/>
      <c r="AH18" s="162"/>
    </row>
    <row r="19" spans="1:35" ht="15" customHeight="1">
      <c r="A19" s="69"/>
      <c r="B19" s="46"/>
      <c r="C19" s="46"/>
      <c r="D19" s="47"/>
      <c r="E19" s="47"/>
      <c r="F19" s="48"/>
      <c r="G19" s="48"/>
      <c r="H19" s="48"/>
      <c r="I19" s="48"/>
      <c r="J19" s="48"/>
      <c r="K19" s="48"/>
      <c r="L19" s="48"/>
      <c r="N19" s="39"/>
      <c r="O19" s="54"/>
      <c r="P19" s="53"/>
      <c r="Q19" s="54"/>
      <c r="R19" s="53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162"/>
      <c r="AE19" s="162"/>
      <c r="AF19" s="162"/>
      <c r="AG19" s="162"/>
      <c r="AH19" s="162"/>
    </row>
    <row r="20" spans="1:35" ht="15" customHeight="1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N20" s="40"/>
      <c r="O20" s="54"/>
      <c r="P20" s="53"/>
      <c r="Q20" s="54"/>
      <c r="R20" s="53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162"/>
      <c r="AE20" s="162"/>
      <c r="AF20" s="162"/>
      <c r="AG20" s="162"/>
      <c r="AH20" s="162"/>
    </row>
    <row r="21" spans="1:35" ht="15" customHeight="1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N21" s="40"/>
      <c r="O21" s="54"/>
      <c r="P21" s="53"/>
      <c r="Q21" s="54"/>
      <c r="R21" s="53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162"/>
      <c r="AE21" s="162"/>
      <c r="AF21" s="162"/>
      <c r="AG21" s="162"/>
      <c r="AH21" s="162"/>
    </row>
    <row r="22" spans="1:35" ht="15" customHeight="1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N22" s="40"/>
      <c r="O22" s="54"/>
      <c r="P22" s="53"/>
      <c r="Q22" s="54"/>
      <c r="R22" s="53"/>
      <c r="S22" s="49"/>
      <c r="T22" s="49"/>
      <c r="U22" s="49"/>
      <c r="V22" s="49"/>
      <c r="W22" s="49"/>
      <c r="X22" s="49"/>
      <c r="Y22" s="49"/>
      <c r="Z22" s="49"/>
      <c r="AA22" s="140"/>
      <c r="AB22" s="176" t="s">
        <v>449</v>
      </c>
      <c r="AC22" s="140"/>
      <c r="AD22" s="162"/>
      <c r="AE22" s="162"/>
      <c r="AF22" s="162"/>
      <c r="AG22" s="162"/>
      <c r="AH22" s="162"/>
    </row>
    <row r="23" spans="1:35" ht="15" customHeight="1" thickBot="1">
      <c r="A23" s="360" t="s">
        <v>25</v>
      </c>
      <c r="B23" s="343"/>
      <c r="C23" s="343"/>
      <c r="D23" s="219" t="s">
        <v>74</v>
      </c>
      <c r="E23" s="219"/>
      <c r="F23" s="219"/>
      <c r="G23" s="219"/>
      <c r="H23" s="219"/>
      <c r="I23" s="219"/>
      <c r="J23" s="219"/>
      <c r="K23" s="361"/>
      <c r="L23" s="361"/>
      <c r="M23" s="361"/>
      <c r="N23" s="362">
        <v>1</v>
      </c>
      <c r="O23" s="362"/>
      <c r="P23" s="362"/>
      <c r="Q23" s="219" t="s">
        <v>73</v>
      </c>
      <c r="R23" s="219"/>
      <c r="S23" s="219"/>
      <c r="T23" s="219"/>
      <c r="U23" s="219"/>
      <c r="V23" s="219"/>
      <c r="W23" s="361"/>
      <c r="X23" s="361"/>
      <c r="Y23" s="361"/>
      <c r="Z23" s="361"/>
      <c r="AA23" s="362">
        <v>8</v>
      </c>
      <c r="AB23" s="362"/>
      <c r="AC23" s="363"/>
      <c r="AD23" s="162"/>
      <c r="AE23" s="162"/>
      <c r="AF23" s="162"/>
      <c r="AG23" s="162"/>
      <c r="AH23" s="162"/>
    </row>
    <row r="24" spans="1:35" s="56" customFormat="1" ht="15" customHeight="1">
      <c r="A24" s="360"/>
      <c r="B24" s="343"/>
      <c r="C24" s="343"/>
      <c r="D24" s="273" t="s">
        <v>28</v>
      </c>
      <c r="E24" s="274"/>
      <c r="F24" s="274"/>
      <c r="G24" s="274"/>
      <c r="H24" s="274"/>
      <c r="I24" s="274"/>
      <c r="J24" s="274"/>
      <c r="K24" s="274"/>
      <c r="L24" s="274"/>
      <c r="M24" s="275"/>
      <c r="N24" s="364" t="s">
        <v>33</v>
      </c>
      <c r="O24" s="298"/>
      <c r="P24" s="299"/>
      <c r="Q24" s="364" t="s">
        <v>48</v>
      </c>
      <c r="R24" s="298"/>
      <c r="S24" s="299"/>
      <c r="T24" s="259" t="s">
        <v>32</v>
      </c>
      <c r="U24" s="260"/>
      <c r="V24" s="260"/>
      <c r="W24" s="365" t="s">
        <v>49</v>
      </c>
      <c r="X24" s="366"/>
      <c r="Y24" s="366"/>
      <c r="Z24" s="367"/>
      <c r="AA24" s="370" t="s">
        <v>32</v>
      </c>
      <c r="AB24" s="260"/>
      <c r="AC24" s="260"/>
      <c r="AD24" s="163"/>
      <c r="AE24" s="163" t="s">
        <v>448</v>
      </c>
      <c r="AF24" s="163"/>
      <c r="AG24" s="163"/>
      <c r="AH24" s="161"/>
      <c r="AI24" s="55"/>
    </row>
    <row r="25" spans="1:35" ht="15" customHeight="1">
      <c r="A25" s="360"/>
      <c r="B25" s="343"/>
      <c r="C25" s="343"/>
      <c r="D25" s="276"/>
      <c r="E25" s="277"/>
      <c r="F25" s="277"/>
      <c r="G25" s="277"/>
      <c r="H25" s="277"/>
      <c r="I25" s="277"/>
      <c r="J25" s="277"/>
      <c r="K25" s="277"/>
      <c r="L25" s="277"/>
      <c r="M25" s="278"/>
      <c r="N25" s="261"/>
      <c r="O25" s="262"/>
      <c r="P25" s="272"/>
      <c r="Q25" s="261"/>
      <c r="R25" s="262"/>
      <c r="S25" s="272"/>
      <c r="T25" s="261"/>
      <c r="U25" s="262"/>
      <c r="V25" s="262"/>
      <c r="W25" s="368"/>
      <c r="X25" s="262"/>
      <c r="Y25" s="262"/>
      <c r="Z25" s="369"/>
      <c r="AA25" s="371"/>
      <c r="AB25" s="262"/>
      <c r="AC25" s="262"/>
      <c r="AD25" s="163"/>
      <c r="AE25" s="163" t="s">
        <v>155</v>
      </c>
      <c r="AF25" s="163" t="s">
        <v>152</v>
      </c>
      <c r="AG25" s="163" t="s">
        <v>44</v>
      </c>
    </row>
    <row r="26" spans="1:35" ht="15" customHeight="1">
      <c r="A26" s="349">
        <v>1</v>
      </c>
      <c r="B26" s="349"/>
      <c r="C26" s="350"/>
      <c r="D26" s="351" t="s">
        <v>450</v>
      </c>
      <c r="E26" s="352"/>
      <c r="F26" s="352"/>
      <c r="G26" s="352"/>
      <c r="H26" s="352"/>
      <c r="I26" s="352"/>
      <c r="J26" s="352"/>
      <c r="K26" s="352"/>
      <c r="L26" s="352"/>
      <c r="M26" s="353"/>
      <c r="N26" s="354">
        <v>0</v>
      </c>
      <c r="O26" s="341"/>
      <c r="P26" s="355"/>
      <c r="Q26" s="318">
        <v>0</v>
      </c>
      <c r="R26" s="319"/>
      <c r="S26" s="356"/>
      <c r="T26" s="357" t="s">
        <v>446</v>
      </c>
      <c r="U26" s="341"/>
      <c r="V26" s="341"/>
      <c r="W26" s="358">
        <v>0</v>
      </c>
      <c r="X26" s="319"/>
      <c r="Y26" s="319"/>
      <c r="Z26" s="319"/>
      <c r="AA26" s="340" t="s">
        <v>446</v>
      </c>
      <c r="AB26" s="341"/>
      <c r="AC26" s="341"/>
      <c r="AD26" s="163"/>
      <c r="AE26" s="163">
        <v>-39.930550627597455</v>
      </c>
      <c r="AF26" s="163">
        <v>15.984415055088508</v>
      </c>
      <c r="AG26" s="163">
        <v>0</v>
      </c>
    </row>
    <row r="27" spans="1:35" ht="15" customHeight="1">
      <c r="A27" s="349">
        <v>2</v>
      </c>
      <c r="B27" s="349"/>
      <c r="C27" s="350"/>
      <c r="D27" s="351" t="s">
        <v>451</v>
      </c>
      <c r="E27" s="352"/>
      <c r="F27" s="352"/>
      <c r="G27" s="352"/>
      <c r="H27" s="352"/>
      <c r="I27" s="352"/>
      <c r="J27" s="352"/>
      <c r="K27" s="352"/>
      <c r="L27" s="352"/>
      <c r="M27" s="353"/>
      <c r="N27" s="354">
        <v>0</v>
      </c>
      <c r="O27" s="341"/>
      <c r="P27" s="355"/>
      <c r="Q27" s="318">
        <v>-2.4213790283482695E-2</v>
      </c>
      <c r="R27" s="319"/>
      <c r="S27" s="356"/>
      <c r="T27" s="357" t="s">
        <v>446</v>
      </c>
      <c r="U27" s="341"/>
      <c r="V27" s="341"/>
      <c r="W27" s="358">
        <v>-2.4213790283482695E-2</v>
      </c>
      <c r="X27" s="319"/>
      <c r="Y27" s="319"/>
      <c r="Z27" s="319"/>
      <c r="AA27" s="340" t="s">
        <v>446</v>
      </c>
      <c r="AB27" s="341"/>
      <c r="AC27" s="341"/>
      <c r="AD27" s="163"/>
      <c r="AE27" s="163">
        <v>-39.930550627597455</v>
      </c>
      <c r="AF27" s="163">
        <v>16.008628845371991</v>
      </c>
      <c r="AG27" s="163">
        <v>0</v>
      </c>
      <c r="AH27" s="161">
        <f t="shared" ref="AH27:AH58" si="0">AF26-AF27</f>
        <v>-2.4213790283482695E-2</v>
      </c>
    </row>
    <row r="28" spans="1:35" ht="15" customHeight="1">
      <c r="A28" s="349">
        <v>3</v>
      </c>
      <c r="B28" s="349"/>
      <c r="C28" s="350"/>
      <c r="D28" s="351" t="s">
        <v>452</v>
      </c>
      <c r="E28" s="352"/>
      <c r="F28" s="352"/>
      <c r="G28" s="352"/>
      <c r="H28" s="352"/>
      <c r="I28" s="352"/>
      <c r="J28" s="352"/>
      <c r="K28" s="352"/>
      <c r="L28" s="352"/>
      <c r="M28" s="353"/>
      <c r="N28" s="354">
        <v>1</v>
      </c>
      <c r="O28" s="341"/>
      <c r="P28" s="355"/>
      <c r="Q28" s="318">
        <v>4.615783615652802E-2</v>
      </c>
      <c r="R28" s="319"/>
      <c r="S28" s="356"/>
      <c r="T28" s="357" t="s">
        <v>446</v>
      </c>
      <c r="U28" s="341"/>
      <c r="V28" s="341"/>
      <c r="W28" s="358">
        <v>2.1944045873045326E-2</v>
      </c>
      <c r="X28" s="319"/>
      <c r="Y28" s="319"/>
      <c r="Z28" s="319"/>
      <c r="AA28" s="340" t="s">
        <v>446</v>
      </c>
      <c r="AB28" s="341"/>
      <c r="AC28" s="341"/>
      <c r="AD28" s="163"/>
      <c r="AE28" s="163">
        <v>-39.930550627597455</v>
      </c>
      <c r="AF28" s="163">
        <v>15.962471009215463</v>
      </c>
      <c r="AG28" s="163">
        <v>0</v>
      </c>
      <c r="AH28" s="161">
        <f t="shared" si="0"/>
        <v>4.615783615652802E-2</v>
      </c>
    </row>
    <row r="29" spans="1:35" ht="15" customHeight="1">
      <c r="A29" s="349">
        <v>4</v>
      </c>
      <c r="B29" s="349"/>
      <c r="C29" s="350"/>
      <c r="D29" s="351" t="s">
        <v>453</v>
      </c>
      <c r="E29" s="352"/>
      <c r="F29" s="352"/>
      <c r="G29" s="352"/>
      <c r="H29" s="352"/>
      <c r="I29" s="352"/>
      <c r="J29" s="352"/>
      <c r="K29" s="352"/>
      <c r="L29" s="352"/>
      <c r="M29" s="353"/>
      <c r="N29" s="354">
        <v>2</v>
      </c>
      <c r="O29" s="341"/>
      <c r="P29" s="355"/>
      <c r="Q29" s="318">
        <v>6.0806274208857758E-3</v>
      </c>
      <c r="R29" s="319"/>
      <c r="S29" s="356"/>
      <c r="T29" s="357" t="s">
        <v>446</v>
      </c>
      <c r="U29" s="341"/>
      <c r="V29" s="341"/>
      <c r="W29" s="358">
        <v>2.8024673293931102E-2</v>
      </c>
      <c r="X29" s="319"/>
      <c r="Y29" s="319"/>
      <c r="Z29" s="319"/>
      <c r="AA29" s="340" t="s">
        <v>446</v>
      </c>
      <c r="AB29" s="341"/>
      <c r="AC29" s="341"/>
      <c r="AD29" s="163"/>
      <c r="AE29" s="163">
        <v>-39.930550627597455</v>
      </c>
      <c r="AF29" s="163">
        <v>15.956390381794577</v>
      </c>
      <c r="AG29" s="163">
        <v>0</v>
      </c>
      <c r="AH29" s="161">
        <f t="shared" si="0"/>
        <v>6.0806274208857758E-3</v>
      </c>
    </row>
    <row r="30" spans="1:35" ht="15" customHeight="1">
      <c r="A30" s="349">
        <v>5</v>
      </c>
      <c r="B30" s="349"/>
      <c r="C30" s="350"/>
      <c r="D30" s="351" t="s">
        <v>454</v>
      </c>
      <c r="E30" s="352"/>
      <c r="F30" s="352"/>
      <c r="G30" s="352"/>
      <c r="H30" s="352"/>
      <c r="I30" s="352"/>
      <c r="J30" s="352"/>
      <c r="K30" s="352"/>
      <c r="L30" s="352"/>
      <c r="M30" s="353"/>
      <c r="N30" s="354">
        <v>3</v>
      </c>
      <c r="O30" s="341"/>
      <c r="P30" s="355"/>
      <c r="Q30" s="318">
        <v>3.8461685242303645E-3</v>
      </c>
      <c r="R30" s="319"/>
      <c r="S30" s="356"/>
      <c r="T30" s="357" t="s">
        <v>446</v>
      </c>
      <c r="U30" s="341"/>
      <c r="V30" s="341"/>
      <c r="W30" s="358">
        <v>3.1870841818161466E-2</v>
      </c>
      <c r="X30" s="319"/>
      <c r="Y30" s="319"/>
      <c r="Z30" s="319"/>
      <c r="AA30" s="340" t="s">
        <v>446</v>
      </c>
      <c r="AB30" s="341"/>
      <c r="AC30" s="341"/>
      <c r="AD30" s="163"/>
      <c r="AE30" s="163">
        <v>-39.930550627597455</v>
      </c>
      <c r="AF30" s="163">
        <v>15.952544213270347</v>
      </c>
      <c r="AG30" s="163">
        <v>0</v>
      </c>
      <c r="AH30" s="161">
        <f t="shared" si="0"/>
        <v>3.8461685242303645E-3</v>
      </c>
    </row>
    <row r="31" spans="1:35" ht="15" customHeight="1">
      <c r="A31" s="349">
        <v>6</v>
      </c>
      <c r="B31" s="349"/>
      <c r="C31" s="350"/>
      <c r="D31" s="351" t="s">
        <v>455</v>
      </c>
      <c r="E31" s="352"/>
      <c r="F31" s="352"/>
      <c r="G31" s="352"/>
      <c r="H31" s="352"/>
      <c r="I31" s="352"/>
      <c r="J31" s="352"/>
      <c r="K31" s="352"/>
      <c r="L31" s="352"/>
      <c r="M31" s="353"/>
      <c r="N31" s="354">
        <v>4</v>
      </c>
      <c r="O31" s="341"/>
      <c r="P31" s="355"/>
      <c r="Q31" s="318">
        <v>3.2730102532365635E-3</v>
      </c>
      <c r="R31" s="319"/>
      <c r="S31" s="356"/>
      <c r="T31" s="357" t="s">
        <v>446</v>
      </c>
      <c r="U31" s="341"/>
      <c r="V31" s="341"/>
      <c r="W31" s="358">
        <v>3.514385207139803E-2</v>
      </c>
      <c r="X31" s="319"/>
      <c r="Y31" s="319"/>
      <c r="Z31" s="319"/>
      <c r="AA31" s="340" t="s">
        <v>446</v>
      </c>
      <c r="AB31" s="341"/>
      <c r="AC31" s="341"/>
      <c r="AD31" s="163"/>
      <c r="AE31" s="163">
        <v>-39.930550627597455</v>
      </c>
      <c r="AF31" s="163">
        <v>15.94927120301711</v>
      </c>
      <c r="AG31" s="163">
        <v>0</v>
      </c>
      <c r="AH31" s="161">
        <f t="shared" si="0"/>
        <v>3.2730102532365635E-3</v>
      </c>
    </row>
    <row r="32" spans="1:35" ht="15" customHeight="1">
      <c r="A32" s="349">
        <v>7</v>
      </c>
      <c r="B32" s="349"/>
      <c r="C32" s="350"/>
      <c r="D32" s="351" t="s">
        <v>456</v>
      </c>
      <c r="E32" s="352"/>
      <c r="F32" s="352"/>
      <c r="G32" s="352"/>
      <c r="H32" s="352"/>
      <c r="I32" s="352"/>
      <c r="J32" s="352"/>
      <c r="K32" s="352"/>
      <c r="L32" s="352"/>
      <c r="M32" s="353"/>
      <c r="N32" s="354">
        <v>5</v>
      </c>
      <c r="O32" s="341"/>
      <c r="P32" s="355"/>
      <c r="Q32" s="318">
        <v>2.9420852717478851E-3</v>
      </c>
      <c r="R32" s="319"/>
      <c r="S32" s="356"/>
      <c r="T32" s="357" t="s">
        <v>446</v>
      </c>
      <c r="U32" s="341"/>
      <c r="V32" s="341"/>
      <c r="W32" s="358">
        <v>3.8085937343145915E-2</v>
      </c>
      <c r="X32" s="319"/>
      <c r="Y32" s="319"/>
      <c r="Z32" s="319"/>
      <c r="AA32" s="340" t="s">
        <v>446</v>
      </c>
      <c r="AB32" s="341"/>
      <c r="AC32" s="341"/>
      <c r="AD32" s="163"/>
      <c r="AE32" s="163">
        <v>-39.930550627597455</v>
      </c>
      <c r="AF32" s="163">
        <v>15.946329117745362</v>
      </c>
      <c r="AG32" s="163">
        <v>0</v>
      </c>
      <c r="AH32" s="161">
        <f t="shared" si="0"/>
        <v>2.9420852717478851E-3</v>
      </c>
    </row>
    <row r="33" spans="1:34" ht="15" customHeight="1">
      <c r="A33" s="349">
        <v>8</v>
      </c>
      <c r="B33" s="349"/>
      <c r="C33" s="350"/>
      <c r="D33" s="351" t="s">
        <v>457</v>
      </c>
      <c r="E33" s="352"/>
      <c r="F33" s="352"/>
      <c r="G33" s="352"/>
      <c r="H33" s="352"/>
      <c r="I33" s="352"/>
      <c r="J33" s="352"/>
      <c r="K33" s="352"/>
      <c r="L33" s="352"/>
      <c r="M33" s="353"/>
      <c r="N33" s="354">
        <v>6</v>
      </c>
      <c r="O33" s="341"/>
      <c r="P33" s="355"/>
      <c r="Q33" s="318">
        <v>2.6884079022995166E-3</v>
      </c>
      <c r="R33" s="319"/>
      <c r="S33" s="356"/>
      <c r="T33" s="357" t="s">
        <v>446</v>
      </c>
      <c r="U33" s="341"/>
      <c r="V33" s="341"/>
      <c r="W33" s="358">
        <v>4.0774345245445431E-2</v>
      </c>
      <c r="X33" s="319"/>
      <c r="Y33" s="319"/>
      <c r="Z33" s="319"/>
      <c r="AA33" s="340" t="s">
        <v>446</v>
      </c>
      <c r="AB33" s="341"/>
      <c r="AC33" s="341"/>
      <c r="AD33" s="163"/>
      <c r="AE33" s="163">
        <v>-39.930550627597455</v>
      </c>
      <c r="AF33" s="163">
        <v>15.943640709843063</v>
      </c>
      <c r="AG33" s="163">
        <v>0</v>
      </c>
      <c r="AH33" s="161">
        <f t="shared" si="0"/>
        <v>2.6884079022995166E-3</v>
      </c>
    </row>
    <row r="34" spans="1:34" ht="15" customHeight="1">
      <c r="A34" s="349">
        <v>9</v>
      </c>
      <c r="B34" s="349"/>
      <c r="C34" s="350"/>
      <c r="D34" s="351" t="s">
        <v>458</v>
      </c>
      <c r="E34" s="352"/>
      <c r="F34" s="352"/>
      <c r="G34" s="352"/>
      <c r="H34" s="352"/>
      <c r="I34" s="352"/>
      <c r="J34" s="352"/>
      <c r="K34" s="352"/>
      <c r="L34" s="352"/>
      <c r="M34" s="353"/>
      <c r="N34" s="354">
        <v>7</v>
      </c>
      <c r="O34" s="341"/>
      <c r="P34" s="355"/>
      <c r="Q34" s="318">
        <v>2.4776458811359703E-3</v>
      </c>
      <c r="R34" s="319"/>
      <c r="S34" s="356"/>
      <c r="T34" s="357" t="s">
        <v>446</v>
      </c>
      <c r="U34" s="341"/>
      <c r="V34" s="341"/>
      <c r="W34" s="358">
        <v>4.3251991126581402E-2</v>
      </c>
      <c r="X34" s="319"/>
      <c r="Y34" s="319"/>
      <c r="Z34" s="319"/>
      <c r="AA34" s="340" t="s">
        <v>446</v>
      </c>
      <c r="AB34" s="341"/>
      <c r="AC34" s="341"/>
      <c r="AD34" s="163"/>
      <c r="AE34" s="163">
        <v>-39.930550627597455</v>
      </c>
      <c r="AF34" s="163">
        <v>15.941163063961927</v>
      </c>
      <c r="AG34" s="163">
        <v>0</v>
      </c>
      <c r="AH34" s="161">
        <f t="shared" si="0"/>
        <v>2.4776458811359703E-3</v>
      </c>
    </row>
    <row r="35" spans="1:34" ht="15" customHeight="1">
      <c r="A35" s="349">
        <v>10</v>
      </c>
      <c r="B35" s="349"/>
      <c r="C35" s="350"/>
      <c r="D35" s="351" t="s">
        <v>459</v>
      </c>
      <c r="E35" s="352"/>
      <c r="F35" s="352"/>
      <c r="G35" s="352"/>
      <c r="H35" s="352"/>
      <c r="I35" s="352"/>
      <c r="J35" s="352"/>
      <c r="K35" s="352"/>
      <c r="L35" s="352"/>
      <c r="M35" s="353"/>
      <c r="N35" s="354">
        <v>8</v>
      </c>
      <c r="O35" s="341"/>
      <c r="P35" s="355"/>
      <c r="Q35" s="318">
        <v>2.2954940820039127E-3</v>
      </c>
      <c r="R35" s="319"/>
      <c r="S35" s="356"/>
      <c r="T35" s="357" t="s">
        <v>446</v>
      </c>
      <c r="U35" s="341"/>
      <c r="V35" s="341"/>
      <c r="W35" s="358">
        <v>4.5547485208585314E-2</v>
      </c>
      <c r="X35" s="319"/>
      <c r="Y35" s="319"/>
      <c r="Z35" s="319"/>
      <c r="AA35" s="340" t="s">
        <v>446</v>
      </c>
      <c r="AB35" s="341"/>
      <c r="AC35" s="341"/>
      <c r="AD35" s="163"/>
      <c r="AE35" s="163">
        <v>-39.930550627597455</v>
      </c>
      <c r="AF35" s="163">
        <v>15.938867569879923</v>
      </c>
      <c r="AG35" s="163">
        <v>0</v>
      </c>
      <c r="AH35" s="161">
        <f t="shared" si="0"/>
        <v>2.2954940820039127E-3</v>
      </c>
    </row>
    <row r="36" spans="1:34" ht="15" customHeight="1">
      <c r="A36" s="349">
        <v>11</v>
      </c>
      <c r="B36" s="349"/>
      <c r="C36" s="350"/>
      <c r="D36" s="351" t="s">
        <v>460</v>
      </c>
      <c r="E36" s="352"/>
      <c r="F36" s="352"/>
      <c r="G36" s="352"/>
      <c r="H36" s="352"/>
      <c r="I36" s="352"/>
      <c r="J36" s="352"/>
      <c r="K36" s="352"/>
      <c r="L36" s="352"/>
      <c r="M36" s="353"/>
      <c r="N36" s="354">
        <v>9</v>
      </c>
      <c r="O36" s="341"/>
      <c r="P36" s="355"/>
      <c r="Q36" s="318">
        <v>2.1362304778715924E-3</v>
      </c>
      <c r="R36" s="319"/>
      <c r="S36" s="356"/>
      <c r="T36" s="357" t="s">
        <v>446</v>
      </c>
      <c r="U36" s="341"/>
      <c r="V36" s="341"/>
      <c r="W36" s="358">
        <v>4.7683715686456907E-2</v>
      </c>
      <c r="X36" s="319"/>
      <c r="Y36" s="319"/>
      <c r="Z36" s="319"/>
      <c r="AA36" s="340" t="s">
        <v>446</v>
      </c>
      <c r="AB36" s="341"/>
      <c r="AC36" s="341"/>
      <c r="AD36" s="163"/>
      <c r="AE36" s="163">
        <v>-39.930550627597455</v>
      </c>
      <c r="AF36" s="163">
        <v>15.936731339402051</v>
      </c>
      <c r="AG36" s="163">
        <v>0</v>
      </c>
      <c r="AH36" s="161">
        <f t="shared" si="0"/>
        <v>2.1362304778715924E-3</v>
      </c>
    </row>
    <row r="37" spans="1:34" ht="15" customHeight="1">
      <c r="A37" s="349">
        <v>12</v>
      </c>
      <c r="B37" s="349"/>
      <c r="C37" s="350"/>
      <c r="D37" s="351" t="s">
        <v>461</v>
      </c>
      <c r="E37" s="352"/>
      <c r="F37" s="352"/>
      <c r="G37" s="352"/>
      <c r="H37" s="352"/>
      <c r="I37" s="352"/>
      <c r="J37" s="352"/>
      <c r="K37" s="352"/>
      <c r="L37" s="352"/>
      <c r="M37" s="353"/>
      <c r="N37" s="354">
        <v>10</v>
      </c>
      <c r="O37" s="341"/>
      <c r="P37" s="355"/>
      <c r="Q37" s="318">
        <v>1.9969940232336114E-3</v>
      </c>
      <c r="R37" s="319"/>
      <c r="S37" s="356"/>
      <c r="T37" s="357" t="s">
        <v>446</v>
      </c>
      <c r="U37" s="341"/>
      <c r="V37" s="341"/>
      <c r="W37" s="358">
        <v>4.9680709709690518E-2</v>
      </c>
      <c r="X37" s="319"/>
      <c r="Y37" s="319"/>
      <c r="Z37" s="319"/>
      <c r="AA37" s="340" t="s">
        <v>446</v>
      </c>
      <c r="AB37" s="341"/>
      <c r="AC37" s="341"/>
      <c r="AD37" s="163"/>
      <c r="AE37" s="163">
        <v>-39.930550627597455</v>
      </c>
      <c r="AF37" s="163">
        <v>15.934734345378818</v>
      </c>
      <c r="AG37" s="163">
        <v>0</v>
      </c>
      <c r="AH37" s="161">
        <f t="shared" si="0"/>
        <v>1.9969940232336114E-3</v>
      </c>
    </row>
    <row r="38" spans="1:34" ht="15" customHeight="1">
      <c r="A38" s="349">
        <v>13</v>
      </c>
      <c r="B38" s="349"/>
      <c r="C38" s="350"/>
      <c r="D38" s="351" t="s">
        <v>462</v>
      </c>
      <c r="E38" s="352"/>
      <c r="F38" s="352"/>
      <c r="G38" s="352"/>
      <c r="H38" s="352"/>
      <c r="I38" s="352"/>
      <c r="J38" s="352"/>
      <c r="K38" s="352"/>
      <c r="L38" s="352"/>
      <c r="M38" s="353"/>
      <c r="N38" s="354">
        <v>11</v>
      </c>
      <c r="O38" s="341"/>
      <c r="P38" s="355"/>
      <c r="Q38" s="318">
        <v>1.8701553385440661E-3</v>
      </c>
      <c r="R38" s="319"/>
      <c r="S38" s="356"/>
      <c r="T38" s="357" t="s">
        <v>446</v>
      </c>
      <c r="U38" s="341"/>
      <c r="V38" s="341"/>
      <c r="W38" s="358">
        <v>5.1550865048234584E-2</v>
      </c>
      <c r="X38" s="319"/>
      <c r="Y38" s="319"/>
      <c r="Z38" s="319"/>
      <c r="AA38" s="340" t="s">
        <v>446</v>
      </c>
      <c r="AB38" s="341"/>
      <c r="AC38" s="341"/>
      <c r="AD38" s="163"/>
      <c r="AE38" s="163">
        <v>-39.930550627597455</v>
      </c>
      <c r="AF38" s="163">
        <v>15.932864190040274</v>
      </c>
      <c r="AG38" s="163">
        <v>0</v>
      </c>
      <c r="AH38" s="161">
        <f t="shared" si="0"/>
        <v>1.8701553385440661E-3</v>
      </c>
    </row>
    <row r="39" spans="1:34" ht="15" customHeight="1">
      <c r="A39" s="349">
        <v>14</v>
      </c>
      <c r="B39" s="349"/>
      <c r="C39" s="350"/>
      <c r="D39" s="351" t="s">
        <v>463</v>
      </c>
      <c r="E39" s="352"/>
      <c r="F39" s="352"/>
      <c r="G39" s="352"/>
      <c r="H39" s="352"/>
      <c r="I39" s="352"/>
      <c r="J39" s="352"/>
      <c r="K39" s="352"/>
      <c r="L39" s="352"/>
      <c r="M39" s="353"/>
      <c r="N39" s="354">
        <v>12</v>
      </c>
      <c r="O39" s="341"/>
      <c r="P39" s="355"/>
      <c r="Q39" s="318">
        <v>1.755714423660848E-3</v>
      </c>
      <c r="R39" s="319"/>
      <c r="S39" s="356"/>
      <c r="T39" s="357" t="s">
        <v>446</v>
      </c>
      <c r="U39" s="341"/>
      <c r="V39" s="341"/>
      <c r="W39" s="358">
        <v>5.3306579471895432E-2</v>
      </c>
      <c r="X39" s="319"/>
      <c r="Y39" s="319"/>
      <c r="Z39" s="319"/>
      <c r="AA39" s="340" t="s">
        <v>446</v>
      </c>
      <c r="AB39" s="341"/>
      <c r="AC39" s="341"/>
      <c r="AD39" s="163"/>
      <c r="AE39" s="163">
        <v>-39.930550627597455</v>
      </c>
      <c r="AF39" s="163">
        <v>15.931108475616613</v>
      </c>
      <c r="AG39" s="163">
        <v>0</v>
      </c>
      <c r="AH39" s="161">
        <f t="shared" si="0"/>
        <v>1.755714423660848E-3</v>
      </c>
    </row>
    <row r="40" spans="1:34" ht="15" customHeight="1">
      <c r="A40" s="349">
        <v>15</v>
      </c>
      <c r="B40" s="349"/>
      <c r="C40" s="350"/>
      <c r="D40" s="351" t="s">
        <v>464</v>
      </c>
      <c r="E40" s="352"/>
      <c r="F40" s="352"/>
      <c r="G40" s="352"/>
      <c r="H40" s="352"/>
      <c r="I40" s="352"/>
      <c r="J40" s="352"/>
      <c r="K40" s="352"/>
      <c r="L40" s="352"/>
      <c r="M40" s="353"/>
      <c r="N40" s="354">
        <v>13</v>
      </c>
      <c r="O40" s="341"/>
      <c r="P40" s="355"/>
      <c r="Q40" s="318">
        <v>1.6508102447261308E-3</v>
      </c>
      <c r="R40" s="319"/>
      <c r="S40" s="356"/>
      <c r="T40" s="357" t="s">
        <v>446</v>
      </c>
      <c r="U40" s="341"/>
      <c r="V40" s="341"/>
      <c r="W40" s="358">
        <v>5.4957389716621563E-2</v>
      </c>
      <c r="X40" s="319"/>
      <c r="Y40" s="319"/>
      <c r="Z40" s="319"/>
      <c r="AA40" s="340" t="s">
        <v>446</v>
      </c>
      <c r="AB40" s="341"/>
      <c r="AC40" s="341"/>
      <c r="AD40" s="163"/>
      <c r="AE40" s="163">
        <v>-39.930550627597455</v>
      </c>
      <c r="AF40" s="163">
        <v>15.929457665371887</v>
      </c>
      <c r="AG40" s="163">
        <v>0</v>
      </c>
      <c r="AH40" s="161">
        <f t="shared" si="0"/>
        <v>1.6508102447261308E-3</v>
      </c>
    </row>
    <row r="41" spans="1:34" ht="15" customHeight="1">
      <c r="A41" s="349">
        <v>16</v>
      </c>
      <c r="B41" s="349"/>
      <c r="C41" s="350"/>
      <c r="D41" s="351" t="s">
        <v>465</v>
      </c>
      <c r="E41" s="352"/>
      <c r="F41" s="352"/>
      <c r="G41" s="352"/>
      <c r="H41" s="352"/>
      <c r="I41" s="352"/>
      <c r="J41" s="352"/>
      <c r="K41" s="352"/>
      <c r="L41" s="352"/>
      <c r="M41" s="353"/>
      <c r="N41" s="354">
        <v>14</v>
      </c>
      <c r="O41" s="341"/>
      <c r="P41" s="355"/>
      <c r="Q41" s="318">
        <v>1.5535354640316967E-3</v>
      </c>
      <c r="R41" s="319"/>
      <c r="S41" s="356"/>
      <c r="T41" s="357" t="s">
        <v>446</v>
      </c>
      <c r="U41" s="341"/>
      <c r="V41" s="341"/>
      <c r="W41" s="358">
        <v>5.651092518065326E-2</v>
      </c>
      <c r="X41" s="319"/>
      <c r="Y41" s="319"/>
      <c r="Z41" s="319"/>
      <c r="AA41" s="340" t="s">
        <v>446</v>
      </c>
      <c r="AB41" s="341"/>
      <c r="AC41" s="341"/>
      <c r="AD41" s="163"/>
      <c r="AE41" s="163">
        <v>-39.930550627597455</v>
      </c>
      <c r="AF41" s="163">
        <v>15.927904129907855</v>
      </c>
      <c r="AG41" s="163">
        <v>0</v>
      </c>
      <c r="AH41" s="161">
        <f t="shared" si="0"/>
        <v>1.5535354640316967E-3</v>
      </c>
    </row>
    <row r="42" spans="1:34" ht="15" customHeight="1">
      <c r="A42" s="349">
        <v>17</v>
      </c>
      <c r="B42" s="349"/>
      <c r="C42" s="350"/>
      <c r="D42" s="351" t="s">
        <v>466</v>
      </c>
      <c r="E42" s="352"/>
      <c r="F42" s="352"/>
      <c r="G42" s="352"/>
      <c r="H42" s="352"/>
      <c r="I42" s="352"/>
      <c r="J42" s="352"/>
      <c r="K42" s="352"/>
      <c r="L42" s="352"/>
      <c r="M42" s="353"/>
      <c r="N42" s="354">
        <v>15</v>
      </c>
      <c r="O42" s="341"/>
      <c r="P42" s="355"/>
      <c r="Q42" s="318">
        <v>1.4629364071314654E-3</v>
      </c>
      <c r="R42" s="319"/>
      <c r="S42" s="356"/>
      <c r="T42" s="357" t="s">
        <v>446</v>
      </c>
      <c r="U42" s="341"/>
      <c r="V42" s="341"/>
      <c r="W42" s="358">
        <v>5.7973861587784725E-2</v>
      </c>
      <c r="X42" s="319"/>
      <c r="Y42" s="319"/>
      <c r="Z42" s="319"/>
      <c r="AA42" s="340" t="s">
        <v>446</v>
      </c>
      <c r="AB42" s="341"/>
      <c r="AC42" s="341"/>
      <c r="AD42" s="163"/>
      <c r="AE42" s="163">
        <v>-39.930550627597455</v>
      </c>
      <c r="AF42" s="163">
        <v>15.926441193500724</v>
      </c>
      <c r="AG42" s="163">
        <v>0</v>
      </c>
      <c r="AH42" s="161">
        <f t="shared" si="0"/>
        <v>1.4629364071314654E-3</v>
      </c>
    </row>
    <row r="43" spans="1:34" ht="15" customHeight="1">
      <c r="A43" s="349">
        <v>18</v>
      </c>
      <c r="B43" s="349"/>
      <c r="C43" s="350"/>
      <c r="D43" s="351" t="s">
        <v>467</v>
      </c>
      <c r="E43" s="352"/>
      <c r="F43" s="352"/>
      <c r="G43" s="352"/>
      <c r="H43" s="352"/>
      <c r="I43" s="352"/>
      <c r="J43" s="352"/>
      <c r="K43" s="352"/>
      <c r="L43" s="352"/>
      <c r="M43" s="353"/>
      <c r="N43" s="354">
        <v>16</v>
      </c>
      <c r="O43" s="341"/>
      <c r="P43" s="355"/>
      <c r="Q43" s="359">
        <v>0.22926521293459245</v>
      </c>
      <c r="R43" s="319"/>
      <c r="S43" s="356"/>
      <c r="T43" s="357" t="s">
        <v>446</v>
      </c>
      <c r="U43" s="341"/>
      <c r="V43" s="341"/>
      <c r="W43" s="358">
        <v>0.28723907452237718</v>
      </c>
      <c r="X43" s="319"/>
      <c r="Y43" s="319"/>
      <c r="Z43" s="319"/>
      <c r="AA43" s="340" t="s">
        <v>446</v>
      </c>
      <c r="AB43" s="341"/>
      <c r="AC43" s="341"/>
      <c r="AD43" s="163"/>
      <c r="AE43" s="163">
        <v>-39.930550627597455</v>
      </c>
      <c r="AF43" s="163">
        <v>15.697175980566131</v>
      </c>
      <c r="AG43" s="163">
        <v>0</v>
      </c>
      <c r="AH43" s="161">
        <f t="shared" si="0"/>
        <v>0.22926521293459245</v>
      </c>
    </row>
    <row r="44" spans="1:34" ht="15" customHeight="1">
      <c r="A44" s="349">
        <v>19</v>
      </c>
      <c r="B44" s="349"/>
      <c r="C44" s="350"/>
      <c r="D44" s="351" t="s">
        <v>468</v>
      </c>
      <c r="E44" s="352"/>
      <c r="F44" s="352"/>
      <c r="G44" s="352"/>
      <c r="H44" s="352"/>
      <c r="I44" s="352"/>
      <c r="J44" s="352"/>
      <c r="K44" s="352"/>
      <c r="L44" s="352"/>
      <c r="M44" s="353"/>
      <c r="N44" s="354">
        <v>17</v>
      </c>
      <c r="O44" s="341"/>
      <c r="P44" s="355"/>
      <c r="Q44" s="318">
        <v>0.10415935449567293</v>
      </c>
      <c r="R44" s="319"/>
      <c r="S44" s="356"/>
      <c r="T44" s="357" t="s">
        <v>446</v>
      </c>
      <c r="U44" s="341"/>
      <c r="V44" s="341"/>
      <c r="W44" s="358">
        <v>0.39139842901805011</v>
      </c>
      <c r="X44" s="319"/>
      <c r="Y44" s="319"/>
      <c r="Z44" s="319"/>
      <c r="AA44" s="340" t="s">
        <v>446</v>
      </c>
      <c r="AB44" s="341"/>
      <c r="AC44" s="341"/>
      <c r="AD44" s="163"/>
      <c r="AE44" s="163">
        <v>-39.930550627597455</v>
      </c>
      <c r="AF44" s="163">
        <v>15.593016626070458</v>
      </c>
      <c r="AG44" s="163">
        <v>0</v>
      </c>
      <c r="AH44" s="161">
        <f t="shared" si="0"/>
        <v>0.10415935449567293</v>
      </c>
    </row>
    <row r="45" spans="1:34" ht="15" customHeight="1">
      <c r="A45" s="349">
        <v>20</v>
      </c>
      <c r="B45" s="349"/>
      <c r="C45" s="350"/>
      <c r="D45" s="351" t="s">
        <v>469</v>
      </c>
      <c r="E45" s="352"/>
      <c r="F45" s="352"/>
      <c r="G45" s="352"/>
      <c r="H45" s="352"/>
      <c r="I45" s="352"/>
      <c r="J45" s="352"/>
      <c r="K45" s="352"/>
      <c r="L45" s="352"/>
      <c r="M45" s="353"/>
      <c r="N45" s="354">
        <v>18</v>
      </c>
      <c r="O45" s="341"/>
      <c r="P45" s="355"/>
      <c r="Q45" s="318">
        <v>6.9272995138099702E-2</v>
      </c>
      <c r="R45" s="319"/>
      <c r="S45" s="356"/>
      <c r="T45" s="357" t="s">
        <v>446</v>
      </c>
      <c r="U45" s="341"/>
      <c r="V45" s="341"/>
      <c r="W45" s="358">
        <v>0.46067142415614981</v>
      </c>
      <c r="X45" s="319"/>
      <c r="Y45" s="319"/>
      <c r="Z45" s="319"/>
      <c r="AA45" s="340" t="s">
        <v>446</v>
      </c>
      <c r="AB45" s="341"/>
      <c r="AC45" s="341"/>
      <c r="AD45" s="163"/>
      <c r="AE45" s="163">
        <v>-39.930550627597455</v>
      </c>
      <c r="AF45" s="163">
        <v>15.523743630932358</v>
      </c>
      <c r="AG45" s="163">
        <v>0</v>
      </c>
      <c r="AH45" s="161">
        <f t="shared" si="0"/>
        <v>6.9272995138099702E-2</v>
      </c>
    </row>
    <row r="46" spans="1:34" ht="15" customHeight="1">
      <c r="A46" s="349">
        <v>21</v>
      </c>
      <c r="B46" s="349"/>
      <c r="C46" s="350"/>
      <c r="D46" s="351" t="s">
        <v>470</v>
      </c>
      <c r="E46" s="352"/>
      <c r="F46" s="352"/>
      <c r="G46" s="352"/>
      <c r="H46" s="352"/>
      <c r="I46" s="352"/>
      <c r="J46" s="352"/>
      <c r="K46" s="352"/>
      <c r="L46" s="352"/>
      <c r="M46" s="353"/>
      <c r="N46" s="354">
        <v>19</v>
      </c>
      <c r="O46" s="341"/>
      <c r="P46" s="355"/>
      <c r="Q46" s="318">
        <v>5.0389289950979688E-2</v>
      </c>
      <c r="R46" s="319"/>
      <c r="S46" s="356"/>
      <c r="T46" s="357" t="s">
        <v>446</v>
      </c>
      <c r="U46" s="341"/>
      <c r="V46" s="341"/>
      <c r="W46" s="358">
        <v>0.5110607141071295</v>
      </c>
      <c r="X46" s="319"/>
      <c r="Y46" s="319"/>
      <c r="Z46" s="319"/>
      <c r="AA46" s="340" t="s">
        <v>446</v>
      </c>
      <c r="AB46" s="341"/>
      <c r="AC46" s="341"/>
      <c r="AD46" s="163"/>
      <c r="AE46" s="163">
        <v>-39.930550627597455</v>
      </c>
      <c r="AF46" s="163">
        <v>15.473354340981379</v>
      </c>
      <c r="AG46" s="163">
        <v>0</v>
      </c>
      <c r="AH46" s="161">
        <f t="shared" si="0"/>
        <v>5.0389289950979688E-2</v>
      </c>
    </row>
    <row r="47" spans="1:34" ht="15" customHeight="1">
      <c r="A47" s="349">
        <v>22</v>
      </c>
      <c r="B47" s="349"/>
      <c r="C47" s="350"/>
      <c r="D47" s="351" t="s">
        <v>471</v>
      </c>
      <c r="E47" s="352"/>
      <c r="F47" s="352"/>
      <c r="G47" s="352"/>
      <c r="H47" s="352"/>
      <c r="I47" s="352"/>
      <c r="J47" s="352"/>
      <c r="K47" s="352"/>
      <c r="L47" s="352"/>
      <c r="M47" s="353"/>
      <c r="N47" s="354">
        <v>20</v>
      </c>
      <c r="O47" s="341"/>
      <c r="P47" s="355"/>
      <c r="Q47" s="318">
        <v>3.8255691626885024E-2</v>
      </c>
      <c r="R47" s="319"/>
      <c r="S47" s="356"/>
      <c r="T47" s="357" t="s">
        <v>446</v>
      </c>
      <c r="U47" s="341"/>
      <c r="V47" s="341"/>
      <c r="W47" s="358">
        <v>0.54931640573401452</v>
      </c>
      <c r="X47" s="319"/>
      <c r="Y47" s="319"/>
      <c r="Z47" s="319"/>
      <c r="AA47" s="340" t="s">
        <v>446</v>
      </c>
      <c r="AB47" s="341"/>
      <c r="AC47" s="341"/>
      <c r="AD47" s="163"/>
      <c r="AE47" s="163">
        <v>-39.930550627597455</v>
      </c>
      <c r="AF47" s="163">
        <v>15.435098649354494</v>
      </c>
      <c r="AG47" s="163">
        <v>0</v>
      </c>
      <c r="AH47" s="161">
        <f t="shared" si="0"/>
        <v>3.8255691626885024E-2</v>
      </c>
    </row>
    <row r="48" spans="1:34" ht="15" customHeight="1">
      <c r="A48" s="349">
        <v>23</v>
      </c>
      <c r="B48" s="349"/>
      <c r="C48" s="350"/>
      <c r="D48" s="351" t="s">
        <v>472</v>
      </c>
      <c r="E48" s="352"/>
      <c r="F48" s="352"/>
      <c r="G48" s="352"/>
      <c r="H48" s="352"/>
      <c r="I48" s="352"/>
      <c r="J48" s="352"/>
      <c r="K48" s="352"/>
      <c r="L48" s="352"/>
      <c r="M48" s="353"/>
      <c r="N48" s="354">
        <v>21</v>
      </c>
      <c r="O48" s="341"/>
      <c r="P48" s="355"/>
      <c r="Q48" s="318">
        <v>2.9745101963037257E-2</v>
      </c>
      <c r="R48" s="319"/>
      <c r="S48" s="356"/>
      <c r="T48" s="357" t="s">
        <v>446</v>
      </c>
      <c r="U48" s="341"/>
      <c r="V48" s="341"/>
      <c r="W48" s="358">
        <v>0.57906150769705178</v>
      </c>
      <c r="X48" s="319"/>
      <c r="Y48" s="319"/>
      <c r="Z48" s="319"/>
      <c r="AA48" s="340" t="s">
        <v>446</v>
      </c>
      <c r="AB48" s="341"/>
      <c r="AC48" s="341"/>
      <c r="AD48" s="163"/>
      <c r="AE48" s="163">
        <v>-39.930550627597455</v>
      </c>
      <c r="AF48" s="163">
        <v>15.405353547391456</v>
      </c>
      <c r="AG48" s="163">
        <v>0</v>
      </c>
      <c r="AH48" s="161">
        <f t="shared" si="0"/>
        <v>2.9745101963037257E-2</v>
      </c>
    </row>
    <row r="49" spans="1:34" ht="15" customHeight="1">
      <c r="A49" s="349">
        <v>24</v>
      </c>
      <c r="B49" s="349"/>
      <c r="C49" s="350"/>
      <c r="D49" s="351" t="s">
        <v>473</v>
      </c>
      <c r="E49" s="352"/>
      <c r="F49" s="352"/>
      <c r="G49" s="352"/>
      <c r="H49" s="352"/>
      <c r="I49" s="352"/>
      <c r="J49" s="352"/>
      <c r="K49" s="352"/>
      <c r="L49" s="352"/>
      <c r="M49" s="353"/>
      <c r="N49" s="354">
        <v>22</v>
      </c>
      <c r="O49" s="341"/>
      <c r="P49" s="355"/>
      <c r="Q49" s="318">
        <v>2.3642539950834873E-2</v>
      </c>
      <c r="R49" s="319"/>
      <c r="S49" s="356"/>
      <c r="T49" s="357" t="s">
        <v>446</v>
      </c>
      <c r="U49" s="341"/>
      <c r="V49" s="341"/>
      <c r="W49" s="358">
        <v>0.60270404764788665</v>
      </c>
      <c r="X49" s="319"/>
      <c r="Y49" s="319"/>
      <c r="Z49" s="319"/>
      <c r="AA49" s="340" t="s">
        <v>446</v>
      </c>
      <c r="AB49" s="341"/>
      <c r="AC49" s="341"/>
      <c r="AD49" s="163"/>
      <c r="AE49" s="163">
        <v>-39.930550627597455</v>
      </c>
      <c r="AF49" s="163">
        <v>15.381711007440622</v>
      </c>
      <c r="AG49" s="163">
        <v>0</v>
      </c>
      <c r="AH49" s="161">
        <f t="shared" si="0"/>
        <v>2.3642539950834873E-2</v>
      </c>
    </row>
    <row r="50" spans="1:34" ht="15" customHeight="1">
      <c r="A50" s="349">
        <v>25</v>
      </c>
      <c r="B50" s="349"/>
      <c r="C50" s="350"/>
      <c r="D50" s="351" t="s">
        <v>474</v>
      </c>
      <c r="E50" s="352"/>
      <c r="F50" s="352"/>
      <c r="G50" s="352"/>
      <c r="H50" s="352"/>
      <c r="I50" s="352"/>
      <c r="J50" s="352"/>
      <c r="K50" s="352"/>
      <c r="L50" s="352"/>
      <c r="M50" s="353"/>
      <c r="N50" s="354">
        <v>23</v>
      </c>
      <c r="O50" s="341"/>
      <c r="P50" s="355"/>
      <c r="Q50" s="318">
        <v>6.1492919783017186E-3</v>
      </c>
      <c r="R50" s="319"/>
      <c r="S50" s="356"/>
      <c r="T50" s="357" t="s">
        <v>446</v>
      </c>
      <c r="U50" s="341"/>
      <c r="V50" s="341"/>
      <c r="W50" s="358">
        <v>0.60885333962618837</v>
      </c>
      <c r="X50" s="319"/>
      <c r="Y50" s="319"/>
      <c r="Z50" s="319"/>
      <c r="AA50" s="340" t="s">
        <v>446</v>
      </c>
      <c r="AB50" s="341"/>
      <c r="AC50" s="341"/>
      <c r="AD50" s="163"/>
      <c r="AE50" s="163">
        <v>-39.930550627597455</v>
      </c>
      <c r="AF50" s="163">
        <v>15.37556171546232</v>
      </c>
      <c r="AG50" s="163">
        <v>0</v>
      </c>
      <c r="AH50" s="161">
        <f t="shared" si="0"/>
        <v>6.1492919783017186E-3</v>
      </c>
    </row>
    <row r="51" spans="1:34" ht="15" customHeight="1">
      <c r="A51" s="349">
        <v>26</v>
      </c>
      <c r="B51" s="349"/>
      <c r="C51" s="350"/>
      <c r="D51" s="351" t="s">
        <v>475</v>
      </c>
      <c r="E51" s="352"/>
      <c r="F51" s="352"/>
      <c r="G51" s="352"/>
      <c r="H51" s="352"/>
      <c r="I51" s="352"/>
      <c r="J51" s="352"/>
      <c r="K51" s="352"/>
      <c r="L51" s="352"/>
      <c r="M51" s="353"/>
      <c r="N51" s="354">
        <v>24</v>
      </c>
      <c r="O51" s="341"/>
      <c r="P51" s="355"/>
      <c r="Q51" s="318">
        <v>4.6234130887743419E-3</v>
      </c>
      <c r="R51" s="319"/>
      <c r="S51" s="356"/>
      <c r="T51" s="357" t="s">
        <v>446</v>
      </c>
      <c r="U51" s="341"/>
      <c r="V51" s="341"/>
      <c r="W51" s="358">
        <v>0.61347675271496271</v>
      </c>
      <c r="X51" s="319"/>
      <c r="Y51" s="319"/>
      <c r="Z51" s="319"/>
      <c r="AA51" s="340" t="s">
        <v>446</v>
      </c>
      <c r="AB51" s="341"/>
      <c r="AC51" s="341"/>
      <c r="AD51" s="163"/>
      <c r="AE51" s="163">
        <v>-39.930550627597455</v>
      </c>
      <c r="AF51" s="163">
        <v>15.370938302373546</v>
      </c>
      <c r="AG51" s="163">
        <v>0</v>
      </c>
      <c r="AH51" s="161">
        <f t="shared" si="0"/>
        <v>4.6234130887743419E-3</v>
      </c>
    </row>
    <row r="52" spans="1:34" ht="15" customHeight="1">
      <c r="A52" s="349">
        <v>27</v>
      </c>
      <c r="B52" s="349"/>
      <c r="C52" s="350"/>
      <c r="D52" s="351" t="s">
        <v>476</v>
      </c>
      <c r="E52" s="352"/>
      <c r="F52" s="352"/>
      <c r="G52" s="352"/>
      <c r="H52" s="352"/>
      <c r="I52" s="352"/>
      <c r="J52" s="352"/>
      <c r="K52" s="352"/>
      <c r="L52" s="352"/>
      <c r="M52" s="353"/>
      <c r="N52" s="354">
        <v>25</v>
      </c>
      <c r="O52" s="341"/>
      <c r="P52" s="355"/>
      <c r="Q52" s="318">
        <v>4.1475296035056175E-3</v>
      </c>
      <c r="R52" s="319"/>
      <c r="S52" s="356"/>
      <c r="T52" s="357" t="s">
        <v>446</v>
      </c>
      <c r="U52" s="341"/>
      <c r="V52" s="341"/>
      <c r="W52" s="358">
        <v>0.61762428231846833</v>
      </c>
      <c r="X52" s="319"/>
      <c r="Y52" s="319"/>
      <c r="Z52" s="319"/>
      <c r="AA52" s="340" t="s">
        <v>446</v>
      </c>
      <c r="AB52" s="341"/>
      <c r="AC52" s="341"/>
      <c r="AD52" s="163"/>
      <c r="AE52" s="163">
        <v>-39.930550627597455</v>
      </c>
      <c r="AF52" s="163">
        <v>15.36679077277004</v>
      </c>
      <c r="AG52" s="163">
        <v>0</v>
      </c>
      <c r="AH52" s="161">
        <f t="shared" si="0"/>
        <v>4.1475296035056175E-3</v>
      </c>
    </row>
    <row r="53" spans="1:34" ht="15" customHeight="1">
      <c r="A53" s="349">
        <v>28</v>
      </c>
      <c r="B53" s="349"/>
      <c r="C53" s="350"/>
      <c r="D53" s="351" t="s">
        <v>477</v>
      </c>
      <c r="E53" s="352"/>
      <c r="F53" s="352"/>
      <c r="G53" s="352"/>
      <c r="H53" s="352"/>
      <c r="I53" s="352"/>
      <c r="J53" s="352"/>
      <c r="K53" s="352"/>
      <c r="L53" s="352"/>
      <c r="M53" s="353"/>
      <c r="N53" s="354">
        <v>26</v>
      </c>
      <c r="O53" s="341"/>
      <c r="P53" s="355"/>
      <c r="Q53" s="318">
        <v>3.8785934479381723E-3</v>
      </c>
      <c r="R53" s="319"/>
      <c r="S53" s="356"/>
      <c r="T53" s="357" t="s">
        <v>446</v>
      </c>
      <c r="U53" s="341"/>
      <c r="V53" s="341"/>
      <c r="W53" s="358">
        <v>0.6215028757664065</v>
      </c>
      <c r="X53" s="319"/>
      <c r="Y53" s="319"/>
      <c r="Z53" s="319"/>
      <c r="AA53" s="340" t="s">
        <v>446</v>
      </c>
      <c r="AB53" s="341"/>
      <c r="AC53" s="341"/>
      <c r="AD53" s="163"/>
      <c r="AE53" s="163">
        <v>-39.930550627597455</v>
      </c>
      <c r="AF53" s="163">
        <v>15.362912179322102</v>
      </c>
      <c r="AG53" s="163">
        <v>0</v>
      </c>
      <c r="AH53" s="161">
        <f t="shared" si="0"/>
        <v>3.8785934479381723E-3</v>
      </c>
    </row>
    <row r="54" spans="1:34" ht="15" customHeight="1">
      <c r="A54" s="349">
        <v>29</v>
      </c>
      <c r="B54" s="349"/>
      <c r="C54" s="350"/>
      <c r="D54" s="351" t="s">
        <v>478</v>
      </c>
      <c r="E54" s="352"/>
      <c r="F54" s="352"/>
      <c r="G54" s="352"/>
      <c r="H54" s="352"/>
      <c r="I54" s="352"/>
      <c r="J54" s="352"/>
      <c r="K54" s="352"/>
      <c r="L54" s="352"/>
      <c r="M54" s="353"/>
      <c r="N54" s="354">
        <v>27</v>
      </c>
      <c r="O54" s="341"/>
      <c r="P54" s="355"/>
      <c r="Q54" s="318">
        <v>3.6478042648795395E-3</v>
      </c>
      <c r="R54" s="319"/>
      <c r="S54" s="356"/>
      <c r="T54" s="357" t="s">
        <v>446</v>
      </c>
      <c r="U54" s="341"/>
      <c r="V54" s="341"/>
      <c r="W54" s="358">
        <v>0.62515068003128604</v>
      </c>
      <c r="X54" s="319"/>
      <c r="Y54" s="319"/>
      <c r="Z54" s="319"/>
      <c r="AA54" s="340" t="s">
        <v>446</v>
      </c>
      <c r="AB54" s="341"/>
      <c r="AC54" s="341"/>
      <c r="AD54" s="163"/>
      <c r="AE54" s="163">
        <v>-39.930550627597455</v>
      </c>
      <c r="AF54" s="163">
        <v>15.359264375057222</v>
      </c>
      <c r="AG54" s="163">
        <v>0</v>
      </c>
      <c r="AH54" s="161">
        <f t="shared" si="0"/>
        <v>3.6478042648795395E-3</v>
      </c>
    </row>
    <row r="55" spans="1:34" ht="15" customHeight="1">
      <c r="A55" s="349">
        <v>30</v>
      </c>
      <c r="B55" s="349"/>
      <c r="C55" s="350"/>
      <c r="D55" s="351" t="s">
        <v>479</v>
      </c>
      <c r="E55" s="352"/>
      <c r="F55" s="352"/>
      <c r="G55" s="352"/>
      <c r="H55" s="352"/>
      <c r="I55" s="352"/>
      <c r="J55" s="352"/>
      <c r="K55" s="352"/>
      <c r="L55" s="352"/>
      <c r="M55" s="353"/>
      <c r="N55" s="354">
        <v>28</v>
      </c>
      <c r="O55" s="341"/>
      <c r="P55" s="355"/>
      <c r="Q55" s="318">
        <v>3.4503936827743331E-3</v>
      </c>
      <c r="R55" s="319"/>
      <c r="S55" s="356"/>
      <c r="T55" s="357" t="s">
        <v>446</v>
      </c>
      <c r="U55" s="341"/>
      <c r="V55" s="341"/>
      <c r="W55" s="358">
        <v>0.62860107371406038</v>
      </c>
      <c r="X55" s="319"/>
      <c r="Y55" s="319"/>
      <c r="Z55" s="319"/>
      <c r="AA55" s="340" t="s">
        <v>446</v>
      </c>
      <c r="AB55" s="341"/>
      <c r="AC55" s="341"/>
      <c r="AD55" s="163"/>
      <c r="AE55" s="163">
        <v>-39.930550627597455</v>
      </c>
      <c r="AF55" s="163">
        <v>15.355813981374448</v>
      </c>
      <c r="AG55" s="163">
        <v>0</v>
      </c>
      <c r="AH55" s="161">
        <f t="shared" si="0"/>
        <v>3.4503936827743331E-3</v>
      </c>
    </row>
    <row r="56" spans="1:34" ht="15" customHeight="1">
      <c r="A56" s="349">
        <v>31</v>
      </c>
      <c r="B56" s="349"/>
      <c r="C56" s="350"/>
      <c r="D56" s="351" t="s">
        <v>480</v>
      </c>
      <c r="E56" s="352"/>
      <c r="F56" s="352"/>
      <c r="G56" s="352"/>
      <c r="H56" s="352"/>
      <c r="I56" s="352"/>
      <c r="J56" s="352"/>
      <c r="K56" s="352"/>
      <c r="L56" s="352"/>
      <c r="M56" s="353"/>
      <c r="N56" s="354">
        <v>29</v>
      </c>
      <c r="O56" s="341"/>
      <c r="P56" s="355"/>
      <c r="Q56" s="318">
        <v>3.2730102566027597E-3</v>
      </c>
      <c r="R56" s="319"/>
      <c r="S56" s="356"/>
      <c r="T56" s="357" t="s">
        <v>446</v>
      </c>
      <c r="U56" s="341"/>
      <c r="V56" s="341"/>
      <c r="W56" s="358">
        <v>0.63187408397066314</v>
      </c>
      <c r="X56" s="319"/>
      <c r="Y56" s="319"/>
      <c r="Z56" s="319"/>
      <c r="AA56" s="340" t="s">
        <v>446</v>
      </c>
      <c r="AB56" s="341"/>
      <c r="AC56" s="341"/>
      <c r="AD56" s="163"/>
      <c r="AE56" s="163">
        <v>-39.930550627597455</v>
      </c>
      <c r="AF56" s="163">
        <v>15.352540971117845</v>
      </c>
      <c r="AG56" s="163">
        <v>0</v>
      </c>
      <c r="AH56" s="161">
        <f t="shared" si="0"/>
        <v>3.2730102566027597E-3</v>
      </c>
    </row>
    <row r="57" spans="1:34" ht="15" customHeight="1">
      <c r="A57" s="349">
        <v>32</v>
      </c>
      <c r="B57" s="349"/>
      <c r="C57" s="350"/>
      <c r="D57" s="351" t="s">
        <v>481</v>
      </c>
      <c r="E57" s="352"/>
      <c r="F57" s="352"/>
      <c r="G57" s="352"/>
      <c r="H57" s="352"/>
      <c r="I57" s="352"/>
      <c r="J57" s="352"/>
      <c r="K57" s="352"/>
      <c r="L57" s="352"/>
      <c r="M57" s="353"/>
      <c r="N57" s="354">
        <v>30</v>
      </c>
      <c r="O57" s="341"/>
      <c r="P57" s="355"/>
      <c r="Q57" s="318">
        <v>3.1042099037570381E-3</v>
      </c>
      <c r="R57" s="319"/>
      <c r="S57" s="356"/>
      <c r="T57" s="357" t="s">
        <v>446</v>
      </c>
      <c r="U57" s="341"/>
      <c r="V57" s="341"/>
      <c r="W57" s="358">
        <v>0.63497829387442017</v>
      </c>
      <c r="X57" s="319"/>
      <c r="Y57" s="319"/>
      <c r="Z57" s="319"/>
      <c r="AA57" s="340" t="s">
        <v>446</v>
      </c>
      <c r="AB57" s="341"/>
      <c r="AC57" s="341"/>
      <c r="AD57" s="163"/>
      <c r="AE57" s="163">
        <v>-39.930550627597455</v>
      </c>
      <c r="AF57" s="163">
        <v>15.349436761214088</v>
      </c>
      <c r="AG57" s="163">
        <v>0</v>
      </c>
      <c r="AH57" s="161">
        <f t="shared" si="0"/>
        <v>3.1042099037570381E-3</v>
      </c>
    </row>
    <row r="58" spans="1:34" ht="15" customHeight="1">
      <c r="A58" s="349">
        <v>33</v>
      </c>
      <c r="B58" s="349"/>
      <c r="C58" s="350"/>
      <c r="D58" s="351" t="s">
        <v>482</v>
      </c>
      <c r="E58" s="352"/>
      <c r="F58" s="352"/>
      <c r="G58" s="352"/>
      <c r="H58" s="352"/>
      <c r="I58" s="352"/>
      <c r="J58" s="352"/>
      <c r="K58" s="352"/>
      <c r="L58" s="352"/>
      <c r="M58" s="353"/>
      <c r="N58" s="354">
        <v>31</v>
      </c>
      <c r="O58" s="341"/>
      <c r="P58" s="355"/>
      <c r="Q58" s="318">
        <v>0.17948055290156795</v>
      </c>
      <c r="R58" s="319"/>
      <c r="S58" s="356"/>
      <c r="T58" s="357" t="s">
        <v>446</v>
      </c>
      <c r="U58" s="341"/>
      <c r="V58" s="341"/>
      <c r="W58" s="358">
        <v>0.81445884677598812</v>
      </c>
      <c r="X58" s="319"/>
      <c r="Y58" s="319"/>
      <c r="Z58" s="319"/>
      <c r="AA58" s="340" t="s">
        <v>446</v>
      </c>
      <c r="AB58" s="341"/>
      <c r="AC58" s="341"/>
      <c r="AD58" s="163"/>
      <c r="AE58" s="163">
        <v>-39.930550627597455</v>
      </c>
      <c r="AF58" s="163">
        <v>15.16995620831252</v>
      </c>
      <c r="AG58" s="163">
        <v>0</v>
      </c>
      <c r="AH58" s="161">
        <f t="shared" si="0"/>
        <v>0.17948055290156795</v>
      </c>
    </row>
    <row r="59" spans="1:34" ht="15" customHeight="1">
      <c r="A59" s="349">
        <v>34</v>
      </c>
      <c r="B59" s="349"/>
      <c r="C59" s="350"/>
      <c r="D59" s="351" t="s">
        <v>483</v>
      </c>
      <c r="E59" s="352"/>
      <c r="F59" s="352"/>
      <c r="G59" s="352"/>
      <c r="H59" s="352"/>
      <c r="I59" s="352"/>
      <c r="J59" s="352"/>
      <c r="K59" s="352"/>
      <c r="L59" s="352"/>
      <c r="M59" s="353"/>
      <c r="N59" s="354">
        <v>32</v>
      </c>
      <c r="O59" s="341"/>
      <c r="P59" s="355"/>
      <c r="Q59" s="318">
        <v>9.5499990937808477E-2</v>
      </c>
      <c r="R59" s="319"/>
      <c r="S59" s="356"/>
      <c r="T59" s="357" t="s">
        <v>446</v>
      </c>
      <c r="U59" s="341"/>
      <c r="V59" s="341"/>
      <c r="W59" s="358">
        <v>0.9099588377137966</v>
      </c>
      <c r="X59" s="319"/>
      <c r="Y59" s="319"/>
      <c r="Z59" s="319"/>
      <c r="AA59" s="340" t="s">
        <v>446</v>
      </c>
      <c r="AB59" s="341"/>
      <c r="AC59" s="341"/>
      <c r="AD59" s="163"/>
      <c r="AE59" s="163">
        <v>-39.930550627597455</v>
      </c>
      <c r="AF59" s="163">
        <v>15.074456217374712</v>
      </c>
      <c r="AG59" s="163">
        <v>0</v>
      </c>
      <c r="AH59" s="161">
        <f t="shared" ref="AH59:AH90" si="1">AF58-AF59</f>
        <v>9.5499990937808477E-2</v>
      </c>
    </row>
    <row r="60" spans="1:34" ht="15" customHeight="1">
      <c r="A60" s="349">
        <v>35</v>
      </c>
      <c r="B60" s="349"/>
      <c r="C60" s="350"/>
      <c r="D60" s="351" t="s">
        <v>484</v>
      </c>
      <c r="E60" s="352"/>
      <c r="F60" s="352"/>
      <c r="G60" s="352"/>
      <c r="H60" s="352"/>
      <c r="I60" s="352"/>
      <c r="J60" s="352"/>
      <c r="K60" s="352"/>
      <c r="L60" s="352"/>
      <c r="M60" s="353"/>
      <c r="N60" s="354">
        <v>33</v>
      </c>
      <c r="O60" s="341"/>
      <c r="P60" s="355"/>
      <c r="Q60" s="318">
        <v>7.1743011547566127E-2</v>
      </c>
      <c r="R60" s="319"/>
      <c r="S60" s="356"/>
      <c r="T60" s="357" t="s">
        <v>446</v>
      </c>
      <c r="U60" s="341"/>
      <c r="V60" s="341"/>
      <c r="W60" s="358">
        <v>0.98170184926136272</v>
      </c>
      <c r="X60" s="319"/>
      <c r="Y60" s="319"/>
      <c r="Z60" s="319"/>
      <c r="AA60" s="340" t="s">
        <v>446</v>
      </c>
      <c r="AB60" s="341"/>
      <c r="AC60" s="341"/>
      <c r="AD60" s="163"/>
      <c r="AE60" s="163">
        <v>-39.930550627597455</v>
      </c>
      <c r="AF60" s="163">
        <v>15.002713205827146</v>
      </c>
      <c r="AG60" s="163">
        <v>0</v>
      </c>
      <c r="AH60" s="161">
        <f t="shared" si="1"/>
        <v>7.1743011547566127E-2</v>
      </c>
    </row>
    <row r="61" spans="1:34" ht="15" customHeight="1">
      <c r="A61" s="349">
        <v>36</v>
      </c>
      <c r="B61" s="349"/>
      <c r="C61" s="350"/>
      <c r="D61" s="351" t="s">
        <v>485</v>
      </c>
      <c r="E61" s="352"/>
      <c r="F61" s="352"/>
      <c r="G61" s="352"/>
      <c r="H61" s="352"/>
      <c r="I61" s="352"/>
      <c r="J61" s="352"/>
      <c r="K61" s="352"/>
      <c r="L61" s="352"/>
      <c r="M61" s="353"/>
      <c r="N61" s="354">
        <v>34</v>
      </c>
      <c r="O61" s="341"/>
      <c r="P61" s="355"/>
      <c r="Q61" s="318">
        <v>5.5861473196619826E-2</v>
      </c>
      <c r="R61" s="319"/>
      <c r="S61" s="356"/>
      <c r="T61" s="357" t="s">
        <v>446</v>
      </c>
      <c r="U61" s="341"/>
      <c r="V61" s="341"/>
      <c r="W61" s="358">
        <v>1.0375633224579826</v>
      </c>
      <c r="X61" s="319"/>
      <c r="Y61" s="319"/>
      <c r="Z61" s="319"/>
      <c r="AA61" s="340" t="s">
        <v>446</v>
      </c>
      <c r="AB61" s="341"/>
      <c r="AC61" s="341"/>
      <c r="AD61" s="163"/>
      <c r="AE61" s="163">
        <v>-39.930550627597455</v>
      </c>
      <c r="AF61" s="163">
        <v>14.946851732630526</v>
      </c>
      <c r="AG61" s="163">
        <v>0</v>
      </c>
      <c r="AH61" s="161">
        <f t="shared" si="1"/>
        <v>5.5861473196619826E-2</v>
      </c>
    </row>
    <row r="62" spans="1:34" ht="15" customHeight="1">
      <c r="A62" s="349">
        <v>37</v>
      </c>
      <c r="B62" s="349"/>
      <c r="C62" s="350"/>
      <c r="D62" s="351" t="s">
        <v>486</v>
      </c>
      <c r="E62" s="352"/>
      <c r="F62" s="352"/>
      <c r="G62" s="352"/>
      <c r="H62" s="352"/>
      <c r="I62" s="352"/>
      <c r="J62" s="352"/>
      <c r="K62" s="352"/>
      <c r="L62" s="352"/>
      <c r="M62" s="353"/>
      <c r="N62" s="354">
        <v>35</v>
      </c>
      <c r="O62" s="341"/>
      <c r="P62" s="355"/>
      <c r="Q62" s="318">
        <v>4.5309066714240842E-2</v>
      </c>
      <c r="R62" s="319"/>
      <c r="S62" s="356"/>
      <c r="T62" s="357" t="s">
        <v>446</v>
      </c>
      <c r="U62" s="341"/>
      <c r="V62" s="341"/>
      <c r="W62" s="358">
        <v>1.0828723891722234</v>
      </c>
      <c r="X62" s="319"/>
      <c r="Y62" s="319"/>
      <c r="Z62" s="319"/>
      <c r="AA62" s="340" t="s">
        <v>446</v>
      </c>
      <c r="AB62" s="341"/>
      <c r="AC62" s="341"/>
      <c r="AD62" s="163"/>
      <c r="AE62" s="163">
        <v>-39.930550627597455</v>
      </c>
      <c r="AF62" s="163">
        <v>14.901542665916285</v>
      </c>
      <c r="AG62" s="163">
        <v>0</v>
      </c>
      <c r="AH62" s="161">
        <f t="shared" si="1"/>
        <v>4.5309066714240842E-2</v>
      </c>
    </row>
    <row r="63" spans="1:34" ht="15" customHeight="1">
      <c r="A63" s="349">
        <v>38</v>
      </c>
      <c r="B63" s="349"/>
      <c r="C63" s="350"/>
      <c r="D63" s="351" t="s">
        <v>487</v>
      </c>
      <c r="E63" s="352"/>
      <c r="F63" s="352"/>
      <c r="G63" s="352"/>
      <c r="H63" s="352"/>
      <c r="I63" s="352"/>
      <c r="J63" s="352"/>
      <c r="K63" s="352"/>
      <c r="L63" s="352"/>
      <c r="M63" s="353"/>
      <c r="N63" s="354">
        <v>36</v>
      </c>
      <c r="O63" s="341"/>
      <c r="P63" s="355"/>
      <c r="Q63" s="318">
        <v>3.8989066846426113E-2</v>
      </c>
      <c r="R63" s="319"/>
      <c r="S63" s="356"/>
      <c r="T63" s="357" t="s">
        <v>446</v>
      </c>
      <c r="U63" s="341"/>
      <c r="V63" s="341"/>
      <c r="W63" s="358">
        <v>1.1218614560186495</v>
      </c>
      <c r="X63" s="319"/>
      <c r="Y63" s="319"/>
      <c r="Z63" s="319"/>
      <c r="AA63" s="340" t="s">
        <v>446</v>
      </c>
      <c r="AB63" s="341"/>
      <c r="AC63" s="341"/>
      <c r="AD63" s="163"/>
      <c r="AE63" s="163">
        <v>-39.930550627597455</v>
      </c>
      <c r="AF63" s="163">
        <v>14.862553599069859</v>
      </c>
      <c r="AG63" s="163">
        <v>0</v>
      </c>
      <c r="AH63" s="161">
        <f t="shared" si="1"/>
        <v>3.8989066846426113E-2</v>
      </c>
    </row>
    <row r="64" spans="1:34" ht="15" customHeight="1">
      <c r="A64" s="349">
        <v>39</v>
      </c>
      <c r="B64" s="349"/>
      <c r="C64" s="350"/>
      <c r="D64" s="351" t="s">
        <v>488</v>
      </c>
      <c r="E64" s="352"/>
      <c r="F64" s="352"/>
      <c r="G64" s="352"/>
      <c r="H64" s="352"/>
      <c r="I64" s="352"/>
      <c r="J64" s="352"/>
      <c r="K64" s="352"/>
      <c r="L64" s="352"/>
      <c r="M64" s="353"/>
      <c r="N64" s="354">
        <v>37</v>
      </c>
      <c r="O64" s="341"/>
      <c r="P64" s="355"/>
      <c r="Q64" s="318">
        <v>3.2225608913025283E-2</v>
      </c>
      <c r="R64" s="319"/>
      <c r="S64" s="356"/>
      <c r="T64" s="357" t="s">
        <v>446</v>
      </c>
      <c r="U64" s="341"/>
      <c r="V64" s="341"/>
      <c r="W64" s="358">
        <v>1.1540870649316748</v>
      </c>
      <c r="X64" s="319"/>
      <c r="Y64" s="319"/>
      <c r="Z64" s="319"/>
      <c r="AA64" s="340" t="s">
        <v>446</v>
      </c>
      <c r="AB64" s="341"/>
      <c r="AC64" s="341"/>
      <c r="AD64" s="163"/>
      <c r="AE64" s="163">
        <v>-39.930550627597455</v>
      </c>
      <c r="AF64" s="163">
        <v>14.830327990156833</v>
      </c>
      <c r="AG64" s="163">
        <v>0</v>
      </c>
      <c r="AH64" s="161">
        <f t="shared" si="1"/>
        <v>3.2225608913025283E-2</v>
      </c>
    </row>
    <row r="65" spans="1:34" ht="15" customHeight="1">
      <c r="A65" s="349">
        <v>40</v>
      </c>
      <c r="B65" s="349"/>
      <c r="C65" s="350"/>
      <c r="D65" s="351" t="s">
        <v>489</v>
      </c>
      <c r="E65" s="352"/>
      <c r="F65" s="352"/>
      <c r="G65" s="352"/>
      <c r="H65" s="352"/>
      <c r="I65" s="352"/>
      <c r="J65" s="352"/>
      <c r="K65" s="352"/>
      <c r="L65" s="352"/>
      <c r="M65" s="353"/>
      <c r="N65" s="354">
        <v>38</v>
      </c>
      <c r="O65" s="341"/>
      <c r="P65" s="355"/>
      <c r="Q65" s="318">
        <v>2.6786804145153553E-2</v>
      </c>
      <c r="R65" s="319"/>
      <c r="S65" s="356"/>
      <c r="T65" s="357" t="s">
        <v>446</v>
      </c>
      <c r="U65" s="341"/>
      <c r="V65" s="341"/>
      <c r="W65" s="358">
        <v>1.1808738690768283</v>
      </c>
      <c r="X65" s="319"/>
      <c r="Y65" s="319"/>
      <c r="Z65" s="319"/>
      <c r="AA65" s="340" t="s">
        <v>446</v>
      </c>
      <c r="AB65" s="341"/>
      <c r="AC65" s="341"/>
      <c r="AD65" s="163"/>
      <c r="AE65" s="163">
        <v>-39.930550627597455</v>
      </c>
      <c r="AF65" s="163">
        <v>14.80354118601168</v>
      </c>
      <c r="AG65" s="163">
        <v>0</v>
      </c>
      <c r="AH65" s="161">
        <f t="shared" si="1"/>
        <v>2.6786804145153553E-2</v>
      </c>
    </row>
    <row r="66" spans="1:34" ht="15" customHeight="1">
      <c r="A66" s="349">
        <v>41</v>
      </c>
      <c r="B66" s="349"/>
      <c r="C66" s="350"/>
      <c r="D66" s="351" t="s">
        <v>490</v>
      </c>
      <c r="E66" s="352"/>
      <c r="F66" s="352"/>
      <c r="G66" s="352"/>
      <c r="H66" s="352"/>
      <c r="I66" s="352"/>
      <c r="J66" s="352"/>
      <c r="K66" s="352"/>
      <c r="L66" s="352"/>
      <c r="M66" s="353"/>
      <c r="N66" s="354">
        <v>39</v>
      </c>
      <c r="O66" s="341"/>
      <c r="P66" s="355"/>
      <c r="Q66" s="318">
        <v>2.2305488615513624E-2</v>
      </c>
      <c r="R66" s="319"/>
      <c r="S66" s="356"/>
      <c r="T66" s="357" t="s">
        <v>446</v>
      </c>
      <c r="U66" s="341"/>
      <c r="V66" s="341"/>
      <c r="W66" s="358">
        <v>1.203179357692342</v>
      </c>
      <c r="X66" s="319"/>
      <c r="Y66" s="319"/>
      <c r="Z66" s="319"/>
      <c r="AA66" s="340" t="s">
        <v>446</v>
      </c>
      <c r="AB66" s="341"/>
      <c r="AC66" s="341"/>
      <c r="AD66" s="163"/>
      <c r="AE66" s="163">
        <v>-39.930550627597455</v>
      </c>
      <c r="AF66" s="163">
        <v>14.781235697396166</v>
      </c>
      <c r="AG66" s="163">
        <v>0</v>
      </c>
      <c r="AH66" s="161">
        <f t="shared" si="1"/>
        <v>2.2305488615513624E-2</v>
      </c>
    </row>
    <row r="67" spans="1:34" ht="15" customHeight="1">
      <c r="A67" s="349">
        <v>42</v>
      </c>
      <c r="B67" s="349"/>
      <c r="C67" s="350"/>
      <c r="D67" s="351" t="s">
        <v>491</v>
      </c>
      <c r="E67" s="352"/>
      <c r="F67" s="352"/>
      <c r="G67" s="352"/>
      <c r="H67" s="352"/>
      <c r="I67" s="352"/>
      <c r="J67" s="352"/>
      <c r="K67" s="352"/>
      <c r="L67" s="352"/>
      <c r="M67" s="353"/>
      <c r="N67" s="354">
        <v>40</v>
      </c>
      <c r="O67" s="341"/>
      <c r="P67" s="355"/>
      <c r="Q67" s="318">
        <v>1.8742561375582056E-2</v>
      </c>
      <c r="R67" s="319"/>
      <c r="S67" s="356"/>
      <c r="T67" s="357" t="s">
        <v>446</v>
      </c>
      <c r="U67" s="341"/>
      <c r="V67" s="341"/>
      <c r="W67" s="358">
        <v>1.221921919067924</v>
      </c>
      <c r="X67" s="319"/>
      <c r="Y67" s="319"/>
      <c r="Z67" s="319"/>
      <c r="AA67" s="340" t="s">
        <v>446</v>
      </c>
      <c r="AB67" s="341"/>
      <c r="AC67" s="341"/>
      <c r="AD67" s="163"/>
      <c r="AE67" s="163">
        <v>-39.930550627597455</v>
      </c>
      <c r="AF67" s="163">
        <v>14.762493136020584</v>
      </c>
      <c r="AG67" s="163">
        <v>0</v>
      </c>
      <c r="AH67" s="161">
        <f t="shared" si="1"/>
        <v>1.8742561375582056E-2</v>
      </c>
    </row>
    <row r="68" spans="1:34" ht="15" customHeight="1">
      <c r="A68" s="349">
        <v>43</v>
      </c>
      <c r="B68" s="349"/>
      <c r="C68" s="350"/>
      <c r="D68" s="351" t="s">
        <v>492</v>
      </c>
      <c r="E68" s="352"/>
      <c r="F68" s="352"/>
      <c r="G68" s="352"/>
      <c r="H68" s="352"/>
      <c r="I68" s="352"/>
      <c r="J68" s="352"/>
      <c r="K68" s="352"/>
      <c r="L68" s="352"/>
      <c r="M68" s="353"/>
      <c r="N68" s="354">
        <v>41</v>
      </c>
      <c r="O68" s="341"/>
      <c r="P68" s="355"/>
      <c r="Q68" s="318">
        <v>5.965232851959712E-3</v>
      </c>
      <c r="R68" s="319"/>
      <c r="S68" s="356"/>
      <c r="T68" s="357" t="s">
        <v>446</v>
      </c>
      <c r="U68" s="341"/>
      <c r="V68" s="341"/>
      <c r="W68" s="358">
        <v>1.2278871519198837</v>
      </c>
      <c r="X68" s="319"/>
      <c r="Y68" s="319"/>
      <c r="Z68" s="319"/>
      <c r="AA68" s="340" t="s">
        <v>446</v>
      </c>
      <c r="AB68" s="341"/>
      <c r="AC68" s="341"/>
      <c r="AD68" s="163"/>
      <c r="AE68" s="163">
        <v>-39.930550627597455</v>
      </c>
      <c r="AF68" s="163">
        <v>14.756527903168625</v>
      </c>
      <c r="AG68" s="163">
        <v>0</v>
      </c>
      <c r="AH68" s="161">
        <f t="shared" si="1"/>
        <v>5.965232851959712E-3</v>
      </c>
    </row>
    <row r="69" spans="1:34" ht="15" customHeight="1">
      <c r="A69" s="349">
        <v>44</v>
      </c>
      <c r="B69" s="349"/>
      <c r="C69" s="350"/>
      <c r="D69" s="351" t="s">
        <v>493</v>
      </c>
      <c r="E69" s="352"/>
      <c r="F69" s="352"/>
      <c r="G69" s="352"/>
      <c r="H69" s="352"/>
      <c r="I69" s="352"/>
      <c r="J69" s="352"/>
      <c r="K69" s="352"/>
      <c r="L69" s="352"/>
      <c r="M69" s="353"/>
      <c r="N69" s="354">
        <v>42</v>
      </c>
      <c r="O69" s="341"/>
      <c r="P69" s="355"/>
      <c r="Q69" s="318">
        <v>4.7931671201837389E-3</v>
      </c>
      <c r="R69" s="319"/>
      <c r="S69" s="356"/>
      <c r="T69" s="357" t="s">
        <v>446</v>
      </c>
      <c r="U69" s="341"/>
      <c r="V69" s="341"/>
      <c r="W69" s="358">
        <v>1.2326803190400675</v>
      </c>
      <c r="X69" s="319"/>
      <c r="Y69" s="319"/>
      <c r="Z69" s="319"/>
      <c r="AA69" s="340" t="s">
        <v>446</v>
      </c>
      <c r="AB69" s="341"/>
      <c r="AC69" s="341"/>
      <c r="AD69" s="163"/>
      <c r="AE69" s="163">
        <v>-39.930550627597455</v>
      </c>
      <c r="AF69" s="163">
        <v>14.751734736048441</v>
      </c>
      <c r="AG69" s="163">
        <v>0</v>
      </c>
      <c r="AH69" s="161">
        <f t="shared" si="1"/>
        <v>4.7931671201837389E-3</v>
      </c>
    </row>
    <row r="70" spans="1:34" ht="15" customHeight="1">
      <c r="A70" s="349">
        <v>45</v>
      </c>
      <c r="B70" s="349"/>
      <c r="C70" s="350"/>
      <c r="D70" s="351" t="s">
        <v>494</v>
      </c>
      <c r="E70" s="352"/>
      <c r="F70" s="352"/>
      <c r="G70" s="352"/>
      <c r="H70" s="352"/>
      <c r="I70" s="352"/>
      <c r="J70" s="352"/>
      <c r="K70" s="352"/>
      <c r="L70" s="352"/>
      <c r="M70" s="353"/>
      <c r="N70" s="354">
        <v>43</v>
      </c>
      <c r="O70" s="341"/>
      <c r="P70" s="355"/>
      <c r="Q70" s="318">
        <v>4.3344497717363595E-3</v>
      </c>
      <c r="R70" s="319"/>
      <c r="S70" s="356"/>
      <c r="T70" s="357" t="s">
        <v>446</v>
      </c>
      <c r="U70" s="341"/>
      <c r="V70" s="341"/>
      <c r="W70" s="358">
        <v>1.2370147688118038</v>
      </c>
      <c r="X70" s="319"/>
      <c r="Y70" s="319"/>
      <c r="Z70" s="319"/>
      <c r="AA70" s="340" t="s">
        <v>446</v>
      </c>
      <c r="AB70" s="341"/>
      <c r="AC70" s="341"/>
      <c r="AD70" s="163"/>
      <c r="AE70" s="163">
        <v>-39.930550627597455</v>
      </c>
      <c r="AF70" s="163">
        <v>14.747400286276704</v>
      </c>
      <c r="AG70" s="163">
        <v>0</v>
      </c>
      <c r="AH70" s="161">
        <f t="shared" si="1"/>
        <v>4.3344497717363595E-3</v>
      </c>
    </row>
    <row r="71" spans="1:34" ht="15" customHeight="1">
      <c r="A71" s="349">
        <v>46</v>
      </c>
      <c r="B71" s="349"/>
      <c r="C71" s="350"/>
      <c r="D71" s="351" t="s">
        <v>495</v>
      </c>
      <c r="E71" s="352"/>
      <c r="F71" s="352"/>
      <c r="G71" s="352"/>
      <c r="H71" s="352"/>
      <c r="I71" s="352"/>
      <c r="J71" s="352"/>
      <c r="K71" s="352"/>
      <c r="L71" s="352"/>
      <c r="M71" s="353"/>
      <c r="N71" s="354">
        <v>44</v>
      </c>
      <c r="O71" s="341"/>
      <c r="P71" s="355"/>
      <c r="Q71" s="318">
        <v>4.0502548315970444E-3</v>
      </c>
      <c r="R71" s="319"/>
      <c r="S71" s="356"/>
      <c r="T71" s="357" t="s">
        <v>446</v>
      </c>
      <c r="U71" s="341"/>
      <c r="V71" s="341"/>
      <c r="W71" s="358">
        <v>1.2410650236434009</v>
      </c>
      <c r="X71" s="319"/>
      <c r="Y71" s="319"/>
      <c r="Z71" s="319"/>
      <c r="AA71" s="340" t="s">
        <v>446</v>
      </c>
      <c r="AB71" s="341"/>
      <c r="AC71" s="341"/>
      <c r="AD71" s="163"/>
      <c r="AE71" s="163">
        <v>-39.930550627597455</v>
      </c>
      <c r="AF71" s="163">
        <v>14.743350031445107</v>
      </c>
      <c r="AG71" s="163">
        <v>0</v>
      </c>
      <c r="AH71" s="161">
        <f t="shared" si="1"/>
        <v>4.0502548315970444E-3</v>
      </c>
    </row>
    <row r="72" spans="1:34" ht="15" customHeight="1">
      <c r="A72" s="349">
        <v>47</v>
      </c>
      <c r="B72" s="349"/>
      <c r="C72" s="350"/>
      <c r="D72" s="351" t="s">
        <v>496</v>
      </c>
      <c r="E72" s="352"/>
      <c r="F72" s="352"/>
      <c r="G72" s="352"/>
      <c r="H72" s="352"/>
      <c r="I72" s="352"/>
      <c r="J72" s="352"/>
      <c r="K72" s="352"/>
      <c r="L72" s="352"/>
      <c r="M72" s="353"/>
      <c r="N72" s="354">
        <v>45</v>
      </c>
      <c r="O72" s="341"/>
      <c r="P72" s="355"/>
      <c r="Q72" s="318">
        <v>3.8204193225848115E-3</v>
      </c>
      <c r="R72" s="319"/>
      <c r="S72" s="356"/>
      <c r="T72" s="357" t="s">
        <v>446</v>
      </c>
      <c r="U72" s="341"/>
      <c r="V72" s="341"/>
      <c r="W72" s="358">
        <v>1.2448854429659857</v>
      </c>
      <c r="X72" s="319"/>
      <c r="Y72" s="319"/>
      <c r="Z72" s="319"/>
      <c r="AA72" s="340" t="s">
        <v>446</v>
      </c>
      <c r="AB72" s="341"/>
      <c r="AC72" s="341"/>
      <c r="AD72" s="163"/>
      <c r="AE72" s="163">
        <v>-39.930550627597455</v>
      </c>
      <c r="AF72" s="163">
        <v>14.739529612122523</v>
      </c>
      <c r="AG72" s="163">
        <v>0</v>
      </c>
      <c r="AH72" s="161">
        <f t="shared" si="1"/>
        <v>3.8204193225848115E-3</v>
      </c>
    </row>
    <row r="73" spans="1:34" ht="15" customHeight="1">
      <c r="A73" s="349">
        <v>48</v>
      </c>
      <c r="B73" s="349"/>
      <c r="C73" s="350"/>
      <c r="D73" s="351" t="s">
        <v>497</v>
      </c>
      <c r="E73" s="352"/>
      <c r="F73" s="352"/>
      <c r="G73" s="352"/>
      <c r="H73" s="352"/>
      <c r="I73" s="352"/>
      <c r="J73" s="352"/>
      <c r="K73" s="352"/>
      <c r="L73" s="352"/>
      <c r="M73" s="353"/>
      <c r="N73" s="354">
        <v>46</v>
      </c>
      <c r="O73" s="341"/>
      <c r="P73" s="355"/>
      <c r="Q73" s="318">
        <v>9.2888829631460723E-2</v>
      </c>
      <c r="R73" s="319"/>
      <c r="S73" s="356"/>
      <c r="T73" s="357" t="s">
        <v>446</v>
      </c>
      <c r="U73" s="341"/>
      <c r="V73" s="341"/>
      <c r="W73" s="358">
        <v>1.3377742725974464</v>
      </c>
      <c r="X73" s="319"/>
      <c r="Y73" s="319"/>
      <c r="Z73" s="319"/>
      <c r="AA73" s="340" t="s">
        <v>446</v>
      </c>
      <c r="AB73" s="341"/>
      <c r="AC73" s="341"/>
      <c r="AD73" s="163"/>
      <c r="AE73" s="163">
        <v>-39.930550627597455</v>
      </c>
      <c r="AF73" s="163">
        <v>14.646640782491062</v>
      </c>
      <c r="AG73" s="163">
        <v>0</v>
      </c>
      <c r="AH73" s="161">
        <f t="shared" si="1"/>
        <v>9.2888829631460723E-2</v>
      </c>
    </row>
    <row r="74" spans="1:34" ht="15" customHeight="1">
      <c r="A74" s="349">
        <v>49</v>
      </c>
      <c r="B74" s="349"/>
      <c r="C74" s="350"/>
      <c r="D74" s="351" t="s">
        <v>498</v>
      </c>
      <c r="E74" s="352"/>
      <c r="F74" s="352"/>
      <c r="G74" s="352"/>
      <c r="H74" s="352"/>
      <c r="I74" s="352"/>
      <c r="J74" s="352"/>
      <c r="K74" s="352"/>
      <c r="L74" s="352"/>
      <c r="M74" s="353"/>
      <c r="N74" s="354">
        <v>47</v>
      </c>
      <c r="O74" s="341"/>
      <c r="P74" s="355"/>
      <c r="Q74" s="318">
        <v>5.384826673923726E-2</v>
      </c>
      <c r="R74" s="319"/>
      <c r="S74" s="356"/>
      <c r="T74" s="357" t="s">
        <v>446</v>
      </c>
      <c r="U74" s="341"/>
      <c r="V74" s="341"/>
      <c r="W74" s="358">
        <v>1.3916225393366837</v>
      </c>
      <c r="X74" s="319"/>
      <c r="Y74" s="319"/>
      <c r="Z74" s="319"/>
      <c r="AA74" s="340" t="s">
        <v>446</v>
      </c>
      <c r="AB74" s="341"/>
      <c r="AC74" s="341"/>
      <c r="AD74" s="163"/>
      <c r="AE74" s="163">
        <v>-39.930550627597455</v>
      </c>
      <c r="AF74" s="163">
        <v>14.592792515751825</v>
      </c>
      <c r="AG74" s="163">
        <v>0</v>
      </c>
      <c r="AH74" s="161">
        <f t="shared" si="1"/>
        <v>5.384826673923726E-2</v>
      </c>
    </row>
    <row r="75" spans="1:34" ht="15" customHeight="1">
      <c r="A75" s="349">
        <v>50</v>
      </c>
      <c r="B75" s="349"/>
      <c r="C75" s="350"/>
      <c r="D75" s="351" t="s">
        <v>499</v>
      </c>
      <c r="E75" s="352"/>
      <c r="F75" s="352"/>
      <c r="G75" s="352"/>
      <c r="H75" s="352"/>
      <c r="I75" s="352"/>
      <c r="J75" s="352"/>
      <c r="K75" s="352"/>
      <c r="L75" s="352"/>
      <c r="M75" s="353"/>
      <c r="N75" s="354">
        <v>48</v>
      </c>
      <c r="O75" s="341"/>
      <c r="P75" s="355"/>
      <c r="Q75" s="318">
        <v>4.4328689529939069E-2</v>
      </c>
      <c r="R75" s="319"/>
      <c r="S75" s="356"/>
      <c r="T75" s="357" t="s">
        <v>446</v>
      </c>
      <c r="U75" s="341"/>
      <c r="V75" s="341"/>
      <c r="W75" s="358">
        <v>1.4359512288666227</v>
      </c>
      <c r="X75" s="319"/>
      <c r="Y75" s="319"/>
      <c r="Z75" s="319"/>
      <c r="AA75" s="340" t="s">
        <v>446</v>
      </c>
      <c r="AB75" s="341"/>
      <c r="AC75" s="341"/>
      <c r="AD75" s="163"/>
      <c r="AE75" s="163">
        <v>-39.930550627597455</v>
      </c>
      <c r="AF75" s="163">
        <v>14.548463826221885</v>
      </c>
      <c r="AG75" s="163">
        <v>0</v>
      </c>
      <c r="AH75" s="161">
        <f t="shared" si="1"/>
        <v>4.4328689529939069E-2</v>
      </c>
    </row>
    <row r="76" spans="1:34" ht="15" customHeight="1">
      <c r="A76" s="349">
        <v>51</v>
      </c>
      <c r="B76" s="349"/>
      <c r="C76" s="350"/>
      <c r="D76" s="351" t="s">
        <v>500</v>
      </c>
      <c r="E76" s="352"/>
      <c r="F76" s="352"/>
      <c r="G76" s="352"/>
      <c r="H76" s="352"/>
      <c r="I76" s="352"/>
      <c r="J76" s="352"/>
      <c r="K76" s="352"/>
      <c r="L76" s="352"/>
      <c r="M76" s="353"/>
      <c r="N76" s="354">
        <v>49</v>
      </c>
      <c r="O76" s="341"/>
      <c r="P76" s="355"/>
      <c r="Q76" s="318">
        <v>3.6632537794924147E-2</v>
      </c>
      <c r="R76" s="319"/>
      <c r="S76" s="356"/>
      <c r="T76" s="357" t="s">
        <v>446</v>
      </c>
      <c r="U76" s="341"/>
      <c r="V76" s="341"/>
      <c r="W76" s="358">
        <v>1.4725837666615469</v>
      </c>
      <c r="X76" s="319"/>
      <c r="Y76" s="319"/>
      <c r="Z76" s="319"/>
      <c r="AA76" s="340" t="s">
        <v>446</v>
      </c>
      <c r="AB76" s="341"/>
      <c r="AC76" s="341"/>
      <c r="AD76" s="163"/>
      <c r="AE76" s="163">
        <v>-39.930550627597455</v>
      </c>
      <c r="AF76" s="163">
        <v>14.511831288426961</v>
      </c>
      <c r="AG76" s="163">
        <v>0</v>
      </c>
      <c r="AH76" s="161">
        <f t="shared" si="1"/>
        <v>3.6632537794924147E-2</v>
      </c>
    </row>
    <row r="77" spans="1:34" ht="15" customHeight="1">
      <c r="A77" s="349">
        <v>52</v>
      </c>
      <c r="B77" s="349"/>
      <c r="C77" s="350"/>
      <c r="D77" s="351" t="s">
        <v>501</v>
      </c>
      <c r="E77" s="352"/>
      <c r="F77" s="352"/>
      <c r="G77" s="352"/>
      <c r="H77" s="352"/>
      <c r="I77" s="352"/>
      <c r="J77" s="352"/>
      <c r="K77" s="352"/>
      <c r="L77" s="352"/>
      <c r="M77" s="353"/>
      <c r="N77" s="354">
        <v>50</v>
      </c>
      <c r="O77" s="341"/>
      <c r="P77" s="355"/>
      <c r="Q77" s="318">
        <v>3.0802726746372855E-2</v>
      </c>
      <c r="R77" s="319"/>
      <c r="S77" s="356"/>
      <c r="T77" s="357" t="s">
        <v>446</v>
      </c>
      <c r="U77" s="341"/>
      <c r="V77" s="341"/>
      <c r="W77" s="358">
        <v>1.5033864934079197</v>
      </c>
      <c r="X77" s="319"/>
      <c r="Y77" s="319"/>
      <c r="Z77" s="319"/>
      <c r="AA77" s="340" t="s">
        <v>446</v>
      </c>
      <c r="AB77" s="341"/>
      <c r="AC77" s="341"/>
      <c r="AD77" s="163"/>
      <c r="AE77" s="163">
        <v>-39.930550627597455</v>
      </c>
      <c r="AF77" s="163">
        <v>14.481028561680588</v>
      </c>
      <c r="AG77" s="163">
        <v>0</v>
      </c>
      <c r="AH77" s="161">
        <f t="shared" si="1"/>
        <v>3.0802726746372855E-2</v>
      </c>
    </row>
    <row r="78" spans="1:34" ht="15" customHeight="1">
      <c r="A78" s="349">
        <v>53</v>
      </c>
      <c r="B78" s="349"/>
      <c r="C78" s="350"/>
      <c r="D78" s="351" t="s">
        <v>502</v>
      </c>
      <c r="E78" s="352"/>
      <c r="F78" s="352"/>
      <c r="G78" s="352"/>
      <c r="H78" s="352"/>
      <c r="I78" s="352"/>
      <c r="J78" s="352"/>
      <c r="K78" s="352"/>
      <c r="L78" s="352"/>
      <c r="M78" s="353"/>
      <c r="N78" s="354">
        <v>51</v>
      </c>
      <c r="O78" s="341"/>
      <c r="P78" s="355"/>
      <c r="Q78" s="318">
        <v>2.6490211682098419E-2</v>
      </c>
      <c r="R78" s="319"/>
      <c r="S78" s="356"/>
      <c r="T78" s="357" t="s">
        <v>446</v>
      </c>
      <c r="U78" s="341"/>
      <c r="V78" s="341"/>
      <c r="W78" s="358">
        <v>1.5298767050900182</v>
      </c>
      <c r="X78" s="319"/>
      <c r="Y78" s="319"/>
      <c r="Z78" s="319"/>
      <c r="AA78" s="340" t="s">
        <v>446</v>
      </c>
      <c r="AB78" s="341"/>
      <c r="AC78" s="341"/>
      <c r="AD78" s="163"/>
      <c r="AE78" s="163">
        <v>-39.930550627597455</v>
      </c>
      <c r="AF78" s="163">
        <v>14.45453834999849</v>
      </c>
      <c r="AG78" s="163">
        <v>0</v>
      </c>
      <c r="AH78" s="161">
        <f t="shared" si="1"/>
        <v>2.6490211682098419E-2</v>
      </c>
    </row>
    <row r="79" spans="1:34" ht="15" customHeight="1">
      <c r="A79" s="349">
        <v>54</v>
      </c>
      <c r="B79" s="349"/>
      <c r="C79" s="350"/>
      <c r="D79" s="351" t="s">
        <v>503</v>
      </c>
      <c r="E79" s="352"/>
      <c r="F79" s="352"/>
      <c r="G79" s="352"/>
      <c r="H79" s="352"/>
      <c r="I79" s="352"/>
      <c r="J79" s="352"/>
      <c r="K79" s="352"/>
      <c r="L79" s="352"/>
      <c r="M79" s="353"/>
      <c r="N79" s="354">
        <v>52</v>
      </c>
      <c r="O79" s="341"/>
      <c r="P79" s="355"/>
      <c r="Q79" s="318">
        <v>2.3250579906186175E-2</v>
      </c>
      <c r="R79" s="319"/>
      <c r="S79" s="356"/>
      <c r="T79" s="357" t="s">
        <v>446</v>
      </c>
      <c r="U79" s="341"/>
      <c r="V79" s="341"/>
      <c r="W79" s="358">
        <v>1.5531272849962043</v>
      </c>
      <c r="X79" s="319"/>
      <c r="Y79" s="319"/>
      <c r="Z79" s="319"/>
      <c r="AA79" s="340" t="s">
        <v>446</v>
      </c>
      <c r="AB79" s="341"/>
      <c r="AC79" s="341"/>
      <c r="AD79" s="163"/>
      <c r="AE79" s="163">
        <v>-39.930550627597455</v>
      </c>
      <c r="AF79" s="163">
        <v>14.431287770092304</v>
      </c>
      <c r="AG79" s="163">
        <v>0</v>
      </c>
      <c r="AH79" s="161">
        <f t="shared" si="1"/>
        <v>2.3250579906186175E-2</v>
      </c>
    </row>
    <row r="80" spans="1:34" ht="15" customHeight="1">
      <c r="A80" s="349">
        <v>55</v>
      </c>
      <c r="B80" s="349"/>
      <c r="C80" s="350"/>
      <c r="D80" s="351" t="s">
        <v>504</v>
      </c>
      <c r="E80" s="352"/>
      <c r="F80" s="352"/>
      <c r="G80" s="352"/>
      <c r="H80" s="352"/>
      <c r="I80" s="352"/>
      <c r="J80" s="352"/>
      <c r="K80" s="352"/>
      <c r="L80" s="352"/>
      <c r="M80" s="353"/>
      <c r="N80" s="354">
        <v>53</v>
      </c>
      <c r="O80" s="341"/>
      <c r="P80" s="355"/>
      <c r="Q80" s="318">
        <v>8.107185212864465E-3</v>
      </c>
      <c r="R80" s="319"/>
      <c r="S80" s="356"/>
      <c r="T80" s="357" t="s">
        <v>446</v>
      </c>
      <c r="U80" s="341"/>
      <c r="V80" s="341"/>
      <c r="W80" s="358">
        <v>1.5612344702090688</v>
      </c>
      <c r="X80" s="319"/>
      <c r="Y80" s="319"/>
      <c r="Z80" s="319"/>
      <c r="AA80" s="340" t="s">
        <v>446</v>
      </c>
      <c r="AB80" s="341"/>
      <c r="AC80" s="341"/>
      <c r="AD80" s="163"/>
      <c r="AE80" s="163">
        <v>-39.930550627597455</v>
      </c>
      <c r="AF80" s="163">
        <v>14.423180584879439</v>
      </c>
      <c r="AG80" s="163">
        <v>0</v>
      </c>
      <c r="AH80" s="161">
        <f t="shared" si="1"/>
        <v>8.107185212864465E-3</v>
      </c>
    </row>
    <row r="81" spans="1:34" ht="15" customHeight="1">
      <c r="A81" s="349">
        <v>56</v>
      </c>
      <c r="B81" s="349"/>
      <c r="C81" s="350"/>
      <c r="D81" s="351" t="s">
        <v>505</v>
      </c>
      <c r="E81" s="352"/>
      <c r="F81" s="352"/>
      <c r="G81" s="352"/>
      <c r="H81" s="352"/>
      <c r="I81" s="352"/>
      <c r="J81" s="352"/>
      <c r="K81" s="352"/>
      <c r="L81" s="352"/>
      <c r="M81" s="353"/>
      <c r="N81" s="354">
        <v>54</v>
      </c>
      <c r="O81" s="341"/>
      <c r="P81" s="355"/>
      <c r="Q81" s="318">
        <v>1.9314765879924423E-2</v>
      </c>
      <c r="R81" s="319"/>
      <c r="S81" s="356"/>
      <c r="T81" s="357" t="s">
        <v>446</v>
      </c>
      <c r="U81" s="341"/>
      <c r="V81" s="341"/>
      <c r="W81" s="358">
        <v>1.5805492360889932</v>
      </c>
      <c r="X81" s="319"/>
      <c r="Y81" s="319"/>
      <c r="Z81" s="319"/>
      <c r="AA81" s="340" t="s">
        <v>446</v>
      </c>
      <c r="AB81" s="341"/>
      <c r="AC81" s="341"/>
      <c r="AD81" s="163"/>
      <c r="AE81" s="163">
        <v>-39.930550627597455</v>
      </c>
      <c r="AF81" s="163">
        <v>14.403865818999515</v>
      </c>
      <c r="AG81" s="163">
        <v>0</v>
      </c>
      <c r="AH81" s="161">
        <f t="shared" si="1"/>
        <v>1.9314765879924423E-2</v>
      </c>
    </row>
    <row r="82" spans="1:34" ht="15" customHeight="1">
      <c r="A82" s="349">
        <v>57</v>
      </c>
      <c r="B82" s="349"/>
      <c r="C82" s="350"/>
      <c r="D82" s="351" t="s">
        <v>506</v>
      </c>
      <c r="E82" s="352"/>
      <c r="F82" s="352"/>
      <c r="G82" s="352"/>
      <c r="H82" s="352"/>
      <c r="I82" s="352"/>
      <c r="J82" s="352"/>
      <c r="K82" s="352"/>
      <c r="L82" s="352"/>
      <c r="M82" s="353"/>
      <c r="N82" s="354">
        <v>55</v>
      </c>
      <c r="O82" s="341"/>
      <c r="P82" s="355"/>
      <c r="Q82" s="318">
        <v>6.6995618790830491E-3</v>
      </c>
      <c r="R82" s="319"/>
      <c r="S82" s="356"/>
      <c r="T82" s="357" t="s">
        <v>446</v>
      </c>
      <c r="U82" s="341"/>
      <c r="V82" s="341"/>
      <c r="W82" s="358">
        <v>1.5872487979680763</v>
      </c>
      <c r="X82" s="319"/>
      <c r="Y82" s="319"/>
      <c r="Z82" s="319"/>
      <c r="AA82" s="340" t="s">
        <v>446</v>
      </c>
      <c r="AB82" s="341"/>
      <c r="AC82" s="341"/>
      <c r="AD82" s="163"/>
      <c r="AE82" s="163">
        <v>-39.930550627597455</v>
      </c>
      <c r="AF82" s="163">
        <v>14.397166257120432</v>
      </c>
      <c r="AG82" s="163">
        <v>0</v>
      </c>
      <c r="AH82" s="161">
        <f t="shared" si="1"/>
        <v>6.6995618790830491E-3</v>
      </c>
    </row>
    <row r="83" spans="1:34" ht="15" customHeight="1">
      <c r="A83" s="349">
        <v>58</v>
      </c>
      <c r="B83" s="349"/>
      <c r="C83" s="350"/>
      <c r="D83" s="351" t="s">
        <v>507</v>
      </c>
      <c r="E83" s="352"/>
      <c r="F83" s="352"/>
      <c r="G83" s="352"/>
      <c r="H83" s="352"/>
      <c r="I83" s="352"/>
      <c r="J83" s="352"/>
      <c r="K83" s="352"/>
      <c r="L83" s="352"/>
      <c r="M83" s="353"/>
      <c r="N83" s="354">
        <v>56</v>
      </c>
      <c r="O83" s="341"/>
      <c r="P83" s="355"/>
      <c r="Q83" s="318">
        <v>5.5398940649205031E-3</v>
      </c>
      <c r="R83" s="319"/>
      <c r="S83" s="356"/>
      <c r="T83" s="357" t="s">
        <v>446</v>
      </c>
      <c r="U83" s="341"/>
      <c r="V83" s="341"/>
      <c r="W83" s="358">
        <v>1.5927886920329968</v>
      </c>
      <c r="X83" s="319"/>
      <c r="Y83" s="319"/>
      <c r="Z83" s="319"/>
      <c r="AA83" s="340" t="s">
        <v>446</v>
      </c>
      <c r="AB83" s="341"/>
      <c r="AC83" s="341"/>
      <c r="AD83" s="163"/>
      <c r="AE83" s="163">
        <v>-39.930550627597455</v>
      </c>
      <c r="AF83" s="163">
        <v>14.391626363055511</v>
      </c>
      <c r="AG83" s="163">
        <v>0</v>
      </c>
      <c r="AH83" s="161">
        <f t="shared" si="1"/>
        <v>5.5398940649205031E-3</v>
      </c>
    </row>
    <row r="84" spans="1:34" ht="15" customHeight="1">
      <c r="A84" s="349">
        <v>59</v>
      </c>
      <c r="B84" s="349"/>
      <c r="C84" s="350"/>
      <c r="D84" s="351" t="s">
        <v>508</v>
      </c>
      <c r="E84" s="352"/>
      <c r="F84" s="352"/>
      <c r="G84" s="352"/>
      <c r="H84" s="352"/>
      <c r="I84" s="352"/>
      <c r="J84" s="352"/>
      <c r="K84" s="352"/>
      <c r="L84" s="352"/>
      <c r="M84" s="353"/>
      <c r="N84" s="354">
        <v>57</v>
      </c>
      <c r="O84" s="341"/>
      <c r="P84" s="355"/>
      <c r="Q84" s="318">
        <v>4.9896240003768355E-3</v>
      </c>
      <c r="R84" s="319"/>
      <c r="S84" s="356"/>
      <c r="T84" s="357" t="s">
        <v>446</v>
      </c>
      <c r="U84" s="341"/>
      <c r="V84" s="341"/>
      <c r="W84" s="358">
        <v>1.5977783160333736</v>
      </c>
      <c r="X84" s="319"/>
      <c r="Y84" s="319"/>
      <c r="Z84" s="319"/>
      <c r="AA84" s="340" t="s">
        <v>446</v>
      </c>
      <c r="AB84" s="341"/>
      <c r="AC84" s="341"/>
      <c r="AD84" s="163"/>
      <c r="AE84" s="163">
        <v>-39.930550627597455</v>
      </c>
      <c r="AF84" s="163">
        <v>14.386636739055135</v>
      </c>
      <c r="AG84" s="163">
        <v>0</v>
      </c>
      <c r="AH84" s="161">
        <f t="shared" si="1"/>
        <v>4.9896240003768355E-3</v>
      </c>
    </row>
    <row r="85" spans="1:34" ht="15" customHeight="1">
      <c r="A85" s="349">
        <v>60</v>
      </c>
      <c r="B85" s="349"/>
      <c r="C85" s="350"/>
      <c r="D85" s="351" t="s">
        <v>509</v>
      </c>
      <c r="E85" s="352"/>
      <c r="F85" s="352"/>
      <c r="G85" s="352"/>
      <c r="H85" s="352"/>
      <c r="I85" s="352"/>
      <c r="J85" s="352"/>
      <c r="K85" s="352"/>
      <c r="L85" s="352"/>
      <c r="M85" s="353"/>
      <c r="N85" s="354">
        <v>58</v>
      </c>
      <c r="O85" s="341"/>
      <c r="P85" s="355"/>
      <c r="Q85" s="318">
        <v>4.6377181804064804E-3</v>
      </c>
      <c r="R85" s="319"/>
      <c r="S85" s="356"/>
      <c r="T85" s="357" t="s">
        <v>446</v>
      </c>
      <c r="U85" s="341"/>
      <c r="V85" s="341"/>
      <c r="W85" s="358">
        <v>1.6024160342137801</v>
      </c>
      <c r="X85" s="319"/>
      <c r="Y85" s="319"/>
      <c r="Z85" s="319"/>
      <c r="AA85" s="340" t="s">
        <v>446</v>
      </c>
      <c r="AB85" s="341"/>
      <c r="AC85" s="341"/>
      <c r="AD85" s="163"/>
      <c r="AE85" s="163">
        <v>-39.930550627597455</v>
      </c>
      <c r="AF85" s="163">
        <v>14.381999020874728</v>
      </c>
      <c r="AG85" s="163">
        <v>0</v>
      </c>
      <c r="AH85" s="161">
        <f t="shared" si="1"/>
        <v>4.6377181804064804E-3</v>
      </c>
    </row>
    <row r="86" spans="1:34" ht="15" customHeight="1">
      <c r="A86" s="349">
        <v>61</v>
      </c>
      <c r="B86" s="349"/>
      <c r="C86" s="350"/>
      <c r="D86" s="351" t="s">
        <v>510</v>
      </c>
      <c r="E86" s="352"/>
      <c r="F86" s="352"/>
      <c r="G86" s="352"/>
      <c r="H86" s="352"/>
      <c r="I86" s="352"/>
      <c r="J86" s="352"/>
      <c r="K86" s="352"/>
      <c r="L86" s="352"/>
      <c r="M86" s="353"/>
      <c r="N86" s="354">
        <v>59</v>
      </c>
      <c r="O86" s="341"/>
      <c r="P86" s="355"/>
      <c r="Q86" s="318">
        <v>4.3592452875795829E-3</v>
      </c>
      <c r="R86" s="319"/>
      <c r="S86" s="356"/>
      <c r="T86" s="357" t="s">
        <v>446</v>
      </c>
      <c r="U86" s="341"/>
      <c r="V86" s="341"/>
      <c r="W86" s="358">
        <v>1.6067752795013597</v>
      </c>
      <c r="X86" s="319"/>
      <c r="Y86" s="319"/>
      <c r="Z86" s="319"/>
      <c r="AA86" s="340" t="s">
        <v>446</v>
      </c>
      <c r="AB86" s="341"/>
      <c r="AC86" s="341"/>
      <c r="AD86" s="163"/>
      <c r="AE86" s="163">
        <v>-39.930550627597455</v>
      </c>
      <c r="AF86" s="163">
        <v>14.377639775587149</v>
      </c>
      <c r="AG86" s="163">
        <v>0</v>
      </c>
      <c r="AH86" s="161">
        <f t="shared" si="1"/>
        <v>4.3592452875795829E-3</v>
      </c>
    </row>
    <row r="87" spans="1:34" ht="15" customHeight="1">
      <c r="A87" s="349">
        <v>62</v>
      </c>
      <c r="B87" s="349"/>
      <c r="C87" s="350"/>
      <c r="D87" s="351" t="s">
        <v>511</v>
      </c>
      <c r="E87" s="352"/>
      <c r="F87" s="352"/>
      <c r="G87" s="352"/>
      <c r="H87" s="352"/>
      <c r="I87" s="352"/>
      <c r="J87" s="352"/>
      <c r="K87" s="352"/>
      <c r="L87" s="352"/>
      <c r="M87" s="353"/>
      <c r="N87" s="354">
        <v>60</v>
      </c>
      <c r="O87" s="341"/>
      <c r="P87" s="355"/>
      <c r="Q87" s="318">
        <v>4.128456103664746E-3</v>
      </c>
      <c r="R87" s="319"/>
      <c r="S87" s="356"/>
      <c r="T87" s="357" t="s">
        <v>446</v>
      </c>
      <c r="U87" s="341"/>
      <c r="V87" s="341"/>
      <c r="W87" s="358">
        <v>1.6109037356050244</v>
      </c>
      <c r="X87" s="319"/>
      <c r="Y87" s="319"/>
      <c r="Z87" s="319"/>
      <c r="AA87" s="340" t="s">
        <v>446</v>
      </c>
      <c r="AB87" s="341"/>
      <c r="AC87" s="341"/>
      <c r="AD87" s="163"/>
      <c r="AE87" s="163">
        <v>-39.930550627597455</v>
      </c>
      <c r="AF87" s="163">
        <v>14.373511319483484</v>
      </c>
      <c r="AG87" s="163">
        <v>0</v>
      </c>
      <c r="AH87" s="161">
        <f t="shared" si="1"/>
        <v>4.128456103664746E-3</v>
      </c>
    </row>
    <row r="88" spans="1:34" ht="15" customHeight="1">
      <c r="A88" s="349">
        <v>63</v>
      </c>
      <c r="B88" s="349"/>
      <c r="C88" s="350"/>
      <c r="D88" s="351" t="s">
        <v>512</v>
      </c>
      <c r="E88" s="352"/>
      <c r="F88" s="352"/>
      <c r="G88" s="352"/>
      <c r="H88" s="352"/>
      <c r="I88" s="352"/>
      <c r="J88" s="352"/>
      <c r="K88" s="352"/>
      <c r="L88" s="352"/>
      <c r="M88" s="353"/>
      <c r="N88" s="354">
        <v>61</v>
      </c>
      <c r="O88" s="341"/>
      <c r="P88" s="355"/>
      <c r="Q88" s="318">
        <v>8.7499618406965851E-2</v>
      </c>
      <c r="R88" s="319"/>
      <c r="S88" s="356"/>
      <c r="T88" s="357" t="s">
        <v>446</v>
      </c>
      <c r="U88" s="341"/>
      <c r="V88" s="341"/>
      <c r="W88" s="358">
        <v>1.6984033540119903</v>
      </c>
      <c r="X88" s="319"/>
      <c r="Y88" s="319"/>
      <c r="Z88" s="319"/>
      <c r="AA88" s="340" t="s">
        <v>446</v>
      </c>
      <c r="AB88" s="341"/>
      <c r="AC88" s="341"/>
      <c r="AD88" s="163"/>
      <c r="AE88" s="163">
        <v>-39.930550627597455</v>
      </c>
      <c r="AF88" s="163">
        <v>14.286011701076518</v>
      </c>
      <c r="AG88" s="163">
        <v>0</v>
      </c>
      <c r="AH88" s="161">
        <f t="shared" si="1"/>
        <v>8.7499618406965851E-2</v>
      </c>
    </row>
    <row r="89" spans="1:34" ht="15" customHeight="1">
      <c r="A89" s="349">
        <v>64</v>
      </c>
      <c r="B89" s="349"/>
      <c r="C89" s="350"/>
      <c r="D89" s="351" t="s">
        <v>513</v>
      </c>
      <c r="E89" s="352"/>
      <c r="F89" s="352"/>
      <c r="G89" s="352"/>
      <c r="H89" s="352"/>
      <c r="I89" s="352"/>
      <c r="J89" s="352"/>
      <c r="K89" s="352"/>
      <c r="L89" s="352"/>
      <c r="M89" s="353"/>
      <c r="N89" s="354">
        <v>62</v>
      </c>
      <c r="O89" s="341"/>
      <c r="P89" s="355"/>
      <c r="Q89" s="318">
        <v>5.1358223004733361E-2</v>
      </c>
      <c r="R89" s="319"/>
      <c r="S89" s="356"/>
      <c r="T89" s="357" t="s">
        <v>446</v>
      </c>
      <c r="U89" s="341"/>
      <c r="V89" s="341"/>
      <c r="W89" s="358">
        <v>1.7497615770167236</v>
      </c>
      <c r="X89" s="319"/>
      <c r="Y89" s="319"/>
      <c r="Z89" s="319"/>
      <c r="AA89" s="340" t="s">
        <v>446</v>
      </c>
      <c r="AB89" s="341"/>
      <c r="AC89" s="341"/>
      <c r="AD89" s="163"/>
      <c r="AE89" s="163">
        <v>-39.930550627597455</v>
      </c>
      <c r="AF89" s="163">
        <v>14.234653478071785</v>
      </c>
      <c r="AG89" s="163">
        <v>0</v>
      </c>
      <c r="AH89" s="161">
        <f t="shared" si="1"/>
        <v>5.1358223004733361E-2</v>
      </c>
    </row>
    <row r="90" spans="1:34" ht="15" customHeight="1">
      <c r="A90" s="349">
        <v>65</v>
      </c>
      <c r="B90" s="349"/>
      <c r="C90" s="350"/>
      <c r="D90" s="351" t="s">
        <v>514</v>
      </c>
      <c r="E90" s="352"/>
      <c r="F90" s="352"/>
      <c r="G90" s="352"/>
      <c r="H90" s="352"/>
      <c r="I90" s="352"/>
      <c r="J90" s="352"/>
      <c r="K90" s="352"/>
      <c r="L90" s="352"/>
      <c r="M90" s="353"/>
      <c r="N90" s="354">
        <v>63</v>
      </c>
      <c r="O90" s="341"/>
      <c r="P90" s="355"/>
      <c r="Q90" s="318">
        <v>4.329299927217356E-2</v>
      </c>
      <c r="R90" s="319"/>
      <c r="S90" s="356"/>
      <c r="T90" s="357" t="s">
        <v>446</v>
      </c>
      <c r="U90" s="341"/>
      <c r="V90" s="341"/>
      <c r="W90" s="358">
        <v>1.7930545762888972</v>
      </c>
      <c r="X90" s="319"/>
      <c r="Y90" s="319"/>
      <c r="Z90" s="319"/>
      <c r="AA90" s="340" t="s">
        <v>446</v>
      </c>
      <c r="AB90" s="341"/>
      <c r="AC90" s="341"/>
      <c r="AD90" s="163"/>
      <c r="AE90" s="163">
        <v>-39.930550627597455</v>
      </c>
      <c r="AF90" s="163">
        <v>14.191360478799611</v>
      </c>
      <c r="AG90" s="163">
        <v>0</v>
      </c>
      <c r="AH90" s="161">
        <f t="shared" si="1"/>
        <v>4.329299927217356E-2</v>
      </c>
    </row>
    <row r="91" spans="1:34" ht="15" customHeight="1">
      <c r="A91" s="349">
        <v>66</v>
      </c>
      <c r="B91" s="349"/>
      <c r="C91" s="350"/>
      <c r="D91" s="351" t="s">
        <v>515</v>
      </c>
      <c r="E91" s="352"/>
      <c r="F91" s="352"/>
      <c r="G91" s="352"/>
      <c r="H91" s="352"/>
      <c r="I91" s="352"/>
      <c r="J91" s="352"/>
      <c r="K91" s="352"/>
      <c r="L91" s="352"/>
      <c r="M91" s="353"/>
      <c r="N91" s="354">
        <v>64</v>
      </c>
      <c r="O91" s="341"/>
      <c r="P91" s="355"/>
      <c r="Q91" s="318">
        <v>3.6687851762552626E-2</v>
      </c>
      <c r="R91" s="319"/>
      <c r="S91" s="356"/>
      <c r="T91" s="357" t="s">
        <v>446</v>
      </c>
      <c r="U91" s="341"/>
      <c r="V91" s="341"/>
      <c r="W91" s="358">
        <v>1.8297424280514498</v>
      </c>
      <c r="X91" s="319"/>
      <c r="Y91" s="319"/>
      <c r="Z91" s="319"/>
      <c r="AA91" s="340" t="s">
        <v>446</v>
      </c>
      <c r="AB91" s="341"/>
      <c r="AC91" s="341"/>
      <c r="AD91" s="163"/>
      <c r="AE91" s="163">
        <v>-39.930550627597455</v>
      </c>
      <c r="AF91" s="163">
        <v>14.154672627037058</v>
      </c>
      <c r="AG91" s="163">
        <v>0</v>
      </c>
      <c r="AH91" s="161">
        <f t="shared" ref="AH91:AH122" si="2">AF90-AF91</f>
        <v>3.6687851762552626E-2</v>
      </c>
    </row>
    <row r="92" spans="1:34" ht="15" customHeight="1">
      <c r="A92" s="349">
        <v>67</v>
      </c>
      <c r="B92" s="349"/>
      <c r="C92" s="350"/>
      <c r="D92" s="351" t="s">
        <v>516</v>
      </c>
      <c r="E92" s="352"/>
      <c r="F92" s="352"/>
      <c r="G92" s="352"/>
      <c r="H92" s="352"/>
      <c r="I92" s="352"/>
      <c r="J92" s="352"/>
      <c r="K92" s="352"/>
      <c r="L92" s="352"/>
      <c r="M92" s="353"/>
      <c r="N92" s="354">
        <v>65</v>
      </c>
      <c r="O92" s="341"/>
      <c r="P92" s="355"/>
      <c r="Q92" s="318">
        <v>3.1463623288670917E-2</v>
      </c>
      <c r="R92" s="319"/>
      <c r="S92" s="356"/>
      <c r="T92" s="357" t="s">
        <v>446</v>
      </c>
      <c r="U92" s="341"/>
      <c r="V92" s="341"/>
      <c r="W92" s="358">
        <v>1.8612060513401207</v>
      </c>
      <c r="X92" s="319"/>
      <c r="Y92" s="319"/>
      <c r="Z92" s="319"/>
      <c r="AA92" s="340" t="s">
        <v>446</v>
      </c>
      <c r="AB92" s="341"/>
      <c r="AC92" s="341"/>
      <c r="AD92" s="163"/>
      <c r="AE92" s="163">
        <v>-39.930550627597455</v>
      </c>
      <c r="AF92" s="163">
        <v>14.123209003748388</v>
      </c>
      <c r="AG92" s="163">
        <v>0</v>
      </c>
      <c r="AH92" s="161">
        <f t="shared" si="2"/>
        <v>3.1463623288670917E-2</v>
      </c>
    </row>
    <row r="93" spans="1:34" ht="15" customHeight="1">
      <c r="A93" s="349">
        <v>68</v>
      </c>
      <c r="B93" s="349"/>
      <c r="C93" s="350"/>
      <c r="D93" s="351" t="s">
        <v>517</v>
      </c>
      <c r="E93" s="352"/>
      <c r="F93" s="352"/>
      <c r="G93" s="352"/>
      <c r="H93" s="352"/>
      <c r="I93" s="352"/>
      <c r="J93" s="352"/>
      <c r="K93" s="352"/>
      <c r="L93" s="352"/>
      <c r="M93" s="353"/>
      <c r="N93" s="354">
        <v>66</v>
      </c>
      <c r="O93" s="341"/>
      <c r="P93" s="355"/>
      <c r="Q93" s="318">
        <v>2.7342796429621785E-2</v>
      </c>
      <c r="R93" s="319"/>
      <c r="S93" s="356"/>
      <c r="T93" s="357" t="s">
        <v>446</v>
      </c>
      <c r="U93" s="341"/>
      <c r="V93" s="341"/>
      <c r="W93" s="358">
        <v>1.8885488477697425</v>
      </c>
      <c r="X93" s="319"/>
      <c r="Y93" s="319"/>
      <c r="Z93" s="319"/>
      <c r="AA93" s="340" t="s">
        <v>446</v>
      </c>
      <c r="AB93" s="341"/>
      <c r="AC93" s="341"/>
      <c r="AD93" s="163"/>
      <c r="AE93" s="163">
        <v>-39.930550627597455</v>
      </c>
      <c r="AF93" s="163">
        <v>14.095866207318766</v>
      </c>
      <c r="AG93" s="163">
        <v>0</v>
      </c>
      <c r="AH93" s="161">
        <f t="shared" si="2"/>
        <v>2.7342796429621785E-2</v>
      </c>
    </row>
    <row r="94" spans="1:34" ht="15" customHeight="1">
      <c r="A94" s="349">
        <v>69</v>
      </c>
      <c r="B94" s="349"/>
      <c r="C94" s="350"/>
      <c r="D94" s="351" t="s">
        <v>518</v>
      </c>
      <c r="E94" s="352"/>
      <c r="F94" s="352"/>
      <c r="G94" s="352"/>
      <c r="H94" s="352"/>
      <c r="I94" s="352"/>
      <c r="J94" s="352"/>
      <c r="K94" s="352"/>
      <c r="L94" s="352"/>
      <c r="M94" s="353"/>
      <c r="N94" s="354">
        <v>67</v>
      </c>
      <c r="O94" s="341"/>
      <c r="P94" s="355"/>
      <c r="Q94" s="318">
        <v>2.3797035313840809E-2</v>
      </c>
      <c r="R94" s="319"/>
      <c r="S94" s="356"/>
      <c r="T94" s="357" t="s">
        <v>446</v>
      </c>
      <c r="U94" s="341"/>
      <c r="V94" s="341"/>
      <c r="W94" s="358">
        <v>1.9123458830835833</v>
      </c>
      <c r="X94" s="319"/>
      <c r="Y94" s="319"/>
      <c r="Z94" s="319"/>
      <c r="AA94" s="340" t="s">
        <v>446</v>
      </c>
      <c r="AB94" s="341"/>
      <c r="AC94" s="341"/>
      <c r="AD94" s="163"/>
      <c r="AE94" s="163">
        <v>-39.930550627597455</v>
      </c>
      <c r="AF94" s="163">
        <v>14.072069172004925</v>
      </c>
      <c r="AG94" s="163">
        <v>0</v>
      </c>
      <c r="AH94" s="161">
        <f t="shared" si="2"/>
        <v>2.3797035313840809E-2</v>
      </c>
    </row>
    <row r="95" spans="1:34" ht="15" customHeight="1">
      <c r="A95" s="349">
        <v>70</v>
      </c>
      <c r="B95" s="349"/>
      <c r="C95" s="350"/>
      <c r="D95" s="351" t="s">
        <v>519</v>
      </c>
      <c r="E95" s="352"/>
      <c r="F95" s="352"/>
      <c r="G95" s="352"/>
      <c r="H95" s="352"/>
      <c r="I95" s="352"/>
      <c r="J95" s="352"/>
      <c r="K95" s="352"/>
      <c r="L95" s="352"/>
      <c r="M95" s="353"/>
      <c r="N95" s="354">
        <v>68</v>
      </c>
      <c r="O95" s="341"/>
      <c r="P95" s="355"/>
      <c r="Q95" s="318">
        <v>8.5439681533863165E-3</v>
      </c>
      <c r="R95" s="319"/>
      <c r="S95" s="356"/>
      <c r="T95" s="357" t="s">
        <v>446</v>
      </c>
      <c r="U95" s="341"/>
      <c r="V95" s="341"/>
      <c r="W95" s="358">
        <v>1.9208898512369696</v>
      </c>
      <c r="X95" s="319"/>
      <c r="Y95" s="319"/>
      <c r="Z95" s="319"/>
      <c r="AA95" s="340" t="s">
        <v>446</v>
      </c>
      <c r="AB95" s="341"/>
      <c r="AC95" s="341"/>
      <c r="AD95" s="163"/>
      <c r="AE95" s="163">
        <v>-39.930550627597455</v>
      </c>
      <c r="AF95" s="163">
        <v>14.063525203851539</v>
      </c>
      <c r="AG95" s="163">
        <v>0</v>
      </c>
      <c r="AH95" s="161">
        <f t="shared" si="2"/>
        <v>8.5439681533863165E-3</v>
      </c>
    </row>
    <row r="96" spans="1:34" ht="15" customHeight="1">
      <c r="A96" s="349">
        <v>71</v>
      </c>
      <c r="B96" s="349"/>
      <c r="C96" s="350"/>
      <c r="D96" s="351" t="s">
        <v>520</v>
      </c>
      <c r="E96" s="352"/>
      <c r="F96" s="352"/>
      <c r="G96" s="352"/>
      <c r="H96" s="352"/>
      <c r="I96" s="352"/>
      <c r="J96" s="352"/>
      <c r="K96" s="352"/>
      <c r="L96" s="352"/>
      <c r="M96" s="353"/>
      <c r="N96" s="354">
        <v>69</v>
      </c>
      <c r="O96" s="341"/>
      <c r="P96" s="355"/>
      <c r="Q96" s="318">
        <v>2.0406723179354103E-2</v>
      </c>
      <c r="R96" s="319"/>
      <c r="S96" s="356"/>
      <c r="T96" s="357" t="s">
        <v>446</v>
      </c>
      <c r="U96" s="341"/>
      <c r="V96" s="341"/>
      <c r="W96" s="358">
        <v>1.9412965744163238</v>
      </c>
      <c r="X96" s="319"/>
      <c r="Y96" s="319"/>
      <c r="Z96" s="319"/>
      <c r="AA96" s="340" t="s">
        <v>446</v>
      </c>
      <c r="AB96" s="341"/>
      <c r="AC96" s="341"/>
      <c r="AD96" s="163"/>
      <c r="AE96" s="163">
        <v>-39.930550627597455</v>
      </c>
      <c r="AF96" s="163">
        <v>14.043118480672184</v>
      </c>
      <c r="AG96" s="163">
        <v>0</v>
      </c>
      <c r="AH96" s="161">
        <f t="shared" si="2"/>
        <v>2.0406723179354103E-2</v>
      </c>
    </row>
    <row r="97" spans="1:34" ht="15" customHeight="1">
      <c r="A97" s="349">
        <v>72</v>
      </c>
      <c r="B97" s="349"/>
      <c r="C97" s="350"/>
      <c r="D97" s="351" t="s">
        <v>521</v>
      </c>
      <c r="E97" s="352"/>
      <c r="F97" s="352"/>
      <c r="G97" s="352"/>
      <c r="H97" s="352"/>
      <c r="I97" s="352"/>
      <c r="J97" s="352"/>
      <c r="K97" s="352"/>
      <c r="L97" s="352"/>
      <c r="M97" s="353"/>
      <c r="N97" s="354">
        <v>70</v>
      </c>
      <c r="O97" s="341"/>
      <c r="P97" s="355"/>
      <c r="Q97" s="318">
        <v>6.9437026645946531E-3</v>
      </c>
      <c r="R97" s="319"/>
      <c r="S97" s="356"/>
      <c r="T97" s="357" t="s">
        <v>446</v>
      </c>
      <c r="U97" s="341"/>
      <c r="V97" s="341"/>
      <c r="W97" s="358">
        <v>1.9482402770809184</v>
      </c>
      <c r="X97" s="319"/>
      <c r="Y97" s="319"/>
      <c r="Z97" s="319"/>
      <c r="AA97" s="340" t="s">
        <v>446</v>
      </c>
      <c r="AB97" s="341"/>
      <c r="AC97" s="341"/>
      <c r="AD97" s="163"/>
      <c r="AE97" s="163">
        <v>-39.930550627597455</v>
      </c>
      <c r="AF97" s="163">
        <v>14.03617477800759</v>
      </c>
      <c r="AG97" s="163">
        <v>0</v>
      </c>
      <c r="AH97" s="161">
        <f t="shared" si="2"/>
        <v>6.9437026645946531E-3</v>
      </c>
    </row>
    <row r="98" spans="1:34" ht="15" customHeight="1">
      <c r="A98" s="349">
        <v>73</v>
      </c>
      <c r="B98" s="349"/>
      <c r="C98" s="350"/>
      <c r="D98" s="351" t="s">
        <v>522</v>
      </c>
      <c r="E98" s="352"/>
      <c r="F98" s="352"/>
      <c r="G98" s="352"/>
      <c r="H98" s="352"/>
      <c r="I98" s="352"/>
      <c r="J98" s="352"/>
      <c r="K98" s="352"/>
      <c r="L98" s="352"/>
      <c r="M98" s="353"/>
      <c r="N98" s="354">
        <v>71</v>
      </c>
      <c r="O98" s="341"/>
      <c r="P98" s="355"/>
      <c r="Q98" s="318">
        <v>6.0796737789541311E-3</v>
      </c>
      <c r="R98" s="319"/>
      <c r="S98" s="356"/>
      <c r="T98" s="357" t="s">
        <v>446</v>
      </c>
      <c r="U98" s="341"/>
      <c r="V98" s="341"/>
      <c r="W98" s="358">
        <v>1.9543199508598725</v>
      </c>
      <c r="X98" s="319"/>
      <c r="Y98" s="319"/>
      <c r="Z98" s="319"/>
      <c r="AA98" s="340" t="s">
        <v>446</v>
      </c>
      <c r="AB98" s="341"/>
      <c r="AC98" s="341"/>
      <c r="AD98" s="163"/>
      <c r="AE98" s="163">
        <v>-39.930550627597455</v>
      </c>
      <c r="AF98" s="163">
        <v>14.030095104228636</v>
      </c>
      <c r="AG98" s="163">
        <v>0</v>
      </c>
      <c r="AH98" s="161">
        <f t="shared" si="2"/>
        <v>6.0796737789541311E-3</v>
      </c>
    </row>
    <row r="99" spans="1:34" ht="15" customHeight="1">
      <c r="A99" s="349">
        <v>74</v>
      </c>
      <c r="B99" s="349"/>
      <c r="C99" s="350"/>
      <c r="D99" s="351" t="s">
        <v>523</v>
      </c>
      <c r="E99" s="352"/>
      <c r="F99" s="352"/>
      <c r="G99" s="352"/>
      <c r="H99" s="352"/>
      <c r="I99" s="352"/>
      <c r="J99" s="352"/>
      <c r="K99" s="352"/>
      <c r="L99" s="352"/>
      <c r="M99" s="353"/>
      <c r="N99" s="354">
        <v>72</v>
      </c>
      <c r="O99" s="341"/>
      <c r="P99" s="355"/>
      <c r="Q99" s="318">
        <v>5.5885315170129957E-3</v>
      </c>
      <c r="R99" s="319"/>
      <c r="S99" s="356"/>
      <c r="T99" s="357" t="s">
        <v>446</v>
      </c>
      <c r="U99" s="341"/>
      <c r="V99" s="341"/>
      <c r="W99" s="358">
        <v>1.9599084823768855</v>
      </c>
      <c r="X99" s="319"/>
      <c r="Y99" s="319"/>
      <c r="Z99" s="319"/>
      <c r="AA99" s="340" t="s">
        <v>446</v>
      </c>
      <c r="AB99" s="341"/>
      <c r="AC99" s="341"/>
      <c r="AD99" s="163"/>
      <c r="AE99" s="163">
        <v>-39.930550627597455</v>
      </c>
      <c r="AF99" s="163">
        <v>14.024506572711623</v>
      </c>
      <c r="AG99" s="163">
        <v>0</v>
      </c>
      <c r="AH99" s="161">
        <f t="shared" si="2"/>
        <v>5.5885315170129957E-3</v>
      </c>
    </row>
    <row r="100" spans="1:34" ht="15" customHeight="1">
      <c r="A100" s="349">
        <v>75</v>
      </c>
      <c r="B100" s="349"/>
      <c r="C100" s="350"/>
      <c r="D100" s="351" t="s">
        <v>524</v>
      </c>
      <c r="E100" s="352"/>
      <c r="F100" s="352"/>
      <c r="G100" s="352"/>
      <c r="H100" s="352"/>
      <c r="I100" s="352"/>
      <c r="J100" s="352"/>
      <c r="K100" s="352"/>
      <c r="L100" s="352"/>
      <c r="M100" s="353"/>
      <c r="N100" s="354">
        <v>73</v>
      </c>
      <c r="O100" s="341"/>
      <c r="P100" s="355"/>
      <c r="Q100" s="318">
        <v>5.2185058827323161E-3</v>
      </c>
      <c r="R100" s="319"/>
      <c r="S100" s="356"/>
      <c r="T100" s="357" t="s">
        <v>446</v>
      </c>
      <c r="U100" s="341"/>
      <c r="V100" s="341"/>
      <c r="W100" s="358">
        <v>1.9651269882596178</v>
      </c>
      <c r="X100" s="319"/>
      <c r="Y100" s="319"/>
      <c r="Z100" s="319"/>
      <c r="AA100" s="340" t="s">
        <v>446</v>
      </c>
      <c r="AB100" s="341"/>
      <c r="AC100" s="341"/>
      <c r="AD100" s="163"/>
      <c r="AE100" s="163">
        <v>-39.930550627597455</v>
      </c>
      <c r="AF100" s="163">
        <v>14.01928806682889</v>
      </c>
      <c r="AG100" s="163">
        <v>0</v>
      </c>
      <c r="AH100" s="161">
        <f t="shared" si="2"/>
        <v>5.2185058827323161E-3</v>
      </c>
    </row>
    <row r="101" spans="1:34" ht="15" customHeight="1">
      <c r="A101" s="349">
        <v>76</v>
      </c>
      <c r="B101" s="349"/>
      <c r="C101" s="350"/>
      <c r="D101" s="351" t="s">
        <v>525</v>
      </c>
      <c r="E101" s="352"/>
      <c r="F101" s="352"/>
      <c r="G101" s="352"/>
      <c r="H101" s="352"/>
      <c r="I101" s="352"/>
      <c r="J101" s="352"/>
      <c r="K101" s="352"/>
      <c r="L101" s="352"/>
      <c r="M101" s="353"/>
      <c r="N101" s="354">
        <v>74</v>
      </c>
      <c r="O101" s="341"/>
      <c r="P101" s="355"/>
      <c r="Q101" s="318">
        <v>4.9114227509079456E-3</v>
      </c>
      <c r="R101" s="319"/>
      <c r="S101" s="356"/>
      <c r="T101" s="357" t="s">
        <v>446</v>
      </c>
      <c r="U101" s="341"/>
      <c r="V101" s="341"/>
      <c r="W101" s="358">
        <v>1.9700384110105258</v>
      </c>
      <c r="X101" s="319"/>
      <c r="Y101" s="319"/>
      <c r="Z101" s="319"/>
      <c r="AA101" s="340" t="s">
        <v>446</v>
      </c>
      <c r="AB101" s="341"/>
      <c r="AC101" s="341"/>
      <c r="AD101" s="163"/>
      <c r="AE101" s="163">
        <v>-39.930550627597455</v>
      </c>
      <c r="AF101" s="163">
        <v>14.014376644077982</v>
      </c>
      <c r="AG101" s="163">
        <v>0</v>
      </c>
      <c r="AH101" s="161">
        <f t="shared" si="2"/>
        <v>4.9114227509079456E-3</v>
      </c>
    </row>
    <row r="102" spans="1:34" ht="15" customHeight="1">
      <c r="A102" s="349">
        <v>77</v>
      </c>
      <c r="B102" s="349"/>
      <c r="C102" s="350"/>
      <c r="D102" s="351" t="s">
        <v>526</v>
      </c>
      <c r="E102" s="352"/>
      <c r="F102" s="352"/>
      <c r="G102" s="352"/>
      <c r="H102" s="352"/>
      <c r="I102" s="352"/>
      <c r="J102" s="352"/>
      <c r="K102" s="352"/>
      <c r="L102" s="352"/>
      <c r="M102" s="353"/>
      <c r="N102" s="354">
        <v>75</v>
      </c>
      <c r="O102" s="341"/>
      <c r="P102" s="355"/>
      <c r="Q102" s="318">
        <v>4.6463012868986908E-3</v>
      </c>
      <c r="R102" s="319"/>
      <c r="S102" s="356"/>
      <c r="T102" s="357" t="s">
        <v>446</v>
      </c>
      <c r="U102" s="341"/>
      <c r="V102" s="341"/>
      <c r="W102" s="358">
        <v>1.9746847122974245</v>
      </c>
      <c r="X102" s="319"/>
      <c r="Y102" s="319"/>
      <c r="Z102" s="319"/>
      <c r="AA102" s="340" t="s">
        <v>446</v>
      </c>
      <c r="AB102" s="341"/>
      <c r="AC102" s="341"/>
      <c r="AD102" s="163"/>
      <c r="AE102" s="163">
        <v>-39.930550627597455</v>
      </c>
      <c r="AF102" s="163">
        <v>14.009730342791084</v>
      </c>
      <c r="AG102" s="163">
        <v>0</v>
      </c>
      <c r="AH102" s="161">
        <f t="shared" si="2"/>
        <v>4.6463012868986908E-3</v>
      </c>
    </row>
    <row r="103" spans="1:34" ht="15" customHeight="1">
      <c r="A103" s="349">
        <v>78</v>
      </c>
      <c r="B103" s="349"/>
      <c r="C103" s="350"/>
      <c r="D103" s="351" t="s">
        <v>527</v>
      </c>
      <c r="E103" s="352"/>
      <c r="F103" s="352"/>
      <c r="G103" s="352"/>
      <c r="H103" s="352"/>
      <c r="I103" s="352"/>
      <c r="J103" s="352"/>
      <c r="K103" s="352"/>
      <c r="L103" s="352"/>
      <c r="M103" s="353"/>
      <c r="N103" s="354">
        <v>76</v>
      </c>
      <c r="O103" s="341"/>
      <c r="P103" s="355"/>
      <c r="Q103" s="318">
        <v>5.1649094069839308E-2</v>
      </c>
      <c r="R103" s="319"/>
      <c r="S103" s="356"/>
      <c r="T103" s="357" t="s">
        <v>446</v>
      </c>
      <c r="U103" s="341"/>
      <c r="V103" s="341"/>
      <c r="W103" s="358">
        <v>2.0263338063672638</v>
      </c>
      <c r="X103" s="319"/>
      <c r="Y103" s="319"/>
      <c r="Z103" s="319"/>
      <c r="AA103" s="340" t="s">
        <v>446</v>
      </c>
      <c r="AB103" s="341"/>
      <c r="AC103" s="341"/>
      <c r="AD103" s="163"/>
      <c r="AE103" s="163">
        <v>-39.930550627597455</v>
      </c>
      <c r="AF103" s="163">
        <v>13.958081248721244</v>
      </c>
      <c r="AG103" s="163">
        <v>0</v>
      </c>
      <c r="AH103" s="161">
        <f t="shared" si="2"/>
        <v>5.1649094069839308E-2</v>
      </c>
    </row>
    <row r="104" spans="1:34" ht="15" customHeight="1">
      <c r="A104" s="349">
        <v>79</v>
      </c>
      <c r="B104" s="349"/>
      <c r="C104" s="350"/>
      <c r="D104" s="351" t="s">
        <v>528</v>
      </c>
      <c r="E104" s="352"/>
      <c r="F104" s="352"/>
      <c r="G104" s="352"/>
      <c r="H104" s="352"/>
      <c r="I104" s="352"/>
      <c r="J104" s="352"/>
      <c r="K104" s="352"/>
      <c r="L104" s="352"/>
      <c r="M104" s="353"/>
      <c r="N104" s="354">
        <v>77</v>
      </c>
      <c r="O104" s="341"/>
      <c r="P104" s="355"/>
      <c r="Q104" s="318">
        <v>3.5397529659677573E-2</v>
      </c>
      <c r="R104" s="319"/>
      <c r="S104" s="356"/>
      <c r="T104" s="357" t="s">
        <v>446</v>
      </c>
      <c r="U104" s="341"/>
      <c r="V104" s="341"/>
      <c r="W104" s="358">
        <v>2.0617313360269414</v>
      </c>
      <c r="X104" s="319"/>
      <c r="Y104" s="319"/>
      <c r="Z104" s="319"/>
      <c r="AA104" s="340" t="s">
        <v>446</v>
      </c>
      <c r="AB104" s="341"/>
      <c r="AC104" s="341"/>
      <c r="AD104" s="163"/>
      <c r="AE104" s="163">
        <v>-39.930550627597455</v>
      </c>
      <c r="AF104" s="163">
        <v>13.922683719061567</v>
      </c>
      <c r="AG104" s="163">
        <v>0</v>
      </c>
      <c r="AH104" s="161">
        <f t="shared" si="2"/>
        <v>3.5397529659677573E-2</v>
      </c>
    </row>
    <row r="105" spans="1:34" ht="15" customHeight="1">
      <c r="A105" s="349">
        <v>80</v>
      </c>
      <c r="B105" s="349"/>
      <c r="C105" s="350"/>
      <c r="D105" s="351" t="s">
        <v>529</v>
      </c>
      <c r="E105" s="352"/>
      <c r="F105" s="352"/>
      <c r="G105" s="352"/>
      <c r="H105" s="352"/>
      <c r="I105" s="352"/>
      <c r="J105" s="352"/>
      <c r="K105" s="352"/>
      <c r="L105" s="352"/>
      <c r="M105" s="353"/>
      <c r="N105" s="354">
        <v>78</v>
      </c>
      <c r="O105" s="341"/>
      <c r="P105" s="355"/>
      <c r="Q105" s="318">
        <v>3.1238552722271606E-2</v>
      </c>
      <c r="R105" s="319"/>
      <c r="S105" s="356"/>
      <c r="T105" s="357" t="s">
        <v>446</v>
      </c>
      <c r="U105" s="341"/>
      <c r="V105" s="341"/>
      <c r="W105" s="358">
        <v>2.092969888749213</v>
      </c>
      <c r="X105" s="319"/>
      <c r="Y105" s="319"/>
      <c r="Z105" s="319"/>
      <c r="AA105" s="340" t="s">
        <v>446</v>
      </c>
      <c r="AB105" s="341"/>
      <c r="AC105" s="341"/>
      <c r="AD105" s="163"/>
      <c r="AE105" s="163">
        <v>-39.930550627597455</v>
      </c>
      <c r="AF105" s="163">
        <v>13.891445166339295</v>
      </c>
      <c r="AG105" s="163">
        <v>0</v>
      </c>
      <c r="AH105" s="161">
        <f t="shared" si="2"/>
        <v>3.1238552722271606E-2</v>
      </c>
    </row>
    <row r="106" spans="1:34" ht="15" customHeight="1">
      <c r="A106" s="349">
        <v>81</v>
      </c>
      <c r="B106" s="349"/>
      <c r="C106" s="350"/>
      <c r="D106" s="351" t="s">
        <v>530</v>
      </c>
      <c r="E106" s="352"/>
      <c r="F106" s="352"/>
      <c r="G106" s="352"/>
      <c r="H106" s="352"/>
      <c r="I106" s="352"/>
      <c r="J106" s="352"/>
      <c r="K106" s="352"/>
      <c r="L106" s="352"/>
      <c r="M106" s="353"/>
      <c r="N106" s="354">
        <v>79</v>
      </c>
      <c r="O106" s="341"/>
      <c r="P106" s="355"/>
      <c r="Q106" s="318">
        <v>2.7459144890475073E-2</v>
      </c>
      <c r="R106" s="319"/>
      <c r="S106" s="356"/>
      <c r="T106" s="357" t="s">
        <v>446</v>
      </c>
      <c r="U106" s="341"/>
      <c r="V106" s="341"/>
      <c r="W106" s="358">
        <v>2.120429033639688</v>
      </c>
      <c r="X106" s="319"/>
      <c r="Y106" s="319"/>
      <c r="Z106" s="319"/>
      <c r="AA106" s="340" t="s">
        <v>446</v>
      </c>
      <c r="AB106" s="341"/>
      <c r="AC106" s="341"/>
      <c r="AD106" s="163"/>
      <c r="AE106" s="163">
        <v>-39.930550627597455</v>
      </c>
      <c r="AF106" s="163">
        <v>13.86398602144882</v>
      </c>
      <c r="AG106" s="163">
        <v>0</v>
      </c>
      <c r="AH106" s="161">
        <f t="shared" si="2"/>
        <v>2.7459144890475073E-2</v>
      </c>
    </row>
    <row r="107" spans="1:34" ht="15" customHeight="1">
      <c r="A107" s="349">
        <v>82</v>
      </c>
      <c r="B107" s="349"/>
      <c r="C107" s="350"/>
      <c r="D107" s="351" t="s">
        <v>531</v>
      </c>
      <c r="E107" s="352"/>
      <c r="F107" s="352"/>
      <c r="G107" s="352"/>
      <c r="H107" s="352"/>
      <c r="I107" s="352"/>
      <c r="J107" s="352"/>
      <c r="K107" s="352"/>
      <c r="L107" s="352"/>
      <c r="M107" s="353"/>
      <c r="N107" s="354">
        <v>80</v>
      </c>
      <c r="O107" s="341"/>
      <c r="P107" s="355"/>
      <c r="Q107" s="318">
        <v>2.4415970107204643E-2</v>
      </c>
      <c r="R107" s="319"/>
      <c r="S107" s="356"/>
      <c r="T107" s="357" t="s">
        <v>446</v>
      </c>
      <c r="U107" s="341"/>
      <c r="V107" s="341"/>
      <c r="W107" s="358">
        <v>2.1448450037468927</v>
      </c>
      <c r="X107" s="319"/>
      <c r="Y107" s="319"/>
      <c r="Z107" s="319"/>
      <c r="AA107" s="340" t="s">
        <v>446</v>
      </c>
      <c r="AB107" s="341"/>
      <c r="AC107" s="341"/>
      <c r="AD107" s="163"/>
      <c r="AE107" s="163">
        <v>-39.930550627597455</v>
      </c>
      <c r="AF107" s="163">
        <v>13.839570051341616</v>
      </c>
      <c r="AG107" s="163">
        <v>0</v>
      </c>
      <c r="AH107" s="161">
        <f t="shared" si="2"/>
        <v>2.4415970107204643E-2</v>
      </c>
    </row>
    <row r="108" spans="1:34" ht="15" customHeight="1">
      <c r="A108" s="349">
        <v>83</v>
      </c>
      <c r="B108" s="349"/>
      <c r="C108" s="350"/>
      <c r="D108" s="351" t="s">
        <v>532</v>
      </c>
      <c r="E108" s="352"/>
      <c r="F108" s="352"/>
      <c r="G108" s="352"/>
      <c r="H108" s="352"/>
      <c r="I108" s="352"/>
      <c r="J108" s="352"/>
      <c r="K108" s="352"/>
      <c r="L108" s="352"/>
      <c r="M108" s="353"/>
      <c r="N108" s="354">
        <v>81</v>
      </c>
      <c r="O108" s="341"/>
      <c r="P108" s="355"/>
      <c r="Q108" s="318">
        <v>2.1572113238427448E-2</v>
      </c>
      <c r="R108" s="319"/>
      <c r="S108" s="356"/>
      <c r="T108" s="357" t="s">
        <v>446</v>
      </c>
      <c r="U108" s="341"/>
      <c r="V108" s="341"/>
      <c r="W108" s="358">
        <v>2.1664171169853201</v>
      </c>
      <c r="X108" s="319"/>
      <c r="Y108" s="319"/>
      <c r="Z108" s="319"/>
      <c r="AA108" s="340" t="s">
        <v>446</v>
      </c>
      <c r="AB108" s="341"/>
      <c r="AC108" s="341"/>
      <c r="AD108" s="163"/>
      <c r="AE108" s="163">
        <v>-39.930550627597455</v>
      </c>
      <c r="AF108" s="163">
        <v>13.817997938103188</v>
      </c>
      <c r="AG108" s="163">
        <v>0</v>
      </c>
      <c r="AH108" s="161">
        <f t="shared" si="2"/>
        <v>2.1572113238427448E-2</v>
      </c>
    </row>
    <row r="109" spans="1:34" ht="15" customHeight="1">
      <c r="A109" s="349">
        <v>84</v>
      </c>
      <c r="B109" s="349"/>
      <c r="C109" s="350"/>
      <c r="D109" s="351" t="s">
        <v>533</v>
      </c>
      <c r="E109" s="352"/>
      <c r="F109" s="352"/>
      <c r="G109" s="352"/>
      <c r="H109" s="352"/>
      <c r="I109" s="352"/>
      <c r="J109" s="352"/>
      <c r="K109" s="352"/>
      <c r="L109" s="352"/>
      <c r="M109" s="353"/>
      <c r="N109" s="354">
        <v>82</v>
      </c>
      <c r="O109" s="341"/>
      <c r="P109" s="355"/>
      <c r="Q109" s="318">
        <v>7.9708100132247495E-3</v>
      </c>
      <c r="R109" s="319"/>
      <c r="S109" s="356"/>
      <c r="T109" s="357" t="s">
        <v>446</v>
      </c>
      <c r="U109" s="341"/>
      <c r="V109" s="341"/>
      <c r="W109" s="358">
        <v>2.1743879269985449</v>
      </c>
      <c r="X109" s="319"/>
      <c r="Y109" s="319"/>
      <c r="Z109" s="319"/>
      <c r="AA109" s="340" t="s">
        <v>446</v>
      </c>
      <c r="AB109" s="341"/>
      <c r="AC109" s="341"/>
      <c r="AD109" s="163"/>
      <c r="AE109" s="163">
        <v>-39.930550627597455</v>
      </c>
      <c r="AF109" s="163">
        <v>13.810027128089963</v>
      </c>
      <c r="AG109" s="163">
        <v>0</v>
      </c>
      <c r="AH109" s="161">
        <f t="shared" si="2"/>
        <v>7.9708100132247495E-3</v>
      </c>
    </row>
    <row r="110" spans="1:34" ht="15" customHeight="1">
      <c r="A110" s="349">
        <v>85</v>
      </c>
      <c r="B110" s="349"/>
      <c r="C110" s="350"/>
      <c r="D110" s="351" t="s">
        <v>534</v>
      </c>
      <c r="E110" s="352"/>
      <c r="F110" s="352"/>
      <c r="G110" s="352"/>
      <c r="H110" s="352"/>
      <c r="I110" s="352"/>
      <c r="J110" s="352"/>
      <c r="K110" s="352"/>
      <c r="L110" s="352"/>
      <c r="M110" s="353"/>
      <c r="N110" s="354">
        <v>83</v>
      </c>
      <c r="O110" s="341"/>
      <c r="P110" s="355"/>
      <c r="Q110" s="318">
        <v>7.0915222785572496E-3</v>
      </c>
      <c r="R110" s="319"/>
      <c r="S110" s="356"/>
      <c r="T110" s="357" t="s">
        <v>446</v>
      </c>
      <c r="U110" s="341"/>
      <c r="V110" s="341"/>
      <c r="W110" s="358">
        <v>2.1814794492771021</v>
      </c>
      <c r="X110" s="319"/>
      <c r="Y110" s="319"/>
      <c r="Z110" s="319"/>
      <c r="AA110" s="340" t="s">
        <v>446</v>
      </c>
      <c r="AB110" s="341"/>
      <c r="AC110" s="341"/>
      <c r="AD110" s="163"/>
      <c r="AE110" s="163">
        <v>-39.930550627597455</v>
      </c>
      <c r="AF110" s="163">
        <v>13.802935605811406</v>
      </c>
      <c r="AG110" s="163">
        <v>0</v>
      </c>
      <c r="AH110" s="161">
        <f t="shared" si="2"/>
        <v>7.0915222785572496E-3</v>
      </c>
    </row>
    <row r="111" spans="1:34" ht="15" customHeight="1">
      <c r="A111" s="349">
        <v>86</v>
      </c>
      <c r="B111" s="349"/>
      <c r="C111" s="350"/>
      <c r="D111" s="351" t="s">
        <v>535</v>
      </c>
      <c r="E111" s="352"/>
      <c r="F111" s="352"/>
      <c r="G111" s="352"/>
      <c r="H111" s="352"/>
      <c r="I111" s="352"/>
      <c r="J111" s="352"/>
      <c r="K111" s="352"/>
      <c r="L111" s="352"/>
      <c r="M111" s="353"/>
      <c r="N111" s="354">
        <v>84</v>
      </c>
      <c r="O111" s="341"/>
      <c r="P111" s="355"/>
      <c r="Q111" s="318">
        <v>6.5860748901300781E-3</v>
      </c>
      <c r="R111" s="319"/>
      <c r="S111" s="356"/>
      <c r="T111" s="357" t="s">
        <v>446</v>
      </c>
      <c r="U111" s="341"/>
      <c r="V111" s="341"/>
      <c r="W111" s="358">
        <v>2.1880655241672322</v>
      </c>
      <c r="X111" s="319"/>
      <c r="Y111" s="319"/>
      <c r="Z111" s="319"/>
      <c r="AA111" s="340" t="s">
        <v>446</v>
      </c>
      <c r="AB111" s="341"/>
      <c r="AC111" s="341"/>
      <c r="AD111" s="163"/>
      <c r="AE111" s="163">
        <v>-39.930550627597455</v>
      </c>
      <c r="AF111" s="163">
        <v>13.796349530921276</v>
      </c>
      <c r="AG111" s="163">
        <v>0</v>
      </c>
      <c r="AH111" s="161">
        <f t="shared" si="2"/>
        <v>6.5860748901300781E-3</v>
      </c>
    </row>
    <row r="112" spans="1:34" ht="15" customHeight="1">
      <c r="A112" s="349">
        <v>87</v>
      </c>
      <c r="B112" s="349"/>
      <c r="C112" s="350"/>
      <c r="D112" s="351" t="s">
        <v>536</v>
      </c>
      <c r="E112" s="352"/>
      <c r="F112" s="352"/>
      <c r="G112" s="352"/>
      <c r="H112" s="352"/>
      <c r="I112" s="352"/>
      <c r="J112" s="352"/>
      <c r="K112" s="352"/>
      <c r="L112" s="352"/>
      <c r="M112" s="353"/>
      <c r="N112" s="354">
        <v>85</v>
      </c>
      <c r="O112" s="341"/>
      <c r="P112" s="355"/>
      <c r="Q112" s="318">
        <v>6.177902279979719E-3</v>
      </c>
      <c r="R112" s="319"/>
      <c r="S112" s="356"/>
      <c r="T112" s="357" t="s">
        <v>446</v>
      </c>
      <c r="U112" s="341"/>
      <c r="V112" s="341"/>
      <c r="W112" s="358">
        <v>2.1942434264472119</v>
      </c>
      <c r="X112" s="319"/>
      <c r="Y112" s="319"/>
      <c r="Z112" s="319"/>
      <c r="AA112" s="340" t="s">
        <v>446</v>
      </c>
      <c r="AB112" s="341"/>
      <c r="AC112" s="341"/>
      <c r="AD112" s="163"/>
      <c r="AE112" s="163">
        <v>-39.930550627597455</v>
      </c>
      <c r="AF112" s="163">
        <v>13.790171628641296</v>
      </c>
      <c r="AG112" s="163">
        <v>0</v>
      </c>
      <c r="AH112" s="161">
        <f t="shared" si="2"/>
        <v>6.177902279979719E-3</v>
      </c>
    </row>
    <row r="113" spans="1:34" ht="15" customHeight="1">
      <c r="A113" s="349">
        <v>88</v>
      </c>
      <c r="B113" s="349"/>
      <c r="C113" s="350"/>
      <c r="D113" s="351" t="s">
        <v>537</v>
      </c>
      <c r="E113" s="352"/>
      <c r="F113" s="352"/>
      <c r="G113" s="352"/>
      <c r="H113" s="352"/>
      <c r="I113" s="352"/>
      <c r="J113" s="352"/>
      <c r="K113" s="352"/>
      <c r="L113" s="352"/>
      <c r="M113" s="353"/>
      <c r="N113" s="354">
        <v>86</v>
      </c>
      <c r="O113" s="341"/>
      <c r="P113" s="355"/>
      <c r="Q113" s="318">
        <v>5.8231354276667702E-3</v>
      </c>
      <c r="R113" s="319"/>
      <c r="S113" s="356"/>
      <c r="T113" s="357" t="s">
        <v>446</v>
      </c>
      <c r="U113" s="341"/>
      <c r="V113" s="341"/>
      <c r="W113" s="358">
        <v>2.2000665618748787</v>
      </c>
      <c r="X113" s="319"/>
      <c r="Y113" s="319"/>
      <c r="Z113" s="319"/>
      <c r="AA113" s="340" t="s">
        <v>446</v>
      </c>
      <c r="AB113" s="341"/>
      <c r="AC113" s="341"/>
      <c r="AD113" s="163"/>
      <c r="AE113" s="163">
        <v>-39.930550627597455</v>
      </c>
      <c r="AF113" s="163">
        <v>13.78434849321363</v>
      </c>
      <c r="AG113" s="163">
        <v>0</v>
      </c>
      <c r="AH113" s="161">
        <f t="shared" si="2"/>
        <v>5.8231354276667702E-3</v>
      </c>
    </row>
    <row r="114" spans="1:34" ht="15" customHeight="1">
      <c r="A114" s="349">
        <v>89</v>
      </c>
      <c r="B114" s="349"/>
      <c r="C114" s="350"/>
      <c r="D114" s="351" t="s">
        <v>538</v>
      </c>
      <c r="E114" s="352"/>
      <c r="F114" s="352"/>
      <c r="G114" s="352"/>
      <c r="H114" s="352"/>
      <c r="I114" s="352"/>
      <c r="J114" s="352"/>
      <c r="K114" s="352"/>
      <c r="L114" s="352"/>
      <c r="M114" s="353"/>
      <c r="N114" s="354">
        <v>87</v>
      </c>
      <c r="O114" s="341"/>
      <c r="P114" s="355"/>
      <c r="Q114" s="318">
        <v>5.512237603715775E-3</v>
      </c>
      <c r="R114" s="319"/>
      <c r="S114" s="356"/>
      <c r="T114" s="357" t="s">
        <v>446</v>
      </c>
      <c r="U114" s="341"/>
      <c r="V114" s="341"/>
      <c r="W114" s="358">
        <v>2.2055787994785945</v>
      </c>
      <c r="X114" s="319"/>
      <c r="Y114" s="319"/>
      <c r="Z114" s="319"/>
      <c r="AA114" s="340" t="s">
        <v>446</v>
      </c>
      <c r="AB114" s="341"/>
      <c r="AC114" s="341"/>
      <c r="AD114" s="163"/>
      <c r="AE114" s="163">
        <v>-39.930550627597455</v>
      </c>
      <c r="AF114" s="163">
        <v>13.778836255609914</v>
      </c>
      <c r="AG114" s="163">
        <v>0</v>
      </c>
      <c r="AH114" s="161">
        <f t="shared" si="2"/>
        <v>5.512237603715775E-3</v>
      </c>
    </row>
    <row r="115" spans="1:34" ht="15" customHeight="1">
      <c r="A115" s="349">
        <v>90</v>
      </c>
      <c r="B115" s="349"/>
      <c r="C115" s="350"/>
      <c r="D115" s="351" t="s">
        <v>539</v>
      </c>
      <c r="E115" s="352"/>
      <c r="F115" s="352"/>
      <c r="G115" s="352"/>
      <c r="H115" s="352"/>
      <c r="I115" s="352"/>
      <c r="J115" s="352"/>
      <c r="K115" s="352"/>
      <c r="L115" s="352"/>
      <c r="M115" s="353"/>
      <c r="N115" s="354">
        <v>88</v>
      </c>
      <c r="O115" s="341"/>
      <c r="P115" s="355"/>
      <c r="Q115" s="318">
        <v>5.2347183691949795E-3</v>
      </c>
      <c r="R115" s="319"/>
      <c r="S115" s="356"/>
      <c r="T115" s="357" t="s">
        <v>446</v>
      </c>
      <c r="U115" s="341"/>
      <c r="V115" s="341"/>
      <c r="W115" s="358">
        <v>2.2108135178477895</v>
      </c>
      <c r="X115" s="319"/>
      <c r="Y115" s="319"/>
      <c r="Z115" s="319"/>
      <c r="AA115" s="340" t="s">
        <v>446</v>
      </c>
      <c r="AB115" s="341"/>
      <c r="AC115" s="341"/>
      <c r="AD115" s="163"/>
      <c r="AE115" s="163">
        <v>-39.930550627597455</v>
      </c>
      <c r="AF115" s="163">
        <v>13.773601537240719</v>
      </c>
      <c r="AG115" s="163">
        <v>0</v>
      </c>
      <c r="AH115" s="161">
        <f t="shared" si="2"/>
        <v>5.2347183691949795E-3</v>
      </c>
    </row>
    <row r="116" spans="1:34" ht="15" customHeight="1">
      <c r="A116" s="349">
        <v>91</v>
      </c>
      <c r="B116" s="349"/>
      <c r="C116" s="350"/>
      <c r="D116" s="351" t="s">
        <v>540</v>
      </c>
      <c r="E116" s="352"/>
      <c r="F116" s="352"/>
      <c r="G116" s="352"/>
      <c r="H116" s="352"/>
      <c r="I116" s="352"/>
      <c r="J116" s="352"/>
      <c r="K116" s="352"/>
      <c r="L116" s="352"/>
      <c r="M116" s="353"/>
      <c r="N116" s="354">
        <v>89</v>
      </c>
      <c r="O116" s="341"/>
      <c r="P116" s="355"/>
      <c r="Q116" s="318">
        <v>4.9858093724921559E-3</v>
      </c>
      <c r="R116" s="319"/>
      <c r="S116" s="356"/>
      <c r="T116" s="357" t="s">
        <v>446</v>
      </c>
      <c r="U116" s="341"/>
      <c r="V116" s="341"/>
      <c r="W116" s="358">
        <v>2.2157993272202816</v>
      </c>
      <c r="X116" s="319"/>
      <c r="Y116" s="319"/>
      <c r="Z116" s="319"/>
      <c r="AA116" s="340" t="s">
        <v>446</v>
      </c>
      <c r="AB116" s="341"/>
      <c r="AC116" s="341"/>
      <c r="AD116" s="163"/>
      <c r="AE116" s="163">
        <v>-39.930550627597455</v>
      </c>
      <c r="AF116" s="163">
        <v>13.768615727868227</v>
      </c>
      <c r="AG116" s="163">
        <v>0</v>
      </c>
      <c r="AH116" s="161">
        <f t="shared" si="2"/>
        <v>4.9858093724921559E-3</v>
      </c>
    </row>
    <row r="117" spans="1:34" ht="15" customHeight="1">
      <c r="A117" s="349">
        <v>92</v>
      </c>
      <c r="B117" s="349"/>
      <c r="C117" s="350"/>
      <c r="D117" s="351" t="s">
        <v>541</v>
      </c>
      <c r="E117" s="352"/>
      <c r="F117" s="352"/>
      <c r="G117" s="352"/>
      <c r="H117" s="352"/>
      <c r="I117" s="352"/>
      <c r="J117" s="352"/>
      <c r="K117" s="352"/>
      <c r="L117" s="352"/>
      <c r="M117" s="353"/>
      <c r="N117" s="354">
        <v>90</v>
      </c>
      <c r="O117" s="341"/>
      <c r="P117" s="355"/>
      <c r="Q117" s="318">
        <v>4.7588348861644647E-3</v>
      </c>
      <c r="R117" s="319"/>
      <c r="S117" s="356"/>
      <c r="T117" s="357" t="s">
        <v>446</v>
      </c>
      <c r="U117" s="341"/>
      <c r="V117" s="341"/>
      <c r="W117" s="358">
        <v>2.2205581621064461</v>
      </c>
      <c r="X117" s="319"/>
      <c r="Y117" s="319"/>
      <c r="Z117" s="319"/>
      <c r="AA117" s="340" t="s">
        <v>446</v>
      </c>
      <c r="AB117" s="341"/>
      <c r="AC117" s="341"/>
      <c r="AD117" s="163"/>
      <c r="AE117" s="163">
        <v>-39.930550627597455</v>
      </c>
      <c r="AF117" s="163">
        <v>13.763856892982062</v>
      </c>
      <c r="AG117" s="163">
        <v>0</v>
      </c>
      <c r="AH117" s="161">
        <f t="shared" si="2"/>
        <v>4.7588348861644647E-3</v>
      </c>
    </row>
    <row r="118" spans="1:34" ht="15" customHeight="1">
      <c r="A118" s="349">
        <v>93</v>
      </c>
      <c r="B118" s="349"/>
      <c r="C118" s="350"/>
      <c r="D118" s="351" t="s">
        <v>542</v>
      </c>
      <c r="E118" s="352"/>
      <c r="F118" s="352"/>
      <c r="G118" s="352"/>
      <c r="H118" s="352"/>
      <c r="I118" s="352"/>
      <c r="J118" s="352"/>
      <c r="K118" s="352"/>
      <c r="L118" s="352"/>
      <c r="M118" s="353"/>
      <c r="N118" s="354">
        <v>91</v>
      </c>
      <c r="O118" s="341"/>
      <c r="P118" s="355"/>
      <c r="Q118" s="318">
        <v>3.2033920579625175E-2</v>
      </c>
      <c r="R118" s="319"/>
      <c r="S118" s="356"/>
      <c r="T118" s="357" t="s">
        <v>446</v>
      </c>
      <c r="U118" s="341"/>
      <c r="V118" s="341"/>
      <c r="W118" s="358">
        <v>2.2525920826860713</v>
      </c>
      <c r="X118" s="319"/>
      <c r="Y118" s="319"/>
      <c r="Z118" s="319"/>
      <c r="AA118" s="340" t="s">
        <v>446</v>
      </c>
      <c r="AB118" s="341"/>
      <c r="AC118" s="341"/>
      <c r="AD118" s="163"/>
      <c r="AE118" s="163">
        <v>-39.930550627597455</v>
      </c>
      <c r="AF118" s="163">
        <v>13.731822972402437</v>
      </c>
      <c r="AG118" s="163">
        <v>0</v>
      </c>
      <c r="AH118" s="161">
        <f t="shared" si="2"/>
        <v>3.2033920579625175E-2</v>
      </c>
    </row>
    <row r="119" spans="1:34" ht="15" customHeight="1">
      <c r="A119" s="349">
        <v>94</v>
      </c>
      <c r="B119" s="349"/>
      <c r="C119" s="350"/>
      <c r="D119" s="351" t="s">
        <v>543</v>
      </c>
      <c r="E119" s="352"/>
      <c r="F119" s="352"/>
      <c r="G119" s="352"/>
      <c r="H119" s="352"/>
      <c r="I119" s="352"/>
      <c r="J119" s="352"/>
      <c r="K119" s="352"/>
      <c r="L119" s="352"/>
      <c r="M119" s="353"/>
      <c r="N119" s="354">
        <v>92</v>
      </c>
      <c r="O119" s="341"/>
      <c r="P119" s="355"/>
      <c r="Q119" s="318">
        <v>2.5049209812692652E-2</v>
      </c>
      <c r="R119" s="319"/>
      <c r="S119" s="356"/>
      <c r="T119" s="357" t="s">
        <v>446</v>
      </c>
      <c r="U119" s="341"/>
      <c r="V119" s="341"/>
      <c r="W119" s="358">
        <v>2.2776412924987639</v>
      </c>
      <c r="X119" s="319"/>
      <c r="Y119" s="319"/>
      <c r="Z119" s="319"/>
      <c r="AA119" s="340" t="s">
        <v>446</v>
      </c>
      <c r="AB119" s="341"/>
      <c r="AC119" s="341"/>
      <c r="AD119" s="163"/>
      <c r="AE119" s="163">
        <v>-39.930550627597455</v>
      </c>
      <c r="AF119" s="163">
        <v>13.706773762589744</v>
      </c>
      <c r="AG119" s="163">
        <v>0</v>
      </c>
      <c r="AH119" s="161">
        <f t="shared" si="2"/>
        <v>2.5049209812692652E-2</v>
      </c>
    </row>
    <row r="120" spans="1:34" ht="15" customHeight="1">
      <c r="A120" s="349">
        <v>95</v>
      </c>
      <c r="B120" s="349"/>
      <c r="C120" s="350"/>
      <c r="D120" s="351" t="s">
        <v>544</v>
      </c>
      <c r="E120" s="352"/>
      <c r="F120" s="352"/>
      <c r="G120" s="352"/>
      <c r="H120" s="352"/>
      <c r="I120" s="352"/>
      <c r="J120" s="352"/>
      <c r="K120" s="352"/>
      <c r="L120" s="352"/>
      <c r="M120" s="353"/>
      <c r="N120" s="354">
        <v>93</v>
      </c>
      <c r="O120" s="341"/>
      <c r="P120" s="355"/>
      <c r="Q120" s="318">
        <v>2.2794723718863708E-2</v>
      </c>
      <c r="R120" s="319"/>
      <c r="S120" s="356"/>
      <c r="T120" s="357" t="s">
        <v>446</v>
      </c>
      <c r="U120" s="341"/>
      <c r="V120" s="341"/>
      <c r="W120" s="358">
        <v>2.3004360162176276</v>
      </c>
      <c r="X120" s="319"/>
      <c r="Y120" s="319"/>
      <c r="Z120" s="319"/>
      <c r="AA120" s="340" t="s">
        <v>446</v>
      </c>
      <c r="AB120" s="341"/>
      <c r="AC120" s="341"/>
      <c r="AD120" s="163"/>
      <c r="AE120" s="163">
        <v>-39.930550627597455</v>
      </c>
      <c r="AF120" s="163">
        <v>13.683979038870881</v>
      </c>
      <c r="AG120" s="163">
        <v>0</v>
      </c>
      <c r="AH120" s="161">
        <f t="shared" si="2"/>
        <v>2.2794723718863708E-2</v>
      </c>
    </row>
    <row r="121" spans="1:34" ht="15" customHeight="1">
      <c r="A121" s="349">
        <v>96</v>
      </c>
      <c r="B121" s="349"/>
      <c r="C121" s="350"/>
      <c r="D121" s="351" t="s">
        <v>545</v>
      </c>
      <c r="E121" s="352"/>
      <c r="F121" s="352"/>
      <c r="G121" s="352"/>
      <c r="H121" s="352"/>
      <c r="I121" s="352"/>
      <c r="J121" s="352"/>
      <c r="K121" s="352"/>
      <c r="L121" s="352"/>
      <c r="M121" s="353"/>
      <c r="N121" s="354">
        <v>94</v>
      </c>
      <c r="O121" s="341"/>
      <c r="P121" s="355"/>
      <c r="Q121" s="318">
        <v>2.0736691912771832E-2</v>
      </c>
      <c r="R121" s="319"/>
      <c r="S121" s="356"/>
      <c r="T121" s="357" t="s">
        <v>446</v>
      </c>
      <c r="U121" s="341"/>
      <c r="V121" s="341"/>
      <c r="W121" s="358">
        <v>2.3211727081303994</v>
      </c>
      <c r="X121" s="319"/>
      <c r="Y121" s="319"/>
      <c r="Z121" s="319"/>
      <c r="AA121" s="340" t="s">
        <v>446</v>
      </c>
      <c r="AB121" s="341"/>
      <c r="AC121" s="341"/>
      <c r="AD121" s="163"/>
      <c r="AE121" s="163">
        <v>-39.930550627597455</v>
      </c>
      <c r="AF121" s="163">
        <v>13.663242346958109</v>
      </c>
      <c r="AG121" s="163">
        <v>0</v>
      </c>
      <c r="AH121" s="161">
        <f t="shared" si="2"/>
        <v>2.0736691912771832E-2</v>
      </c>
    </row>
    <row r="122" spans="1:34" ht="15" customHeight="1">
      <c r="A122" s="349">
        <v>97</v>
      </c>
      <c r="B122" s="349"/>
      <c r="C122" s="350"/>
      <c r="D122" s="351" t="s">
        <v>546</v>
      </c>
      <c r="E122" s="352"/>
      <c r="F122" s="352"/>
      <c r="G122" s="352"/>
      <c r="H122" s="352"/>
      <c r="I122" s="352"/>
      <c r="J122" s="352"/>
      <c r="K122" s="352"/>
      <c r="L122" s="352"/>
      <c r="M122" s="353"/>
      <c r="N122" s="354">
        <v>95</v>
      </c>
      <c r="O122" s="341"/>
      <c r="P122" s="355"/>
      <c r="Q122" s="318">
        <v>7.7075960274868294E-3</v>
      </c>
      <c r="R122" s="319"/>
      <c r="S122" s="356"/>
      <c r="T122" s="357" t="s">
        <v>446</v>
      </c>
      <c r="U122" s="341"/>
      <c r="V122" s="341"/>
      <c r="W122" s="358">
        <v>2.3288803041578863</v>
      </c>
      <c r="X122" s="319"/>
      <c r="Y122" s="319"/>
      <c r="Z122" s="319"/>
      <c r="AA122" s="340" t="s">
        <v>446</v>
      </c>
      <c r="AB122" s="341"/>
      <c r="AC122" s="341"/>
      <c r="AD122" s="163"/>
      <c r="AE122" s="163">
        <v>-39.930550627597455</v>
      </c>
      <c r="AF122" s="163">
        <v>13.655534750930622</v>
      </c>
      <c r="AG122" s="163">
        <v>0</v>
      </c>
      <c r="AH122" s="161">
        <f t="shared" si="2"/>
        <v>7.7075960274868294E-3</v>
      </c>
    </row>
    <row r="123" spans="1:34" ht="15" customHeight="1">
      <c r="A123" s="349">
        <v>98</v>
      </c>
      <c r="B123" s="349"/>
      <c r="C123" s="350"/>
      <c r="D123" s="351" t="s">
        <v>547</v>
      </c>
      <c r="E123" s="352"/>
      <c r="F123" s="352"/>
      <c r="G123" s="352"/>
      <c r="H123" s="352"/>
      <c r="I123" s="352"/>
      <c r="J123" s="352"/>
      <c r="K123" s="352"/>
      <c r="L123" s="352"/>
      <c r="M123" s="353"/>
      <c r="N123" s="354">
        <v>96</v>
      </c>
      <c r="O123" s="341"/>
      <c r="P123" s="355"/>
      <c r="Q123" s="318">
        <v>1.9108772495490811E-2</v>
      </c>
      <c r="R123" s="319"/>
      <c r="S123" s="356"/>
      <c r="T123" s="357" t="s">
        <v>446</v>
      </c>
      <c r="U123" s="341"/>
      <c r="V123" s="341"/>
      <c r="W123" s="358">
        <v>2.3479890766533771</v>
      </c>
      <c r="X123" s="319"/>
      <c r="Y123" s="319"/>
      <c r="Z123" s="319"/>
      <c r="AA123" s="340" t="s">
        <v>446</v>
      </c>
      <c r="AB123" s="341"/>
      <c r="AC123" s="341"/>
      <c r="AD123" s="163"/>
      <c r="AE123" s="163">
        <v>-39.930550627597455</v>
      </c>
      <c r="AF123" s="163">
        <v>13.636425978435131</v>
      </c>
      <c r="AG123" s="163">
        <v>0</v>
      </c>
      <c r="AH123" s="161">
        <f t="shared" ref="AH123:AH148" si="3">AF122-AF123</f>
        <v>1.9108772495490811E-2</v>
      </c>
    </row>
    <row r="124" spans="1:34" ht="15" customHeight="1">
      <c r="A124" s="349">
        <v>99</v>
      </c>
      <c r="B124" s="349"/>
      <c r="C124" s="350"/>
      <c r="D124" s="351" t="s">
        <v>548</v>
      </c>
      <c r="E124" s="352"/>
      <c r="F124" s="352"/>
      <c r="G124" s="352"/>
      <c r="H124" s="352"/>
      <c r="I124" s="352"/>
      <c r="J124" s="352"/>
      <c r="K124" s="352"/>
      <c r="L124" s="352"/>
      <c r="M124" s="353"/>
      <c r="N124" s="354">
        <v>97</v>
      </c>
      <c r="O124" s="341"/>
      <c r="P124" s="355"/>
      <c r="Q124" s="318">
        <v>6.6299439553034745E-3</v>
      </c>
      <c r="R124" s="319"/>
      <c r="S124" s="356"/>
      <c r="T124" s="357" t="s">
        <v>446</v>
      </c>
      <c r="U124" s="341"/>
      <c r="V124" s="341"/>
      <c r="W124" s="358">
        <v>2.3546190206086806</v>
      </c>
      <c r="X124" s="319"/>
      <c r="Y124" s="319"/>
      <c r="Z124" s="319"/>
      <c r="AA124" s="340" t="s">
        <v>446</v>
      </c>
      <c r="AB124" s="341"/>
      <c r="AC124" s="341"/>
      <c r="AD124" s="163"/>
      <c r="AE124" s="163">
        <v>-39.930550627597455</v>
      </c>
      <c r="AF124" s="163">
        <v>13.629796034479828</v>
      </c>
      <c r="AG124" s="163">
        <v>0</v>
      </c>
      <c r="AH124" s="161">
        <f t="shared" si="3"/>
        <v>6.6299439553034745E-3</v>
      </c>
    </row>
    <row r="125" spans="1:34" ht="15" customHeight="1">
      <c r="A125" s="349">
        <v>100</v>
      </c>
      <c r="B125" s="349"/>
      <c r="C125" s="350"/>
      <c r="D125" s="351" t="s">
        <v>549</v>
      </c>
      <c r="E125" s="352"/>
      <c r="F125" s="352"/>
      <c r="G125" s="352"/>
      <c r="H125" s="352"/>
      <c r="I125" s="352"/>
      <c r="J125" s="352"/>
      <c r="K125" s="352"/>
      <c r="L125" s="352"/>
      <c r="M125" s="353"/>
      <c r="N125" s="354">
        <v>98</v>
      </c>
      <c r="O125" s="341"/>
      <c r="P125" s="355"/>
      <c r="Q125" s="318">
        <v>6.0377121568269132E-3</v>
      </c>
      <c r="R125" s="319"/>
      <c r="S125" s="356"/>
      <c r="T125" s="357" t="s">
        <v>446</v>
      </c>
      <c r="U125" s="341"/>
      <c r="V125" s="341"/>
      <c r="W125" s="358">
        <v>2.3606567327655075</v>
      </c>
      <c r="X125" s="319"/>
      <c r="Y125" s="319"/>
      <c r="Z125" s="319"/>
      <c r="AA125" s="340" t="s">
        <v>446</v>
      </c>
      <c r="AB125" s="341"/>
      <c r="AC125" s="341"/>
      <c r="AD125" s="163"/>
      <c r="AE125" s="163">
        <v>-39.930550627597455</v>
      </c>
      <c r="AF125" s="163">
        <v>13.623758322323001</v>
      </c>
      <c r="AG125" s="163">
        <v>0</v>
      </c>
      <c r="AH125" s="161">
        <f t="shared" si="3"/>
        <v>6.0377121568269132E-3</v>
      </c>
    </row>
    <row r="126" spans="1:34" ht="15" customHeight="1">
      <c r="A126" s="349">
        <v>101</v>
      </c>
      <c r="B126" s="349"/>
      <c r="C126" s="350"/>
      <c r="D126" s="351" t="s">
        <v>550</v>
      </c>
      <c r="E126" s="352"/>
      <c r="F126" s="352"/>
      <c r="G126" s="352"/>
      <c r="H126" s="352"/>
      <c r="I126" s="352"/>
      <c r="J126" s="352"/>
      <c r="K126" s="352"/>
      <c r="L126" s="352"/>
      <c r="M126" s="353"/>
      <c r="N126" s="354">
        <v>99</v>
      </c>
      <c r="O126" s="341"/>
      <c r="P126" s="355"/>
      <c r="Q126" s="318">
        <v>5.6848526776196451E-3</v>
      </c>
      <c r="R126" s="319"/>
      <c r="S126" s="356"/>
      <c r="T126" s="357" t="s">
        <v>446</v>
      </c>
      <c r="U126" s="341"/>
      <c r="V126" s="341"/>
      <c r="W126" s="358">
        <v>2.3663415854431271</v>
      </c>
      <c r="X126" s="319"/>
      <c r="Y126" s="319"/>
      <c r="Z126" s="319"/>
      <c r="AA126" s="340" t="s">
        <v>446</v>
      </c>
      <c r="AB126" s="341"/>
      <c r="AC126" s="341"/>
      <c r="AD126" s="163"/>
      <c r="AE126" s="163">
        <v>-39.930550627597455</v>
      </c>
      <c r="AF126" s="163">
        <v>13.618073469645381</v>
      </c>
      <c r="AG126" s="163">
        <v>0</v>
      </c>
      <c r="AH126" s="161">
        <f t="shared" si="3"/>
        <v>5.6848526776196451E-3</v>
      </c>
    </row>
    <row r="127" spans="1:34" ht="15" customHeight="1">
      <c r="A127" s="349">
        <v>102</v>
      </c>
      <c r="B127" s="349"/>
      <c r="C127" s="350"/>
      <c r="D127" s="351" t="s">
        <v>551</v>
      </c>
      <c r="E127" s="352"/>
      <c r="F127" s="352"/>
      <c r="G127" s="352"/>
      <c r="H127" s="352"/>
      <c r="I127" s="352"/>
      <c r="J127" s="352"/>
      <c r="K127" s="352"/>
      <c r="L127" s="352"/>
      <c r="M127" s="353"/>
      <c r="N127" s="354">
        <v>100</v>
      </c>
      <c r="O127" s="341"/>
      <c r="P127" s="355"/>
      <c r="Q127" s="318">
        <v>5.3777695332932751E-3</v>
      </c>
      <c r="R127" s="319"/>
      <c r="S127" s="356"/>
      <c r="T127" s="357" t="s">
        <v>446</v>
      </c>
      <c r="U127" s="341"/>
      <c r="V127" s="341"/>
      <c r="W127" s="358">
        <v>2.3717193549764204</v>
      </c>
      <c r="X127" s="319"/>
      <c r="Y127" s="319"/>
      <c r="Z127" s="319"/>
      <c r="AA127" s="340" t="s">
        <v>446</v>
      </c>
      <c r="AB127" s="341"/>
      <c r="AC127" s="341"/>
      <c r="AD127" s="163"/>
      <c r="AE127" s="163">
        <v>-39.930550627597455</v>
      </c>
      <c r="AF127" s="163">
        <v>13.612695700112088</v>
      </c>
      <c r="AG127" s="163">
        <v>0</v>
      </c>
      <c r="AH127" s="161">
        <f t="shared" si="3"/>
        <v>5.3777695332932751E-3</v>
      </c>
    </row>
    <row r="128" spans="1:34" ht="15" customHeight="1">
      <c r="A128" s="349">
        <v>103</v>
      </c>
      <c r="B128" s="349"/>
      <c r="C128" s="350"/>
      <c r="D128" s="351" t="s">
        <v>552</v>
      </c>
      <c r="E128" s="352"/>
      <c r="F128" s="352"/>
      <c r="G128" s="352"/>
      <c r="H128" s="352"/>
      <c r="I128" s="352"/>
      <c r="J128" s="352"/>
      <c r="K128" s="352"/>
      <c r="L128" s="352"/>
      <c r="M128" s="353"/>
      <c r="N128" s="354">
        <v>101</v>
      </c>
      <c r="O128" s="341"/>
      <c r="P128" s="355"/>
      <c r="Q128" s="318">
        <v>5.1012039743199011E-3</v>
      </c>
      <c r="R128" s="319"/>
      <c r="S128" s="356"/>
      <c r="T128" s="357" t="s">
        <v>446</v>
      </c>
      <c r="U128" s="341"/>
      <c r="V128" s="341"/>
      <c r="W128" s="358">
        <v>2.3768205589507403</v>
      </c>
      <c r="X128" s="319"/>
      <c r="Y128" s="319"/>
      <c r="Z128" s="319"/>
      <c r="AA128" s="340" t="s">
        <v>446</v>
      </c>
      <c r="AB128" s="341"/>
      <c r="AC128" s="341"/>
      <c r="AD128" s="163"/>
      <c r="AE128" s="163">
        <v>-39.930550627597455</v>
      </c>
      <c r="AF128" s="163">
        <v>13.607594496137768</v>
      </c>
      <c r="AG128" s="163">
        <v>0</v>
      </c>
      <c r="AH128" s="161">
        <f t="shared" si="3"/>
        <v>5.1012039743199011E-3</v>
      </c>
    </row>
    <row r="129" spans="1:34" ht="15" customHeight="1">
      <c r="A129" s="349">
        <v>104</v>
      </c>
      <c r="B129" s="349"/>
      <c r="C129" s="350"/>
      <c r="D129" s="351" t="s">
        <v>553</v>
      </c>
      <c r="E129" s="352"/>
      <c r="F129" s="352"/>
      <c r="G129" s="352"/>
      <c r="H129" s="352"/>
      <c r="I129" s="352"/>
      <c r="J129" s="352"/>
      <c r="K129" s="352"/>
      <c r="L129" s="352"/>
      <c r="M129" s="353"/>
      <c r="N129" s="354">
        <v>102</v>
      </c>
      <c r="O129" s="341"/>
      <c r="P129" s="355"/>
      <c r="Q129" s="318">
        <v>4.9066543738209845E-3</v>
      </c>
      <c r="R129" s="319"/>
      <c r="S129" s="356"/>
      <c r="T129" s="357" t="s">
        <v>446</v>
      </c>
      <c r="U129" s="341"/>
      <c r="V129" s="341"/>
      <c r="W129" s="358">
        <v>2.3817272133245613</v>
      </c>
      <c r="X129" s="319"/>
      <c r="Y129" s="319"/>
      <c r="Z129" s="319"/>
      <c r="AA129" s="340" t="s">
        <v>446</v>
      </c>
      <c r="AB129" s="341"/>
      <c r="AC129" s="341"/>
      <c r="AD129" s="163"/>
      <c r="AE129" s="163">
        <v>-39.930550627597455</v>
      </c>
      <c r="AF129" s="163">
        <v>13.602687841763947</v>
      </c>
      <c r="AG129" s="163">
        <v>0</v>
      </c>
      <c r="AH129" s="161">
        <f t="shared" si="3"/>
        <v>4.9066543738209845E-3</v>
      </c>
    </row>
    <row r="130" spans="1:34" ht="15" customHeight="1">
      <c r="A130" s="349">
        <v>105</v>
      </c>
      <c r="B130" s="349"/>
      <c r="C130" s="350"/>
      <c r="D130" s="351" t="s">
        <v>554</v>
      </c>
      <c r="E130" s="352"/>
      <c r="F130" s="352"/>
      <c r="G130" s="352"/>
      <c r="H130" s="352"/>
      <c r="I130" s="352"/>
      <c r="J130" s="352"/>
      <c r="K130" s="352"/>
      <c r="L130" s="352"/>
      <c r="M130" s="353"/>
      <c r="N130" s="354">
        <v>103</v>
      </c>
      <c r="O130" s="341"/>
      <c r="P130" s="355"/>
      <c r="Q130" s="318">
        <v>4.6663284768779789E-3</v>
      </c>
      <c r="R130" s="319"/>
      <c r="S130" s="356"/>
      <c r="T130" s="357" t="s">
        <v>446</v>
      </c>
      <c r="U130" s="341"/>
      <c r="V130" s="341"/>
      <c r="W130" s="358">
        <v>2.3863935418014393</v>
      </c>
      <c r="X130" s="319"/>
      <c r="Y130" s="319"/>
      <c r="Z130" s="319"/>
      <c r="AA130" s="340" t="s">
        <v>446</v>
      </c>
      <c r="AB130" s="341"/>
      <c r="AC130" s="341"/>
      <c r="AD130" s="163"/>
      <c r="AE130" s="163">
        <v>-39.930550627597455</v>
      </c>
      <c r="AF130" s="163">
        <v>13.598021513287069</v>
      </c>
      <c r="AG130" s="163">
        <v>0</v>
      </c>
      <c r="AH130" s="161">
        <f t="shared" si="3"/>
        <v>4.6663284768779789E-3</v>
      </c>
    </row>
    <row r="131" spans="1:34" ht="15" customHeight="1">
      <c r="A131" s="349">
        <v>106</v>
      </c>
      <c r="B131" s="349"/>
      <c r="C131" s="350"/>
      <c r="D131" s="351" t="s">
        <v>555</v>
      </c>
      <c r="E131" s="352"/>
      <c r="F131" s="352"/>
      <c r="G131" s="352"/>
      <c r="H131" s="352"/>
      <c r="I131" s="352"/>
      <c r="J131" s="352"/>
      <c r="K131" s="352"/>
      <c r="L131" s="352"/>
      <c r="M131" s="353"/>
      <c r="N131" s="354">
        <v>104</v>
      </c>
      <c r="O131" s="341"/>
      <c r="P131" s="355"/>
      <c r="Q131" s="318">
        <v>4.4555664434362541E-3</v>
      </c>
      <c r="R131" s="319"/>
      <c r="S131" s="356"/>
      <c r="T131" s="357" t="s">
        <v>446</v>
      </c>
      <c r="U131" s="341"/>
      <c r="V131" s="341"/>
      <c r="W131" s="358">
        <v>2.3908491082448755</v>
      </c>
      <c r="X131" s="319"/>
      <c r="Y131" s="319"/>
      <c r="Z131" s="319"/>
      <c r="AA131" s="340" t="s">
        <v>446</v>
      </c>
      <c r="AB131" s="341"/>
      <c r="AC131" s="341"/>
      <c r="AD131" s="163"/>
      <c r="AE131" s="163">
        <v>-39.930550627597455</v>
      </c>
      <c r="AF131" s="163">
        <v>13.593565946843633</v>
      </c>
      <c r="AG131" s="163">
        <v>0</v>
      </c>
      <c r="AH131" s="161">
        <f t="shared" si="3"/>
        <v>4.4555664434362541E-3</v>
      </c>
    </row>
    <row r="132" spans="1:34" ht="15" customHeight="1">
      <c r="A132" s="349">
        <v>107</v>
      </c>
      <c r="B132" s="349"/>
      <c r="C132" s="350"/>
      <c r="D132" s="351" t="s">
        <v>556</v>
      </c>
      <c r="E132" s="352"/>
      <c r="F132" s="352"/>
      <c r="G132" s="352"/>
      <c r="H132" s="352"/>
      <c r="I132" s="352"/>
      <c r="J132" s="352"/>
      <c r="K132" s="352"/>
      <c r="L132" s="352"/>
      <c r="M132" s="353"/>
      <c r="N132" s="354">
        <v>105</v>
      </c>
      <c r="O132" s="341"/>
      <c r="P132" s="355"/>
      <c r="Q132" s="318">
        <v>4.2638778995858218E-3</v>
      </c>
      <c r="R132" s="319"/>
      <c r="S132" s="356"/>
      <c r="T132" s="357" t="s">
        <v>446</v>
      </c>
      <c r="U132" s="341"/>
      <c r="V132" s="341"/>
      <c r="W132" s="358">
        <v>2.3951129861444613</v>
      </c>
      <c r="X132" s="319"/>
      <c r="Y132" s="319"/>
      <c r="Z132" s="319"/>
      <c r="AA132" s="340" t="s">
        <v>446</v>
      </c>
      <c r="AB132" s="341"/>
      <c r="AC132" s="341"/>
      <c r="AD132" s="163"/>
      <c r="AE132" s="163">
        <v>-39.930550627597455</v>
      </c>
      <c r="AF132" s="163">
        <v>13.589302068944047</v>
      </c>
      <c r="AG132" s="163">
        <v>0</v>
      </c>
      <c r="AH132" s="161">
        <f t="shared" si="3"/>
        <v>4.2638778995858218E-3</v>
      </c>
    </row>
    <row r="133" spans="1:34" ht="15" customHeight="1">
      <c r="A133" s="349">
        <v>108</v>
      </c>
      <c r="B133" s="349"/>
      <c r="C133" s="350"/>
      <c r="D133" s="351" t="s">
        <v>557</v>
      </c>
      <c r="E133" s="352"/>
      <c r="F133" s="352"/>
      <c r="G133" s="352"/>
      <c r="H133" s="352"/>
      <c r="I133" s="352"/>
      <c r="J133" s="352"/>
      <c r="K133" s="352"/>
      <c r="L133" s="352"/>
      <c r="M133" s="353"/>
      <c r="N133" s="354">
        <v>106</v>
      </c>
      <c r="O133" s="341"/>
      <c r="P133" s="355"/>
      <c r="Q133" s="318">
        <v>2.0149231157365222E-2</v>
      </c>
      <c r="R133" s="319"/>
      <c r="S133" s="356"/>
      <c r="T133" s="357" t="s">
        <v>446</v>
      </c>
      <c r="U133" s="341"/>
      <c r="V133" s="341"/>
      <c r="W133" s="358">
        <v>2.4152622173018266</v>
      </c>
      <c r="X133" s="319"/>
      <c r="Y133" s="319"/>
      <c r="Z133" s="319"/>
      <c r="AA133" s="340" t="s">
        <v>446</v>
      </c>
      <c r="AB133" s="341"/>
      <c r="AC133" s="341"/>
      <c r="AD133" s="163"/>
      <c r="AE133" s="163">
        <v>-39.930550627597455</v>
      </c>
      <c r="AF133" s="163">
        <v>13.569152837786682</v>
      </c>
      <c r="AG133" s="163">
        <v>0</v>
      </c>
      <c r="AH133" s="161">
        <f t="shared" si="3"/>
        <v>2.0149231157365222E-2</v>
      </c>
    </row>
    <row r="134" spans="1:34" ht="15" customHeight="1">
      <c r="A134" s="349">
        <v>109</v>
      </c>
      <c r="B134" s="349"/>
      <c r="C134" s="350"/>
      <c r="D134" s="351" t="s">
        <v>558</v>
      </c>
      <c r="E134" s="352"/>
      <c r="F134" s="352"/>
      <c r="G134" s="352"/>
      <c r="H134" s="352"/>
      <c r="I134" s="352"/>
      <c r="J134" s="352"/>
      <c r="K134" s="352"/>
      <c r="L134" s="352"/>
      <c r="M134" s="353"/>
      <c r="N134" s="354">
        <v>107</v>
      </c>
      <c r="O134" s="341"/>
      <c r="P134" s="355"/>
      <c r="Q134" s="318">
        <v>6.4401627179808685E-3</v>
      </c>
      <c r="R134" s="319"/>
      <c r="S134" s="356"/>
      <c r="T134" s="357" t="s">
        <v>446</v>
      </c>
      <c r="U134" s="341"/>
      <c r="V134" s="341"/>
      <c r="W134" s="358">
        <v>2.4217023800198074</v>
      </c>
      <c r="X134" s="319"/>
      <c r="Y134" s="319"/>
      <c r="Z134" s="319"/>
      <c r="AA134" s="340" t="s">
        <v>446</v>
      </c>
      <c r="AB134" s="341"/>
      <c r="AC134" s="341"/>
      <c r="AD134" s="163"/>
      <c r="AE134" s="163">
        <v>-39.930550627597455</v>
      </c>
      <c r="AF134" s="163">
        <v>13.562712675068701</v>
      </c>
      <c r="AG134" s="163">
        <v>0</v>
      </c>
      <c r="AH134" s="161">
        <f t="shared" si="3"/>
        <v>6.4401627179808685E-3</v>
      </c>
    </row>
    <row r="135" spans="1:34" ht="15" customHeight="1">
      <c r="A135" s="349">
        <v>110</v>
      </c>
      <c r="B135" s="349"/>
      <c r="C135" s="350"/>
      <c r="D135" s="351" t="s">
        <v>559</v>
      </c>
      <c r="E135" s="352"/>
      <c r="F135" s="352"/>
      <c r="G135" s="352"/>
      <c r="H135" s="352"/>
      <c r="I135" s="352"/>
      <c r="J135" s="352"/>
      <c r="K135" s="352"/>
      <c r="L135" s="352"/>
      <c r="M135" s="353"/>
      <c r="N135" s="354">
        <v>108</v>
      </c>
      <c r="O135" s="341"/>
      <c r="P135" s="355"/>
      <c r="Q135" s="318">
        <v>6.032943783234046E-3</v>
      </c>
      <c r="R135" s="319"/>
      <c r="S135" s="356"/>
      <c r="T135" s="357" t="s">
        <v>446</v>
      </c>
      <c r="U135" s="341"/>
      <c r="V135" s="341"/>
      <c r="W135" s="358">
        <v>2.4277353238030415</v>
      </c>
      <c r="X135" s="319"/>
      <c r="Y135" s="319"/>
      <c r="Z135" s="319"/>
      <c r="AA135" s="340" t="s">
        <v>446</v>
      </c>
      <c r="AB135" s="341"/>
      <c r="AC135" s="341"/>
      <c r="AD135" s="163"/>
      <c r="AE135" s="163">
        <v>-39.930550627597455</v>
      </c>
      <c r="AF135" s="163">
        <v>13.556679731285467</v>
      </c>
      <c r="AG135" s="163">
        <v>0</v>
      </c>
      <c r="AH135" s="161">
        <f t="shared" si="3"/>
        <v>6.032943783234046E-3</v>
      </c>
    </row>
    <row r="136" spans="1:34" ht="15" customHeight="1">
      <c r="A136" s="349">
        <v>111</v>
      </c>
      <c r="B136" s="349"/>
      <c r="C136" s="350"/>
      <c r="D136" s="351" t="s">
        <v>560</v>
      </c>
      <c r="E136" s="352"/>
      <c r="F136" s="352"/>
      <c r="G136" s="352"/>
      <c r="H136" s="352"/>
      <c r="I136" s="352"/>
      <c r="J136" s="352"/>
      <c r="K136" s="352"/>
      <c r="L136" s="352"/>
      <c r="M136" s="353"/>
      <c r="N136" s="354">
        <v>109</v>
      </c>
      <c r="O136" s="341"/>
      <c r="P136" s="355"/>
      <c r="Q136" s="318">
        <v>5.7983398927348162E-3</v>
      </c>
      <c r="R136" s="319"/>
      <c r="S136" s="356"/>
      <c r="T136" s="357" t="s">
        <v>446</v>
      </c>
      <c r="U136" s="341"/>
      <c r="V136" s="341"/>
      <c r="W136" s="358">
        <v>2.4335336636957763</v>
      </c>
      <c r="X136" s="319"/>
      <c r="Y136" s="319"/>
      <c r="Z136" s="319"/>
      <c r="AA136" s="340" t="s">
        <v>446</v>
      </c>
      <c r="AB136" s="341"/>
      <c r="AC136" s="341"/>
      <c r="AD136" s="163"/>
      <c r="AE136" s="163">
        <v>-39.930550627597455</v>
      </c>
      <c r="AF136" s="163">
        <v>13.550881391392732</v>
      </c>
      <c r="AG136" s="163">
        <v>0</v>
      </c>
      <c r="AH136" s="161">
        <f t="shared" si="3"/>
        <v>5.7983398927348162E-3</v>
      </c>
    </row>
    <row r="137" spans="1:34" ht="15" customHeight="1">
      <c r="A137" s="349">
        <v>112</v>
      </c>
      <c r="B137" s="349"/>
      <c r="C137" s="350"/>
      <c r="D137" s="351" t="s">
        <v>561</v>
      </c>
      <c r="E137" s="352"/>
      <c r="F137" s="352"/>
      <c r="G137" s="352"/>
      <c r="H137" s="352"/>
      <c r="I137" s="352"/>
      <c r="J137" s="352"/>
      <c r="K137" s="352"/>
      <c r="L137" s="352"/>
      <c r="M137" s="353"/>
      <c r="N137" s="354">
        <v>110</v>
      </c>
      <c r="O137" s="341"/>
      <c r="P137" s="355"/>
      <c r="Q137" s="318">
        <v>5.5742264217020221E-3</v>
      </c>
      <c r="R137" s="319"/>
      <c r="S137" s="356"/>
      <c r="T137" s="357" t="s">
        <v>446</v>
      </c>
      <c r="U137" s="341"/>
      <c r="V137" s="341"/>
      <c r="W137" s="358">
        <v>2.4391078901174783</v>
      </c>
      <c r="X137" s="319"/>
      <c r="Y137" s="319"/>
      <c r="Z137" s="319"/>
      <c r="AA137" s="340" t="s">
        <v>446</v>
      </c>
      <c r="AB137" s="341"/>
      <c r="AC137" s="341"/>
      <c r="AD137" s="163"/>
      <c r="AE137" s="163">
        <v>-39.930550627597455</v>
      </c>
      <c r="AF137" s="163">
        <v>13.54530716497103</v>
      </c>
      <c r="AG137" s="163">
        <v>0</v>
      </c>
      <c r="AH137" s="161">
        <f t="shared" si="3"/>
        <v>5.5742264217020221E-3</v>
      </c>
    </row>
    <row r="138" spans="1:34" ht="15" customHeight="1">
      <c r="A138" s="349">
        <v>113</v>
      </c>
      <c r="B138" s="349"/>
      <c r="C138" s="350"/>
      <c r="D138" s="351" t="s">
        <v>562</v>
      </c>
      <c r="E138" s="352"/>
      <c r="F138" s="352"/>
      <c r="G138" s="352"/>
      <c r="H138" s="352"/>
      <c r="I138" s="352"/>
      <c r="J138" s="352"/>
      <c r="K138" s="352"/>
      <c r="L138" s="352"/>
      <c r="M138" s="353"/>
      <c r="N138" s="354">
        <v>111</v>
      </c>
      <c r="O138" s="341"/>
      <c r="P138" s="355"/>
      <c r="Q138" s="318">
        <v>5.3558350123541487E-3</v>
      </c>
      <c r="R138" s="319"/>
      <c r="S138" s="356"/>
      <c r="T138" s="357" t="s">
        <v>446</v>
      </c>
      <c r="U138" s="341"/>
      <c r="V138" s="341"/>
      <c r="W138" s="358">
        <v>2.4444637251298325</v>
      </c>
      <c r="X138" s="319"/>
      <c r="Y138" s="319"/>
      <c r="Z138" s="319"/>
      <c r="AA138" s="340" t="s">
        <v>446</v>
      </c>
      <c r="AB138" s="341"/>
      <c r="AC138" s="341"/>
      <c r="AD138" s="163"/>
      <c r="AE138" s="163">
        <v>-39.930550627597455</v>
      </c>
      <c r="AF138" s="163">
        <v>13.539951329958676</v>
      </c>
      <c r="AG138" s="163">
        <v>0</v>
      </c>
      <c r="AH138" s="161">
        <f t="shared" si="3"/>
        <v>5.3558350123541487E-3</v>
      </c>
    </row>
    <row r="139" spans="1:34" ht="15" customHeight="1">
      <c r="A139" s="349">
        <v>114</v>
      </c>
      <c r="B139" s="349"/>
      <c r="C139" s="350"/>
      <c r="D139" s="351" t="s">
        <v>563</v>
      </c>
      <c r="E139" s="352"/>
      <c r="F139" s="352"/>
      <c r="G139" s="352"/>
      <c r="H139" s="352"/>
      <c r="I139" s="352"/>
      <c r="J139" s="352"/>
      <c r="K139" s="352"/>
      <c r="L139" s="352"/>
      <c r="M139" s="353"/>
      <c r="N139" s="354">
        <v>112</v>
      </c>
      <c r="O139" s="341"/>
      <c r="P139" s="355"/>
      <c r="Q139" s="318">
        <v>5.1479340061177936E-3</v>
      </c>
      <c r="R139" s="319"/>
      <c r="S139" s="356"/>
      <c r="T139" s="357" t="s">
        <v>446</v>
      </c>
      <c r="U139" s="341"/>
      <c r="V139" s="341"/>
      <c r="W139" s="358">
        <v>2.4496116591359502</v>
      </c>
      <c r="X139" s="319"/>
      <c r="Y139" s="319"/>
      <c r="Z139" s="319"/>
      <c r="AA139" s="340" t="s">
        <v>446</v>
      </c>
      <c r="AB139" s="341"/>
      <c r="AC139" s="341"/>
      <c r="AD139" s="163"/>
      <c r="AE139" s="163">
        <v>-39.930550627597455</v>
      </c>
      <c r="AF139" s="163">
        <v>13.534803395952558</v>
      </c>
      <c r="AG139" s="163">
        <v>0</v>
      </c>
      <c r="AH139" s="161">
        <f t="shared" si="3"/>
        <v>5.1479340061177936E-3</v>
      </c>
    </row>
    <row r="140" spans="1:34" ht="15" customHeight="1">
      <c r="A140" s="349">
        <v>115</v>
      </c>
      <c r="B140" s="349"/>
      <c r="C140" s="350"/>
      <c r="D140" s="351" t="s">
        <v>564</v>
      </c>
      <c r="E140" s="352"/>
      <c r="F140" s="352"/>
      <c r="G140" s="352"/>
      <c r="H140" s="352"/>
      <c r="I140" s="352"/>
      <c r="J140" s="352"/>
      <c r="K140" s="352"/>
      <c r="L140" s="352"/>
      <c r="M140" s="353"/>
      <c r="N140" s="354">
        <v>113</v>
      </c>
      <c r="O140" s="341"/>
      <c r="P140" s="355"/>
      <c r="Q140" s="318">
        <v>4.9514770928986707E-3</v>
      </c>
      <c r="R140" s="319"/>
      <c r="S140" s="356"/>
      <c r="T140" s="357" t="s">
        <v>446</v>
      </c>
      <c r="U140" s="341"/>
      <c r="V140" s="341"/>
      <c r="W140" s="358">
        <v>2.4545631362288489</v>
      </c>
      <c r="X140" s="319"/>
      <c r="Y140" s="319"/>
      <c r="Z140" s="319"/>
      <c r="AA140" s="340" t="s">
        <v>446</v>
      </c>
      <c r="AB140" s="341"/>
      <c r="AC140" s="341"/>
      <c r="AD140" s="163"/>
      <c r="AE140" s="163">
        <v>-39.930550627597455</v>
      </c>
      <c r="AF140" s="163">
        <v>13.529851918859659</v>
      </c>
      <c r="AG140" s="163">
        <v>0</v>
      </c>
      <c r="AH140" s="161">
        <f t="shared" si="3"/>
        <v>4.9514770928986707E-3</v>
      </c>
    </row>
    <row r="141" spans="1:34" ht="15" customHeight="1">
      <c r="A141" s="349">
        <v>116</v>
      </c>
      <c r="B141" s="349"/>
      <c r="C141" s="350"/>
      <c r="D141" s="351" t="s">
        <v>565</v>
      </c>
      <c r="E141" s="352"/>
      <c r="F141" s="352"/>
      <c r="G141" s="352"/>
      <c r="H141" s="352"/>
      <c r="I141" s="352"/>
      <c r="J141" s="352"/>
      <c r="K141" s="352"/>
      <c r="L141" s="352"/>
      <c r="M141" s="353"/>
      <c r="N141" s="354">
        <v>114</v>
      </c>
      <c r="O141" s="341"/>
      <c r="P141" s="355"/>
      <c r="Q141" s="318">
        <v>4.7664642723415085E-3</v>
      </c>
      <c r="R141" s="319"/>
      <c r="S141" s="356"/>
      <c r="T141" s="357" t="s">
        <v>446</v>
      </c>
      <c r="U141" s="341"/>
      <c r="V141" s="341"/>
      <c r="W141" s="358">
        <v>2.4593296005011904</v>
      </c>
      <c r="X141" s="319"/>
      <c r="Y141" s="319"/>
      <c r="Z141" s="319"/>
      <c r="AA141" s="340" t="s">
        <v>446</v>
      </c>
      <c r="AB141" s="341"/>
      <c r="AC141" s="341"/>
      <c r="AD141" s="163"/>
      <c r="AE141" s="163">
        <v>-39.930550627597455</v>
      </c>
      <c r="AF141" s="163">
        <v>13.525085454587318</v>
      </c>
      <c r="AG141" s="163">
        <v>0</v>
      </c>
      <c r="AH141" s="161">
        <f t="shared" si="3"/>
        <v>4.7664642723415085E-3</v>
      </c>
    </row>
    <row r="142" spans="1:34" ht="15" customHeight="1">
      <c r="A142" s="349">
        <v>117</v>
      </c>
      <c r="B142" s="349"/>
      <c r="C142" s="350"/>
      <c r="D142" s="351" t="s">
        <v>566</v>
      </c>
      <c r="E142" s="352"/>
      <c r="F142" s="352"/>
      <c r="G142" s="352"/>
      <c r="H142" s="352"/>
      <c r="I142" s="352"/>
      <c r="J142" s="352"/>
      <c r="K142" s="352"/>
      <c r="L142" s="352"/>
      <c r="M142" s="353"/>
      <c r="N142" s="354">
        <v>115</v>
      </c>
      <c r="O142" s="341"/>
      <c r="P142" s="355"/>
      <c r="Q142" s="318">
        <v>4.5900345278884203E-3</v>
      </c>
      <c r="R142" s="319"/>
      <c r="S142" s="356"/>
      <c r="T142" s="357" t="s">
        <v>446</v>
      </c>
      <c r="U142" s="341"/>
      <c r="V142" s="341"/>
      <c r="W142" s="358">
        <v>2.4639196350290788</v>
      </c>
      <c r="X142" s="319"/>
      <c r="Y142" s="319"/>
      <c r="Z142" s="319"/>
      <c r="AA142" s="340" t="s">
        <v>446</v>
      </c>
      <c r="AB142" s="341"/>
      <c r="AC142" s="341"/>
      <c r="AD142" s="163"/>
      <c r="AE142" s="163">
        <v>-39.930550627597455</v>
      </c>
      <c r="AF142" s="163">
        <v>13.520495420059429</v>
      </c>
      <c r="AG142" s="163">
        <v>0</v>
      </c>
      <c r="AH142" s="161">
        <f t="shared" si="3"/>
        <v>4.5900345278884203E-3</v>
      </c>
    </row>
    <row r="143" spans="1:34" ht="15" customHeight="1">
      <c r="A143" s="349">
        <v>118</v>
      </c>
      <c r="B143" s="349"/>
      <c r="C143" s="350"/>
      <c r="D143" s="351" t="s">
        <v>567</v>
      </c>
      <c r="E143" s="352"/>
      <c r="F143" s="352"/>
      <c r="G143" s="352"/>
      <c r="H143" s="352"/>
      <c r="I143" s="352"/>
      <c r="J143" s="352"/>
      <c r="K143" s="352"/>
      <c r="L143" s="352"/>
      <c r="M143" s="353"/>
      <c r="N143" s="354">
        <v>116</v>
      </c>
      <c r="O143" s="341"/>
      <c r="P143" s="355"/>
      <c r="Q143" s="318">
        <v>4.4231415204265545E-3</v>
      </c>
      <c r="R143" s="319"/>
      <c r="S143" s="356"/>
      <c r="T143" s="357" t="s">
        <v>446</v>
      </c>
      <c r="U143" s="341"/>
      <c r="V143" s="341"/>
      <c r="W143" s="358">
        <v>2.4683427765495054</v>
      </c>
      <c r="X143" s="319"/>
      <c r="Y143" s="319"/>
      <c r="Z143" s="319"/>
      <c r="AA143" s="340" t="s">
        <v>446</v>
      </c>
      <c r="AB143" s="341"/>
      <c r="AC143" s="341"/>
      <c r="AD143" s="163"/>
      <c r="AE143" s="163">
        <v>-39.930550627597455</v>
      </c>
      <c r="AF143" s="163">
        <v>13.516072278539003</v>
      </c>
      <c r="AG143" s="163">
        <v>0</v>
      </c>
      <c r="AH143" s="161">
        <f t="shared" si="3"/>
        <v>4.4231415204265545E-3</v>
      </c>
    </row>
    <row r="144" spans="1:34" ht="15" customHeight="1">
      <c r="A144" s="349">
        <v>119</v>
      </c>
      <c r="B144" s="349"/>
      <c r="C144" s="350"/>
      <c r="D144" s="351" t="s">
        <v>568</v>
      </c>
      <c r="E144" s="352"/>
      <c r="F144" s="352"/>
      <c r="G144" s="352"/>
      <c r="H144" s="352"/>
      <c r="I144" s="352"/>
      <c r="J144" s="352"/>
      <c r="K144" s="352"/>
      <c r="L144" s="352"/>
      <c r="M144" s="353"/>
      <c r="N144" s="354">
        <v>117</v>
      </c>
      <c r="O144" s="341"/>
      <c r="P144" s="355"/>
      <c r="Q144" s="318">
        <v>4.2657852507606009E-3</v>
      </c>
      <c r="R144" s="319"/>
      <c r="S144" s="356"/>
      <c r="T144" s="357" t="s">
        <v>446</v>
      </c>
      <c r="U144" s="341"/>
      <c r="V144" s="341"/>
      <c r="W144" s="358">
        <v>2.472608561800266</v>
      </c>
      <c r="X144" s="319"/>
      <c r="Y144" s="319"/>
      <c r="Z144" s="319"/>
      <c r="AA144" s="340" t="s">
        <v>446</v>
      </c>
      <c r="AB144" s="341"/>
      <c r="AC144" s="341"/>
      <c r="AD144" s="163"/>
      <c r="AE144" s="163">
        <v>-39.930550627597455</v>
      </c>
      <c r="AF144" s="163">
        <v>13.511806493288242</v>
      </c>
      <c r="AG144" s="163">
        <v>0</v>
      </c>
      <c r="AH144" s="161">
        <f t="shared" si="3"/>
        <v>4.2657852507606009E-3</v>
      </c>
    </row>
    <row r="145" spans="1:34" ht="15" customHeight="1">
      <c r="A145" s="349">
        <v>120</v>
      </c>
      <c r="B145" s="349"/>
      <c r="C145" s="350"/>
      <c r="D145" s="351" t="s">
        <v>569</v>
      </c>
      <c r="E145" s="352"/>
      <c r="F145" s="352"/>
      <c r="G145" s="352"/>
      <c r="H145" s="352"/>
      <c r="I145" s="352"/>
      <c r="J145" s="352"/>
      <c r="K145" s="352"/>
      <c r="L145" s="352"/>
      <c r="M145" s="353"/>
      <c r="N145" s="354">
        <v>118</v>
      </c>
      <c r="O145" s="341"/>
      <c r="P145" s="355"/>
      <c r="Q145" s="318">
        <v>4.1141510395945602E-3</v>
      </c>
      <c r="R145" s="319"/>
      <c r="S145" s="356"/>
      <c r="T145" s="357" t="s">
        <v>446</v>
      </c>
      <c r="U145" s="341"/>
      <c r="V145" s="341"/>
      <c r="W145" s="358">
        <v>2.4767227128398606</v>
      </c>
      <c r="X145" s="319"/>
      <c r="Y145" s="319"/>
      <c r="Z145" s="319"/>
      <c r="AA145" s="340" t="s">
        <v>446</v>
      </c>
      <c r="AB145" s="341"/>
      <c r="AC145" s="341"/>
      <c r="AD145" s="163"/>
      <c r="AE145" s="163">
        <v>-39.930550627597455</v>
      </c>
      <c r="AF145" s="163">
        <v>13.507692342248648</v>
      </c>
      <c r="AG145" s="163">
        <v>0</v>
      </c>
      <c r="AH145" s="161">
        <f t="shared" si="3"/>
        <v>4.1141510395945602E-3</v>
      </c>
    </row>
    <row r="146" spans="1:34" ht="15" customHeight="1">
      <c r="A146" s="349">
        <v>121</v>
      </c>
      <c r="B146" s="349"/>
      <c r="C146" s="350"/>
      <c r="D146" s="351" t="s">
        <v>570</v>
      </c>
      <c r="E146" s="352"/>
      <c r="F146" s="352"/>
      <c r="G146" s="352"/>
      <c r="H146" s="352"/>
      <c r="I146" s="352"/>
      <c r="J146" s="352"/>
      <c r="K146" s="352"/>
      <c r="L146" s="352"/>
      <c r="M146" s="353"/>
      <c r="N146" s="354">
        <v>119</v>
      </c>
      <c r="O146" s="341"/>
      <c r="P146" s="355"/>
      <c r="Q146" s="318">
        <v>3.9701462171635171E-3</v>
      </c>
      <c r="R146" s="319"/>
      <c r="S146" s="356"/>
      <c r="T146" s="357" t="s">
        <v>446</v>
      </c>
      <c r="U146" s="341"/>
      <c r="V146" s="341"/>
      <c r="W146" s="358">
        <v>2.4806928590570241</v>
      </c>
      <c r="X146" s="319"/>
      <c r="Y146" s="319"/>
      <c r="Z146" s="319"/>
      <c r="AA146" s="340" t="s">
        <v>446</v>
      </c>
      <c r="AB146" s="341"/>
      <c r="AC146" s="341"/>
      <c r="AD146" s="163"/>
      <c r="AE146" s="163">
        <v>-39.930550627597455</v>
      </c>
      <c r="AF146" s="163">
        <v>13.503722196031484</v>
      </c>
      <c r="AG146" s="163">
        <v>0</v>
      </c>
      <c r="AH146" s="161">
        <f t="shared" si="3"/>
        <v>3.9701462171635171E-3</v>
      </c>
    </row>
    <row r="147" spans="1:34" ht="15" customHeight="1">
      <c r="A147" s="349">
        <v>122</v>
      </c>
      <c r="B147" s="349"/>
      <c r="C147" s="350"/>
      <c r="D147" s="351" t="s">
        <v>571</v>
      </c>
      <c r="E147" s="352"/>
      <c r="F147" s="352"/>
      <c r="G147" s="352"/>
      <c r="H147" s="352"/>
      <c r="I147" s="352"/>
      <c r="J147" s="352"/>
      <c r="K147" s="352"/>
      <c r="L147" s="352"/>
      <c r="M147" s="353"/>
      <c r="N147" s="354">
        <v>120</v>
      </c>
      <c r="O147" s="341"/>
      <c r="P147" s="355"/>
      <c r="Q147" s="318">
        <v>3.8328171098100938E-3</v>
      </c>
      <c r="R147" s="319"/>
      <c r="S147" s="356"/>
      <c r="T147" s="357" t="s">
        <v>446</v>
      </c>
      <c r="U147" s="341"/>
      <c r="V147" s="341"/>
      <c r="W147" s="358">
        <v>2.4845256761668342</v>
      </c>
      <c r="X147" s="319"/>
      <c r="Y147" s="319"/>
      <c r="Z147" s="319"/>
      <c r="AA147" s="340" t="s">
        <v>446</v>
      </c>
      <c r="AB147" s="341"/>
      <c r="AC147" s="341"/>
      <c r="AD147" s="163"/>
      <c r="AE147" s="163">
        <v>-39.930550627597455</v>
      </c>
      <c r="AF147" s="163">
        <v>13.499889378921674</v>
      </c>
      <c r="AG147" s="163">
        <v>0</v>
      </c>
      <c r="AH147" s="161">
        <f t="shared" si="3"/>
        <v>3.8328171098100938E-3</v>
      </c>
    </row>
    <row r="148" spans="1:34" ht="15" customHeight="1">
      <c r="A148" s="349">
        <v>123</v>
      </c>
      <c r="B148" s="349"/>
      <c r="C148" s="350"/>
      <c r="D148" s="351" t="s">
        <v>572</v>
      </c>
      <c r="E148" s="352"/>
      <c r="F148" s="352"/>
      <c r="G148" s="352"/>
      <c r="H148" s="352"/>
      <c r="I148" s="352"/>
      <c r="J148" s="352"/>
      <c r="K148" s="352"/>
      <c r="L148" s="352"/>
      <c r="M148" s="353"/>
      <c r="N148" s="354">
        <v>0</v>
      </c>
      <c r="O148" s="341"/>
      <c r="P148" s="355"/>
      <c r="Q148" s="318">
        <v>-4.6720505520276845E-3</v>
      </c>
      <c r="R148" s="319"/>
      <c r="S148" s="356"/>
      <c r="T148" s="357" t="s">
        <v>446</v>
      </c>
      <c r="U148" s="341"/>
      <c r="V148" s="341"/>
      <c r="W148" s="339">
        <v>2.4798536256148065</v>
      </c>
      <c r="X148" s="319"/>
      <c r="Y148" s="319"/>
      <c r="Z148" s="319"/>
      <c r="AA148" s="340" t="s">
        <v>446</v>
      </c>
      <c r="AB148" s="341"/>
      <c r="AC148" s="341"/>
      <c r="AD148" s="163"/>
      <c r="AE148" s="163">
        <v>-39.930550627597455</v>
      </c>
      <c r="AF148" s="163">
        <v>13.504561429473702</v>
      </c>
      <c r="AG148" s="163">
        <v>0</v>
      </c>
      <c r="AH148" s="161">
        <f t="shared" si="3"/>
        <v>-4.6720505520276845E-3</v>
      </c>
    </row>
  </sheetData>
  <mergeCells count="873">
    <mergeCell ref="B2:AC2"/>
    <mergeCell ref="A23:C25"/>
    <mergeCell ref="D23:M23"/>
    <mergeCell ref="N23:P23"/>
    <mergeCell ref="Q23:Z23"/>
    <mergeCell ref="AA23:AC23"/>
    <mergeCell ref="D24:M25"/>
    <mergeCell ref="N24:P25"/>
    <mergeCell ref="Q24:S25"/>
    <mergeCell ref="T24:V25"/>
    <mergeCell ref="W24:Z25"/>
    <mergeCell ref="AA24:AC25"/>
    <mergeCell ref="A26:C26"/>
    <mergeCell ref="D26:M26"/>
    <mergeCell ref="N26:P26"/>
    <mergeCell ref="Q26:S26"/>
    <mergeCell ref="T26:V26"/>
    <mergeCell ref="W26:Z26"/>
    <mergeCell ref="AA26:AC26"/>
    <mergeCell ref="AA27:AC27"/>
    <mergeCell ref="A28:C28"/>
    <mergeCell ref="D28:M28"/>
    <mergeCell ref="N28:P28"/>
    <mergeCell ref="Q28:S28"/>
    <mergeCell ref="T28:V28"/>
    <mergeCell ref="W28:Z28"/>
    <mergeCell ref="AA28:AC28"/>
    <mergeCell ref="A27:C27"/>
    <mergeCell ref="D27:M27"/>
    <mergeCell ref="N27:P27"/>
    <mergeCell ref="Q27:S27"/>
    <mergeCell ref="T27:V27"/>
    <mergeCell ref="W27:Z27"/>
    <mergeCell ref="AA29:AC29"/>
    <mergeCell ref="A30:C30"/>
    <mergeCell ref="D30:M30"/>
    <mergeCell ref="N30:P30"/>
    <mergeCell ref="Q30:S30"/>
    <mergeCell ref="T30:V30"/>
    <mergeCell ref="W30:Z30"/>
    <mergeCell ref="AA30:AC30"/>
    <mergeCell ref="A29:C29"/>
    <mergeCell ref="D29:M29"/>
    <mergeCell ref="N29:P29"/>
    <mergeCell ref="Q29:S29"/>
    <mergeCell ref="T29:V29"/>
    <mergeCell ref="W29:Z29"/>
    <mergeCell ref="AA31:AC31"/>
    <mergeCell ref="A32:C32"/>
    <mergeCell ref="D32:M32"/>
    <mergeCell ref="N32:P32"/>
    <mergeCell ref="Q32:S32"/>
    <mergeCell ref="T32:V32"/>
    <mergeCell ref="W32:Z32"/>
    <mergeCell ref="AA32:AC32"/>
    <mergeCell ref="A31:C31"/>
    <mergeCell ref="D31:M31"/>
    <mergeCell ref="N31:P31"/>
    <mergeCell ref="Q31:S31"/>
    <mergeCell ref="T31:V31"/>
    <mergeCell ref="W31:Z31"/>
    <mergeCell ref="AA33:AC33"/>
    <mergeCell ref="A34:C34"/>
    <mergeCell ref="D34:M34"/>
    <mergeCell ref="N34:P34"/>
    <mergeCell ref="Q34:S34"/>
    <mergeCell ref="T34:V34"/>
    <mergeCell ref="W34:Z34"/>
    <mergeCell ref="AA34:AC34"/>
    <mergeCell ref="A33:C33"/>
    <mergeCell ref="D33:M33"/>
    <mergeCell ref="N33:P33"/>
    <mergeCell ref="Q33:S33"/>
    <mergeCell ref="T33:V33"/>
    <mergeCell ref="W33:Z33"/>
    <mergeCell ref="AA35:AC35"/>
    <mergeCell ref="A36:C36"/>
    <mergeCell ref="D36:M36"/>
    <mergeCell ref="N36:P36"/>
    <mergeCell ref="Q36:S36"/>
    <mergeCell ref="T36:V36"/>
    <mergeCell ref="W36:Z36"/>
    <mergeCell ref="AA36:AC36"/>
    <mergeCell ref="A35:C35"/>
    <mergeCell ref="D35:M35"/>
    <mergeCell ref="N35:P35"/>
    <mergeCell ref="Q35:S35"/>
    <mergeCell ref="T35:V35"/>
    <mergeCell ref="W35:Z35"/>
    <mergeCell ref="AA37:AC37"/>
    <mergeCell ref="A38:C38"/>
    <mergeCell ref="D38:M38"/>
    <mergeCell ref="N38:P38"/>
    <mergeCell ref="Q38:S38"/>
    <mergeCell ref="T38:V38"/>
    <mergeCell ref="W38:Z38"/>
    <mergeCell ref="AA38:AC38"/>
    <mergeCell ref="A37:C37"/>
    <mergeCell ref="D37:M37"/>
    <mergeCell ref="N37:P37"/>
    <mergeCell ref="Q37:S37"/>
    <mergeCell ref="T37:V37"/>
    <mergeCell ref="W37:Z37"/>
    <mergeCell ref="AA39:AC39"/>
    <mergeCell ref="A40:C40"/>
    <mergeCell ref="D40:M40"/>
    <mergeCell ref="N40:P40"/>
    <mergeCell ref="Q40:S40"/>
    <mergeCell ref="T40:V40"/>
    <mergeCell ref="W40:Z40"/>
    <mergeCell ref="AA40:AC40"/>
    <mergeCell ref="A39:C39"/>
    <mergeCell ref="D39:M39"/>
    <mergeCell ref="N39:P39"/>
    <mergeCell ref="Q39:S39"/>
    <mergeCell ref="T39:V39"/>
    <mergeCell ref="W39:Z39"/>
    <mergeCell ref="AA41:AC41"/>
    <mergeCell ref="A42:C42"/>
    <mergeCell ref="D42:M42"/>
    <mergeCell ref="N42:P42"/>
    <mergeCell ref="Q42:S42"/>
    <mergeCell ref="T42:V42"/>
    <mergeCell ref="W42:Z42"/>
    <mergeCell ref="AA42:AC42"/>
    <mergeCell ref="A41:C41"/>
    <mergeCell ref="D41:M41"/>
    <mergeCell ref="N41:P41"/>
    <mergeCell ref="Q41:S41"/>
    <mergeCell ref="T41:V41"/>
    <mergeCell ref="W41:Z41"/>
    <mergeCell ref="AA43:AC43"/>
    <mergeCell ref="A44:C44"/>
    <mergeCell ref="D44:M44"/>
    <mergeCell ref="N44:P44"/>
    <mergeCell ref="Q44:S44"/>
    <mergeCell ref="T44:V44"/>
    <mergeCell ref="W44:Z44"/>
    <mergeCell ref="AA44:AC44"/>
    <mergeCell ref="A43:C43"/>
    <mergeCell ref="D43:M43"/>
    <mergeCell ref="N43:P43"/>
    <mergeCell ref="Q43:S43"/>
    <mergeCell ref="T43:V43"/>
    <mergeCell ref="W43:Z43"/>
    <mergeCell ref="AA45:AC45"/>
    <mergeCell ref="A46:C46"/>
    <mergeCell ref="D46:M46"/>
    <mergeCell ref="N46:P46"/>
    <mergeCell ref="Q46:S46"/>
    <mergeCell ref="T46:V46"/>
    <mergeCell ref="W46:Z46"/>
    <mergeCell ref="AA46:AC46"/>
    <mergeCell ref="A45:C45"/>
    <mergeCell ref="D45:M45"/>
    <mergeCell ref="N45:P45"/>
    <mergeCell ref="Q45:S45"/>
    <mergeCell ref="T45:V45"/>
    <mergeCell ref="W45:Z45"/>
    <mergeCell ref="AA47:AC47"/>
    <mergeCell ref="A48:C48"/>
    <mergeCell ref="D48:M48"/>
    <mergeCell ref="N48:P48"/>
    <mergeCell ref="Q48:S48"/>
    <mergeCell ref="T48:V48"/>
    <mergeCell ref="W48:Z48"/>
    <mergeCell ref="AA48:AC48"/>
    <mergeCell ref="A47:C47"/>
    <mergeCell ref="D47:M47"/>
    <mergeCell ref="N47:P47"/>
    <mergeCell ref="Q47:S47"/>
    <mergeCell ref="T47:V47"/>
    <mergeCell ref="W47:Z47"/>
    <mergeCell ref="AA49:AC49"/>
    <mergeCell ref="A50:C50"/>
    <mergeCell ref="D50:M50"/>
    <mergeCell ref="N50:P50"/>
    <mergeCell ref="Q50:S50"/>
    <mergeCell ref="T50:V50"/>
    <mergeCell ref="W50:Z50"/>
    <mergeCell ref="AA50:AC50"/>
    <mergeCell ref="A49:C49"/>
    <mergeCell ref="D49:M49"/>
    <mergeCell ref="N49:P49"/>
    <mergeCell ref="Q49:S49"/>
    <mergeCell ref="T49:V49"/>
    <mergeCell ref="W49:Z49"/>
    <mergeCell ref="AA51:AC51"/>
    <mergeCell ref="A52:C52"/>
    <mergeCell ref="D52:M52"/>
    <mergeCell ref="N52:P52"/>
    <mergeCell ref="Q52:S52"/>
    <mergeCell ref="T52:V52"/>
    <mergeCell ref="W52:Z52"/>
    <mergeCell ref="AA52:AC52"/>
    <mergeCell ref="A51:C51"/>
    <mergeCell ref="D51:M51"/>
    <mergeCell ref="N51:P51"/>
    <mergeCell ref="Q51:S51"/>
    <mergeCell ref="T51:V51"/>
    <mergeCell ref="W51:Z51"/>
    <mergeCell ref="AA53:AC53"/>
    <mergeCell ref="A54:C54"/>
    <mergeCell ref="D54:M54"/>
    <mergeCell ref="N54:P54"/>
    <mergeCell ref="Q54:S54"/>
    <mergeCell ref="T54:V54"/>
    <mergeCell ref="W54:Z54"/>
    <mergeCell ref="AA54:AC54"/>
    <mergeCell ref="A53:C53"/>
    <mergeCell ref="D53:M53"/>
    <mergeCell ref="N53:P53"/>
    <mergeCell ref="Q53:S53"/>
    <mergeCell ref="T53:V53"/>
    <mergeCell ref="W53:Z53"/>
    <mergeCell ref="AA55:AC55"/>
    <mergeCell ref="A56:C56"/>
    <mergeCell ref="D56:M56"/>
    <mergeCell ref="N56:P56"/>
    <mergeCell ref="Q56:S56"/>
    <mergeCell ref="T56:V56"/>
    <mergeCell ref="W56:Z56"/>
    <mergeCell ref="AA56:AC56"/>
    <mergeCell ref="A55:C55"/>
    <mergeCell ref="D55:M55"/>
    <mergeCell ref="N55:P55"/>
    <mergeCell ref="Q55:S55"/>
    <mergeCell ref="T55:V55"/>
    <mergeCell ref="W55:Z55"/>
    <mergeCell ref="AA57:AC57"/>
    <mergeCell ref="A58:C58"/>
    <mergeCell ref="D58:M58"/>
    <mergeCell ref="N58:P58"/>
    <mergeCell ref="Q58:S58"/>
    <mergeCell ref="T58:V58"/>
    <mergeCell ref="W58:Z58"/>
    <mergeCell ref="AA58:AC58"/>
    <mergeCell ref="A57:C57"/>
    <mergeCell ref="D57:M57"/>
    <mergeCell ref="N57:P57"/>
    <mergeCell ref="Q57:S57"/>
    <mergeCell ref="T57:V57"/>
    <mergeCell ref="W57:Z57"/>
    <mergeCell ref="AA59:AC59"/>
    <mergeCell ref="A60:C60"/>
    <mergeCell ref="D60:M60"/>
    <mergeCell ref="N60:P60"/>
    <mergeCell ref="Q60:S60"/>
    <mergeCell ref="T60:V60"/>
    <mergeCell ref="W60:Z60"/>
    <mergeCell ref="AA60:AC60"/>
    <mergeCell ref="A59:C59"/>
    <mergeCell ref="D59:M59"/>
    <mergeCell ref="N59:P59"/>
    <mergeCell ref="Q59:S59"/>
    <mergeCell ref="T59:V59"/>
    <mergeCell ref="W59:Z59"/>
    <mergeCell ref="AA61:AC61"/>
    <mergeCell ref="A62:C62"/>
    <mergeCell ref="D62:M62"/>
    <mergeCell ref="N62:P62"/>
    <mergeCell ref="Q62:S62"/>
    <mergeCell ref="T62:V62"/>
    <mergeCell ref="W62:Z62"/>
    <mergeCell ref="AA62:AC62"/>
    <mergeCell ref="A61:C61"/>
    <mergeCell ref="D61:M61"/>
    <mergeCell ref="N61:P61"/>
    <mergeCell ref="Q61:S61"/>
    <mergeCell ref="T61:V61"/>
    <mergeCell ref="W61:Z61"/>
    <mergeCell ref="AA63:AC63"/>
    <mergeCell ref="A64:C64"/>
    <mergeCell ref="D64:M64"/>
    <mergeCell ref="N64:P64"/>
    <mergeCell ref="Q64:S64"/>
    <mergeCell ref="T64:V64"/>
    <mergeCell ref="W64:Z64"/>
    <mergeCell ref="AA64:AC64"/>
    <mergeCell ref="A63:C63"/>
    <mergeCell ref="D63:M63"/>
    <mergeCell ref="N63:P63"/>
    <mergeCell ref="Q63:S63"/>
    <mergeCell ref="T63:V63"/>
    <mergeCell ref="W63:Z63"/>
    <mergeCell ref="AA65:AC65"/>
    <mergeCell ref="A66:C66"/>
    <mergeCell ref="D66:M66"/>
    <mergeCell ref="N66:P66"/>
    <mergeCell ref="Q66:S66"/>
    <mergeCell ref="T66:V66"/>
    <mergeCell ref="W66:Z66"/>
    <mergeCell ref="AA66:AC66"/>
    <mergeCell ref="A65:C65"/>
    <mergeCell ref="D65:M65"/>
    <mergeCell ref="N65:P65"/>
    <mergeCell ref="Q65:S65"/>
    <mergeCell ref="T65:V65"/>
    <mergeCell ref="W65:Z65"/>
    <mergeCell ref="AA67:AC67"/>
    <mergeCell ref="A68:C68"/>
    <mergeCell ref="D68:M68"/>
    <mergeCell ref="N68:P68"/>
    <mergeCell ref="Q68:S68"/>
    <mergeCell ref="T68:V68"/>
    <mergeCell ref="W68:Z68"/>
    <mergeCell ref="AA68:AC68"/>
    <mergeCell ref="A67:C67"/>
    <mergeCell ref="D67:M67"/>
    <mergeCell ref="N67:P67"/>
    <mergeCell ref="Q67:S67"/>
    <mergeCell ref="T67:V67"/>
    <mergeCell ref="W67:Z67"/>
    <mergeCell ref="AA69:AC69"/>
    <mergeCell ref="A70:C70"/>
    <mergeCell ref="D70:M70"/>
    <mergeCell ref="N70:P70"/>
    <mergeCell ref="Q70:S70"/>
    <mergeCell ref="T70:V70"/>
    <mergeCell ref="W70:Z70"/>
    <mergeCell ref="AA70:AC70"/>
    <mergeCell ref="A69:C69"/>
    <mergeCell ref="D69:M69"/>
    <mergeCell ref="N69:P69"/>
    <mergeCell ref="Q69:S69"/>
    <mergeCell ref="T69:V69"/>
    <mergeCell ref="W69:Z69"/>
    <mergeCell ref="AA71:AC71"/>
    <mergeCell ref="A72:C72"/>
    <mergeCell ref="D72:M72"/>
    <mergeCell ref="N72:P72"/>
    <mergeCell ref="Q72:S72"/>
    <mergeCell ref="T72:V72"/>
    <mergeCell ref="W72:Z72"/>
    <mergeCell ref="AA72:AC72"/>
    <mergeCell ref="A71:C71"/>
    <mergeCell ref="D71:M71"/>
    <mergeCell ref="N71:P71"/>
    <mergeCell ref="Q71:S71"/>
    <mergeCell ref="T71:V71"/>
    <mergeCell ref="W71:Z71"/>
    <mergeCell ref="AA73:AC73"/>
    <mergeCell ref="A74:C74"/>
    <mergeCell ref="D74:M74"/>
    <mergeCell ref="N74:P74"/>
    <mergeCell ref="Q74:S74"/>
    <mergeCell ref="T74:V74"/>
    <mergeCell ref="W74:Z74"/>
    <mergeCell ref="AA74:AC74"/>
    <mergeCell ref="A73:C73"/>
    <mergeCell ref="D73:M73"/>
    <mergeCell ref="N73:P73"/>
    <mergeCell ref="Q73:S73"/>
    <mergeCell ref="T73:V73"/>
    <mergeCell ref="W73:Z73"/>
    <mergeCell ref="AA75:AC75"/>
    <mergeCell ref="A76:C76"/>
    <mergeCell ref="D76:M76"/>
    <mergeCell ref="N76:P76"/>
    <mergeCell ref="Q76:S76"/>
    <mergeCell ref="T76:V76"/>
    <mergeCell ref="W76:Z76"/>
    <mergeCell ref="AA76:AC76"/>
    <mergeCell ref="A75:C75"/>
    <mergeCell ref="D75:M75"/>
    <mergeCell ref="N75:P75"/>
    <mergeCell ref="Q75:S75"/>
    <mergeCell ref="T75:V75"/>
    <mergeCell ref="W75:Z75"/>
    <mergeCell ref="AA77:AC77"/>
    <mergeCell ref="A78:C78"/>
    <mergeCell ref="D78:M78"/>
    <mergeCell ref="N78:P78"/>
    <mergeCell ref="Q78:S78"/>
    <mergeCell ref="T78:V78"/>
    <mergeCell ref="W78:Z78"/>
    <mergeCell ref="AA78:AC78"/>
    <mergeCell ref="A77:C77"/>
    <mergeCell ref="D77:M77"/>
    <mergeCell ref="N77:P77"/>
    <mergeCell ref="Q77:S77"/>
    <mergeCell ref="T77:V77"/>
    <mergeCell ref="W77:Z77"/>
    <mergeCell ref="AA79:AC79"/>
    <mergeCell ref="A80:C80"/>
    <mergeCell ref="D80:M80"/>
    <mergeCell ref="N80:P80"/>
    <mergeCell ref="Q80:S80"/>
    <mergeCell ref="T80:V80"/>
    <mergeCell ref="W80:Z80"/>
    <mergeCell ref="AA80:AC80"/>
    <mergeCell ref="A79:C79"/>
    <mergeCell ref="D79:M79"/>
    <mergeCell ref="N79:P79"/>
    <mergeCell ref="Q79:S79"/>
    <mergeCell ref="T79:V79"/>
    <mergeCell ref="W79:Z79"/>
    <mergeCell ref="AA81:AC81"/>
    <mergeCell ref="A82:C82"/>
    <mergeCell ref="D82:M82"/>
    <mergeCell ref="N82:P82"/>
    <mergeCell ref="Q82:S82"/>
    <mergeCell ref="T82:V82"/>
    <mergeCell ref="W82:Z82"/>
    <mergeCell ref="AA82:AC82"/>
    <mergeCell ref="A81:C81"/>
    <mergeCell ref="D81:M81"/>
    <mergeCell ref="N81:P81"/>
    <mergeCell ref="Q81:S81"/>
    <mergeCell ref="T81:V81"/>
    <mergeCell ref="W81:Z81"/>
    <mergeCell ref="AA83:AC83"/>
    <mergeCell ref="A84:C84"/>
    <mergeCell ref="D84:M84"/>
    <mergeCell ref="N84:P84"/>
    <mergeCell ref="Q84:S84"/>
    <mergeCell ref="T84:V84"/>
    <mergeCell ref="W84:Z84"/>
    <mergeCell ref="AA84:AC84"/>
    <mergeCell ref="A83:C83"/>
    <mergeCell ref="D83:M83"/>
    <mergeCell ref="N83:P83"/>
    <mergeCell ref="Q83:S83"/>
    <mergeCell ref="T83:V83"/>
    <mergeCell ref="W83:Z83"/>
    <mergeCell ref="AA85:AC85"/>
    <mergeCell ref="A86:C86"/>
    <mergeCell ref="D86:M86"/>
    <mergeCell ref="N86:P86"/>
    <mergeCell ref="Q86:S86"/>
    <mergeCell ref="T86:V86"/>
    <mergeCell ref="W86:Z86"/>
    <mergeCell ref="AA86:AC86"/>
    <mergeCell ref="A85:C85"/>
    <mergeCell ref="D85:M85"/>
    <mergeCell ref="N85:P85"/>
    <mergeCell ref="Q85:S85"/>
    <mergeCell ref="T85:V85"/>
    <mergeCell ref="W85:Z85"/>
    <mergeCell ref="AA87:AC87"/>
    <mergeCell ref="A88:C88"/>
    <mergeCell ref="D88:M88"/>
    <mergeCell ref="N88:P88"/>
    <mergeCell ref="Q88:S88"/>
    <mergeCell ref="T88:V88"/>
    <mergeCell ref="W88:Z88"/>
    <mergeCell ref="AA88:AC88"/>
    <mergeCell ref="A87:C87"/>
    <mergeCell ref="D87:M87"/>
    <mergeCell ref="N87:P87"/>
    <mergeCell ref="Q87:S87"/>
    <mergeCell ref="T87:V87"/>
    <mergeCell ref="W87:Z87"/>
    <mergeCell ref="AA89:AC89"/>
    <mergeCell ref="A90:C90"/>
    <mergeCell ref="D90:M90"/>
    <mergeCell ref="N90:P90"/>
    <mergeCell ref="Q90:S90"/>
    <mergeCell ref="T90:V90"/>
    <mergeCell ref="W90:Z90"/>
    <mergeCell ref="AA90:AC90"/>
    <mergeCell ref="A89:C89"/>
    <mergeCell ref="D89:M89"/>
    <mergeCell ref="N89:P89"/>
    <mergeCell ref="Q89:S89"/>
    <mergeCell ref="T89:V89"/>
    <mergeCell ref="W89:Z89"/>
    <mergeCell ref="AA91:AC91"/>
    <mergeCell ref="A92:C92"/>
    <mergeCell ref="D92:M92"/>
    <mergeCell ref="N92:P92"/>
    <mergeCell ref="Q92:S92"/>
    <mergeCell ref="T92:V92"/>
    <mergeCell ref="W92:Z92"/>
    <mergeCell ref="AA92:AC92"/>
    <mergeCell ref="A91:C91"/>
    <mergeCell ref="D91:M91"/>
    <mergeCell ref="N91:P91"/>
    <mergeCell ref="Q91:S91"/>
    <mergeCell ref="T91:V91"/>
    <mergeCell ref="W91:Z91"/>
    <mergeCell ref="AA93:AC93"/>
    <mergeCell ref="A94:C94"/>
    <mergeCell ref="D94:M94"/>
    <mergeCell ref="N94:P94"/>
    <mergeCell ref="Q94:S94"/>
    <mergeCell ref="T94:V94"/>
    <mergeCell ref="W94:Z94"/>
    <mergeCell ref="AA94:AC94"/>
    <mergeCell ref="A93:C93"/>
    <mergeCell ref="D93:M93"/>
    <mergeCell ref="N93:P93"/>
    <mergeCell ref="Q93:S93"/>
    <mergeCell ref="T93:V93"/>
    <mergeCell ref="W93:Z93"/>
    <mergeCell ref="AA95:AC95"/>
    <mergeCell ref="A96:C96"/>
    <mergeCell ref="D96:M96"/>
    <mergeCell ref="N96:P96"/>
    <mergeCell ref="Q96:S96"/>
    <mergeCell ref="T96:V96"/>
    <mergeCell ref="W96:Z96"/>
    <mergeCell ref="AA96:AC96"/>
    <mergeCell ref="A95:C95"/>
    <mergeCell ref="D95:M95"/>
    <mergeCell ref="N95:P95"/>
    <mergeCell ref="Q95:S95"/>
    <mergeCell ref="T95:V95"/>
    <mergeCell ref="W95:Z95"/>
    <mergeCell ref="AA97:AC97"/>
    <mergeCell ref="A98:C98"/>
    <mergeCell ref="D98:M98"/>
    <mergeCell ref="N98:P98"/>
    <mergeCell ref="Q98:S98"/>
    <mergeCell ref="T98:V98"/>
    <mergeCell ref="W98:Z98"/>
    <mergeCell ref="AA98:AC98"/>
    <mergeCell ref="A97:C97"/>
    <mergeCell ref="D97:M97"/>
    <mergeCell ref="N97:P97"/>
    <mergeCell ref="Q97:S97"/>
    <mergeCell ref="T97:V97"/>
    <mergeCell ref="W97:Z97"/>
    <mergeCell ref="AA99:AC99"/>
    <mergeCell ref="A100:C100"/>
    <mergeCell ref="D100:M100"/>
    <mergeCell ref="N100:P100"/>
    <mergeCell ref="Q100:S100"/>
    <mergeCell ref="T100:V100"/>
    <mergeCell ref="W100:Z100"/>
    <mergeCell ref="AA100:AC100"/>
    <mergeCell ref="A99:C99"/>
    <mergeCell ref="D99:M99"/>
    <mergeCell ref="N99:P99"/>
    <mergeCell ref="Q99:S99"/>
    <mergeCell ref="T99:V99"/>
    <mergeCell ref="W99:Z99"/>
    <mergeCell ref="AA101:AC101"/>
    <mergeCell ref="A102:C102"/>
    <mergeCell ref="D102:M102"/>
    <mergeCell ref="N102:P102"/>
    <mergeCell ref="Q102:S102"/>
    <mergeCell ref="T102:V102"/>
    <mergeCell ref="W102:Z102"/>
    <mergeCell ref="AA102:AC102"/>
    <mergeCell ref="A101:C101"/>
    <mergeCell ref="D101:M101"/>
    <mergeCell ref="N101:P101"/>
    <mergeCell ref="Q101:S101"/>
    <mergeCell ref="T101:V101"/>
    <mergeCell ref="W101:Z101"/>
    <mergeCell ref="AA103:AC103"/>
    <mergeCell ref="A104:C104"/>
    <mergeCell ref="D104:M104"/>
    <mergeCell ref="N104:P104"/>
    <mergeCell ref="Q104:S104"/>
    <mergeCell ref="T104:V104"/>
    <mergeCell ref="W104:Z104"/>
    <mergeCell ref="AA104:AC104"/>
    <mergeCell ref="A103:C103"/>
    <mergeCell ref="D103:M103"/>
    <mergeCell ref="N103:P103"/>
    <mergeCell ref="Q103:S103"/>
    <mergeCell ref="T103:V103"/>
    <mergeCell ref="W103:Z103"/>
    <mergeCell ref="AA105:AC105"/>
    <mergeCell ref="A106:C106"/>
    <mergeCell ref="D106:M106"/>
    <mergeCell ref="N106:P106"/>
    <mergeCell ref="Q106:S106"/>
    <mergeCell ref="T106:V106"/>
    <mergeCell ref="W106:Z106"/>
    <mergeCell ref="AA106:AC106"/>
    <mergeCell ref="A105:C105"/>
    <mergeCell ref="D105:M105"/>
    <mergeCell ref="N105:P105"/>
    <mergeCell ref="Q105:S105"/>
    <mergeCell ref="T105:V105"/>
    <mergeCell ref="W105:Z105"/>
    <mergeCell ref="AA107:AC107"/>
    <mergeCell ref="A108:C108"/>
    <mergeCell ref="D108:M108"/>
    <mergeCell ref="N108:P108"/>
    <mergeCell ref="Q108:S108"/>
    <mergeCell ref="T108:V108"/>
    <mergeCell ref="W108:Z108"/>
    <mergeCell ref="AA108:AC108"/>
    <mergeCell ref="A107:C107"/>
    <mergeCell ref="D107:M107"/>
    <mergeCell ref="N107:P107"/>
    <mergeCell ref="Q107:S107"/>
    <mergeCell ref="T107:V107"/>
    <mergeCell ref="W107:Z107"/>
    <mergeCell ref="AA109:AC109"/>
    <mergeCell ref="A110:C110"/>
    <mergeCell ref="D110:M110"/>
    <mergeCell ref="N110:P110"/>
    <mergeCell ref="Q110:S110"/>
    <mergeCell ref="T110:V110"/>
    <mergeCell ref="W110:Z110"/>
    <mergeCell ref="AA110:AC110"/>
    <mergeCell ref="A109:C109"/>
    <mergeCell ref="D109:M109"/>
    <mergeCell ref="N109:P109"/>
    <mergeCell ref="Q109:S109"/>
    <mergeCell ref="T109:V109"/>
    <mergeCell ref="W109:Z109"/>
    <mergeCell ref="AA111:AC111"/>
    <mergeCell ref="A112:C112"/>
    <mergeCell ref="D112:M112"/>
    <mergeCell ref="N112:P112"/>
    <mergeCell ref="Q112:S112"/>
    <mergeCell ref="T112:V112"/>
    <mergeCell ref="W112:Z112"/>
    <mergeCell ref="AA112:AC112"/>
    <mergeCell ref="A111:C111"/>
    <mergeCell ref="D111:M111"/>
    <mergeCell ref="N111:P111"/>
    <mergeCell ref="Q111:S111"/>
    <mergeCell ref="T111:V111"/>
    <mergeCell ref="W111:Z111"/>
    <mergeCell ref="AA113:AC113"/>
    <mergeCell ref="A114:C114"/>
    <mergeCell ref="D114:M114"/>
    <mergeCell ref="N114:P114"/>
    <mergeCell ref="Q114:S114"/>
    <mergeCell ref="T114:V114"/>
    <mergeCell ref="W114:Z114"/>
    <mergeCell ref="AA114:AC114"/>
    <mergeCell ref="A113:C113"/>
    <mergeCell ref="D113:M113"/>
    <mergeCell ref="N113:P113"/>
    <mergeCell ref="Q113:S113"/>
    <mergeCell ref="T113:V113"/>
    <mergeCell ref="W113:Z113"/>
    <mergeCell ref="AA115:AC115"/>
    <mergeCell ref="A116:C116"/>
    <mergeCell ref="D116:M116"/>
    <mergeCell ref="N116:P116"/>
    <mergeCell ref="Q116:S116"/>
    <mergeCell ref="T116:V116"/>
    <mergeCell ref="W116:Z116"/>
    <mergeCell ref="AA116:AC116"/>
    <mergeCell ref="A115:C115"/>
    <mergeCell ref="D115:M115"/>
    <mergeCell ref="N115:P115"/>
    <mergeCell ref="Q115:S115"/>
    <mergeCell ref="T115:V115"/>
    <mergeCell ref="W115:Z115"/>
    <mergeCell ref="AA117:AC117"/>
    <mergeCell ref="A118:C118"/>
    <mergeCell ref="D118:M118"/>
    <mergeCell ref="N118:P118"/>
    <mergeCell ref="Q118:S118"/>
    <mergeCell ref="T118:V118"/>
    <mergeCell ref="W118:Z118"/>
    <mergeCell ref="AA118:AC118"/>
    <mergeCell ref="A117:C117"/>
    <mergeCell ref="D117:M117"/>
    <mergeCell ref="N117:P117"/>
    <mergeCell ref="Q117:S117"/>
    <mergeCell ref="T117:V117"/>
    <mergeCell ref="W117:Z117"/>
    <mergeCell ref="AA119:AC119"/>
    <mergeCell ref="A120:C120"/>
    <mergeCell ref="D120:M120"/>
    <mergeCell ref="N120:P120"/>
    <mergeCell ref="Q120:S120"/>
    <mergeCell ref="T120:V120"/>
    <mergeCell ref="W120:Z120"/>
    <mergeCell ref="AA120:AC120"/>
    <mergeCell ref="A119:C119"/>
    <mergeCell ref="D119:M119"/>
    <mergeCell ref="N119:P119"/>
    <mergeCell ref="Q119:S119"/>
    <mergeCell ref="T119:V119"/>
    <mergeCell ref="W119:Z119"/>
    <mergeCell ref="AA121:AC121"/>
    <mergeCell ref="A122:C122"/>
    <mergeCell ref="D122:M122"/>
    <mergeCell ref="N122:P122"/>
    <mergeCell ref="Q122:S122"/>
    <mergeCell ref="T122:V122"/>
    <mergeCell ref="W122:Z122"/>
    <mergeCell ref="AA122:AC122"/>
    <mergeCell ref="A121:C121"/>
    <mergeCell ref="D121:M121"/>
    <mergeCell ref="N121:P121"/>
    <mergeCell ref="Q121:S121"/>
    <mergeCell ref="T121:V121"/>
    <mergeCell ref="W121:Z121"/>
    <mergeCell ref="AA123:AC123"/>
    <mergeCell ref="A124:C124"/>
    <mergeCell ref="D124:M124"/>
    <mergeCell ref="N124:P124"/>
    <mergeCell ref="Q124:S124"/>
    <mergeCell ref="T124:V124"/>
    <mergeCell ref="W124:Z124"/>
    <mergeCell ref="AA124:AC124"/>
    <mergeCell ref="A123:C123"/>
    <mergeCell ref="D123:M123"/>
    <mergeCell ref="N123:P123"/>
    <mergeCell ref="Q123:S123"/>
    <mergeCell ref="T123:V123"/>
    <mergeCell ref="W123:Z123"/>
    <mergeCell ref="AA125:AC125"/>
    <mergeCell ref="A126:C126"/>
    <mergeCell ref="D126:M126"/>
    <mergeCell ref="N126:P126"/>
    <mergeCell ref="Q126:S126"/>
    <mergeCell ref="T126:V126"/>
    <mergeCell ref="W126:Z126"/>
    <mergeCell ref="AA126:AC126"/>
    <mergeCell ref="A125:C125"/>
    <mergeCell ref="D125:M125"/>
    <mergeCell ref="N125:P125"/>
    <mergeCell ref="Q125:S125"/>
    <mergeCell ref="T125:V125"/>
    <mergeCell ref="W125:Z125"/>
    <mergeCell ref="AA127:AC127"/>
    <mergeCell ref="A128:C128"/>
    <mergeCell ref="D128:M128"/>
    <mergeCell ref="N128:P128"/>
    <mergeCell ref="Q128:S128"/>
    <mergeCell ref="T128:V128"/>
    <mergeCell ref="W128:Z128"/>
    <mergeCell ref="AA128:AC128"/>
    <mergeCell ref="A127:C127"/>
    <mergeCell ref="D127:M127"/>
    <mergeCell ref="N127:P127"/>
    <mergeCell ref="Q127:S127"/>
    <mergeCell ref="T127:V127"/>
    <mergeCell ref="W127:Z127"/>
    <mergeCell ref="AA129:AC129"/>
    <mergeCell ref="A130:C130"/>
    <mergeCell ref="D130:M130"/>
    <mergeCell ref="N130:P130"/>
    <mergeCell ref="Q130:S130"/>
    <mergeCell ref="T130:V130"/>
    <mergeCell ref="W130:Z130"/>
    <mergeCell ref="AA130:AC130"/>
    <mergeCell ref="A129:C129"/>
    <mergeCell ref="D129:M129"/>
    <mergeCell ref="N129:P129"/>
    <mergeCell ref="Q129:S129"/>
    <mergeCell ref="T129:V129"/>
    <mergeCell ref="W129:Z129"/>
    <mergeCell ref="AA131:AC131"/>
    <mergeCell ref="A132:C132"/>
    <mergeCell ref="D132:M132"/>
    <mergeCell ref="N132:P132"/>
    <mergeCell ref="Q132:S132"/>
    <mergeCell ref="T132:V132"/>
    <mergeCell ref="W132:Z132"/>
    <mergeCell ref="AA132:AC132"/>
    <mergeCell ref="A131:C131"/>
    <mergeCell ref="D131:M131"/>
    <mergeCell ref="N131:P131"/>
    <mergeCell ref="Q131:S131"/>
    <mergeCell ref="T131:V131"/>
    <mergeCell ref="W131:Z131"/>
    <mergeCell ref="AA133:AC133"/>
    <mergeCell ref="A134:C134"/>
    <mergeCell ref="D134:M134"/>
    <mergeCell ref="N134:P134"/>
    <mergeCell ref="Q134:S134"/>
    <mergeCell ref="T134:V134"/>
    <mergeCell ref="W134:Z134"/>
    <mergeCell ref="AA134:AC134"/>
    <mergeCell ref="A133:C133"/>
    <mergeCell ref="D133:M133"/>
    <mergeCell ref="N133:P133"/>
    <mergeCell ref="Q133:S133"/>
    <mergeCell ref="T133:V133"/>
    <mergeCell ref="W133:Z133"/>
    <mergeCell ref="AA135:AC135"/>
    <mergeCell ref="A136:C136"/>
    <mergeCell ref="D136:M136"/>
    <mergeCell ref="N136:P136"/>
    <mergeCell ref="Q136:S136"/>
    <mergeCell ref="T136:V136"/>
    <mergeCell ref="W136:Z136"/>
    <mergeCell ref="AA136:AC136"/>
    <mergeCell ref="A135:C135"/>
    <mergeCell ref="D135:M135"/>
    <mergeCell ref="N135:P135"/>
    <mergeCell ref="Q135:S135"/>
    <mergeCell ref="T135:V135"/>
    <mergeCell ref="W135:Z135"/>
    <mergeCell ref="AA137:AC137"/>
    <mergeCell ref="A138:C138"/>
    <mergeCell ref="D138:M138"/>
    <mergeCell ref="N138:P138"/>
    <mergeCell ref="Q138:S138"/>
    <mergeCell ref="T138:V138"/>
    <mergeCell ref="W138:Z138"/>
    <mergeCell ref="AA138:AC138"/>
    <mergeCell ref="A137:C137"/>
    <mergeCell ref="D137:M137"/>
    <mergeCell ref="N137:P137"/>
    <mergeCell ref="Q137:S137"/>
    <mergeCell ref="T137:V137"/>
    <mergeCell ref="W137:Z137"/>
    <mergeCell ref="AA139:AC139"/>
    <mergeCell ref="A140:C140"/>
    <mergeCell ref="D140:M140"/>
    <mergeCell ref="N140:P140"/>
    <mergeCell ref="Q140:S140"/>
    <mergeCell ref="T140:V140"/>
    <mergeCell ref="W140:Z140"/>
    <mergeCell ref="AA140:AC140"/>
    <mergeCell ref="A139:C139"/>
    <mergeCell ref="D139:M139"/>
    <mergeCell ref="N139:P139"/>
    <mergeCell ref="Q139:S139"/>
    <mergeCell ref="T139:V139"/>
    <mergeCell ref="W139:Z139"/>
    <mergeCell ref="AA141:AC141"/>
    <mergeCell ref="A142:C142"/>
    <mergeCell ref="D142:M142"/>
    <mergeCell ref="N142:P142"/>
    <mergeCell ref="Q142:S142"/>
    <mergeCell ref="T142:V142"/>
    <mergeCell ref="W142:Z142"/>
    <mergeCell ref="AA142:AC142"/>
    <mergeCell ref="A141:C141"/>
    <mergeCell ref="D141:M141"/>
    <mergeCell ref="N141:P141"/>
    <mergeCell ref="Q141:S141"/>
    <mergeCell ref="T141:V141"/>
    <mergeCell ref="W141:Z141"/>
    <mergeCell ref="AA143:AC143"/>
    <mergeCell ref="A144:C144"/>
    <mergeCell ref="D144:M144"/>
    <mergeCell ref="N144:P144"/>
    <mergeCell ref="Q144:S144"/>
    <mergeCell ref="T144:V144"/>
    <mergeCell ref="W144:Z144"/>
    <mergeCell ref="AA144:AC144"/>
    <mergeCell ref="A143:C143"/>
    <mergeCell ref="D143:M143"/>
    <mergeCell ref="N143:P143"/>
    <mergeCell ref="Q143:S143"/>
    <mergeCell ref="T143:V143"/>
    <mergeCell ref="W143:Z143"/>
    <mergeCell ref="AA145:AC145"/>
    <mergeCell ref="A146:C146"/>
    <mergeCell ref="D146:M146"/>
    <mergeCell ref="N146:P146"/>
    <mergeCell ref="Q146:S146"/>
    <mergeCell ref="T146:V146"/>
    <mergeCell ref="W146:Z146"/>
    <mergeCell ref="AA146:AC146"/>
    <mergeCell ref="A145:C145"/>
    <mergeCell ref="D145:M145"/>
    <mergeCell ref="N145:P145"/>
    <mergeCell ref="Q145:S145"/>
    <mergeCell ref="T145:V145"/>
    <mergeCell ref="W145:Z145"/>
    <mergeCell ref="AA147:AC147"/>
    <mergeCell ref="A148:C148"/>
    <mergeCell ref="D148:M148"/>
    <mergeCell ref="N148:P148"/>
    <mergeCell ref="Q148:S148"/>
    <mergeCell ref="T148:V148"/>
    <mergeCell ref="W148:Z148"/>
    <mergeCell ref="AA148:AC148"/>
    <mergeCell ref="A147:C147"/>
    <mergeCell ref="D147:M147"/>
    <mergeCell ref="N147:P147"/>
    <mergeCell ref="Q147:S147"/>
    <mergeCell ref="T147:V147"/>
    <mergeCell ref="W147:Z14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EBB147"/>
  <sheetViews>
    <sheetView view="pageBreakPreview" zoomScaleNormal="100" zoomScaleSheetLayoutView="100" workbookViewId="0">
      <selection activeCell="AJ21" sqref="AJ21"/>
    </sheetView>
  </sheetViews>
  <sheetFormatPr defaultColWidth="3.33203125" defaultRowHeight="15" customHeight="1"/>
  <cols>
    <col min="1" max="12" width="3.33203125" style="55"/>
    <col min="13" max="13" width="3.33203125" style="58"/>
    <col min="14" max="14" width="3.33203125" style="43"/>
    <col min="15" max="29" width="3.33203125" style="56"/>
    <col min="30" max="30" width="8.6640625" style="146" customWidth="1"/>
    <col min="31" max="34" width="8.6640625" style="144" customWidth="1"/>
    <col min="35" max="52" width="8.6640625" style="98" customWidth="1"/>
    <col min="53" max="3434" width="3.33203125" style="145"/>
    <col min="3435" max="16384" width="3.33203125" style="55"/>
  </cols>
  <sheetData>
    <row r="1" spans="1:3434" s="117" customFormat="1" ht="15" customHeight="1">
      <c r="A1" s="113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114"/>
      <c r="N1" s="115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41" t="s">
        <v>25</v>
      </c>
      <c r="AE1" s="142" t="s">
        <v>573</v>
      </c>
      <c r="AF1" s="142" t="s">
        <v>574</v>
      </c>
      <c r="AG1" s="142" t="s">
        <v>575</v>
      </c>
      <c r="AH1" s="143"/>
      <c r="AI1" s="142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143"/>
      <c r="FI1" s="143"/>
      <c r="FJ1" s="143"/>
      <c r="FK1" s="143"/>
      <c r="FL1" s="143"/>
      <c r="FM1" s="143"/>
      <c r="FN1" s="143"/>
      <c r="FO1" s="143"/>
      <c r="FP1" s="143"/>
      <c r="FQ1" s="143"/>
      <c r="FR1" s="143"/>
      <c r="FS1" s="143"/>
      <c r="FT1" s="143"/>
      <c r="FU1" s="143"/>
      <c r="FV1" s="143"/>
      <c r="FW1" s="143"/>
      <c r="FX1" s="143"/>
      <c r="FY1" s="143"/>
      <c r="FZ1" s="143"/>
      <c r="GA1" s="143"/>
      <c r="GB1" s="143"/>
      <c r="GC1" s="143"/>
      <c r="GD1" s="143"/>
      <c r="GE1" s="143"/>
      <c r="GF1" s="143"/>
      <c r="GG1" s="143"/>
      <c r="GH1" s="143"/>
      <c r="GI1" s="143"/>
      <c r="GJ1" s="143"/>
      <c r="GK1" s="143"/>
      <c r="GL1" s="143"/>
      <c r="GM1" s="143"/>
      <c r="GN1" s="143"/>
      <c r="GO1" s="143"/>
      <c r="GP1" s="143"/>
      <c r="GQ1" s="143"/>
      <c r="GR1" s="143"/>
      <c r="GS1" s="143"/>
      <c r="GT1" s="143"/>
      <c r="GU1" s="143"/>
      <c r="GV1" s="143"/>
      <c r="GW1" s="143"/>
      <c r="GX1" s="143"/>
      <c r="GY1" s="143"/>
      <c r="GZ1" s="143"/>
      <c r="HA1" s="143"/>
      <c r="HB1" s="143"/>
      <c r="HC1" s="143"/>
      <c r="HD1" s="143"/>
      <c r="HE1" s="143"/>
      <c r="HF1" s="143"/>
      <c r="HG1" s="143"/>
      <c r="HH1" s="143"/>
      <c r="HI1" s="143"/>
      <c r="HJ1" s="143"/>
      <c r="HK1" s="143"/>
      <c r="HL1" s="143"/>
      <c r="HM1" s="143"/>
      <c r="HN1" s="143"/>
      <c r="HO1" s="143"/>
      <c r="HP1" s="143"/>
      <c r="HQ1" s="143"/>
      <c r="HR1" s="143"/>
      <c r="HS1" s="143"/>
      <c r="HT1" s="143"/>
      <c r="HU1" s="143"/>
      <c r="HV1" s="143"/>
      <c r="HW1" s="143"/>
      <c r="HX1" s="143"/>
      <c r="HY1" s="143"/>
      <c r="HZ1" s="143"/>
      <c r="IA1" s="143"/>
      <c r="IB1" s="143"/>
      <c r="IC1" s="143"/>
      <c r="ID1" s="143"/>
      <c r="IE1" s="143"/>
      <c r="IF1" s="143"/>
      <c r="IG1" s="143"/>
      <c r="IH1" s="143"/>
      <c r="II1" s="143"/>
      <c r="IJ1" s="143"/>
      <c r="IK1" s="143"/>
      <c r="IL1" s="143"/>
      <c r="IM1" s="143"/>
      <c r="IN1" s="143"/>
      <c r="IO1" s="143"/>
      <c r="IP1" s="143"/>
      <c r="IQ1" s="143"/>
      <c r="IR1" s="143"/>
      <c r="IS1" s="143"/>
      <c r="IT1" s="143"/>
      <c r="IU1" s="143"/>
      <c r="IV1" s="143"/>
      <c r="IW1" s="143"/>
      <c r="IX1" s="143"/>
      <c r="IY1" s="143"/>
      <c r="IZ1" s="143"/>
      <c r="JA1" s="143"/>
      <c r="JB1" s="143"/>
      <c r="JC1" s="143"/>
      <c r="JD1" s="143"/>
      <c r="JE1" s="143"/>
      <c r="JF1" s="143"/>
      <c r="JG1" s="143"/>
      <c r="JH1" s="143"/>
      <c r="JI1" s="143"/>
      <c r="JJ1" s="143"/>
      <c r="JK1" s="143"/>
      <c r="JL1" s="143"/>
      <c r="JM1" s="143"/>
      <c r="JN1" s="143"/>
      <c r="JO1" s="143"/>
      <c r="JP1" s="143"/>
      <c r="JQ1" s="143"/>
      <c r="JR1" s="143"/>
      <c r="JS1" s="143"/>
      <c r="JT1" s="143"/>
      <c r="JU1" s="143"/>
      <c r="JV1" s="143"/>
      <c r="JW1" s="143"/>
      <c r="JX1" s="143"/>
      <c r="JY1" s="143"/>
      <c r="JZ1" s="143"/>
      <c r="KA1" s="143"/>
      <c r="KB1" s="143"/>
      <c r="KC1" s="143"/>
      <c r="KD1" s="143"/>
      <c r="KE1" s="143"/>
      <c r="KF1" s="143"/>
      <c r="KG1" s="143"/>
      <c r="KH1" s="143"/>
      <c r="KI1" s="143"/>
      <c r="KJ1" s="143"/>
      <c r="KK1" s="143"/>
      <c r="KL1" s="143"/>
      <c r="KM1" s="143"/>
      <c r="KN1" s="143"/>
      <c r="KO1" s="143"/>
      <c r="KP1" s="143"/>
      <c r="KQ1" s="143"/>
      <c r="KR1" s="143"/>
      <c r="KS1" s="143"/>
      <c r="KT1" s="143"/>
      <c r="KU1" s="143"/>
      <c r="KV1" s="143"/>
      <c r="KW1" s="143"/>
      <c r="KX1" s="143"/>
      <c r="KY1" s="143"/>
      <c r="KZ1" s="143"/>
      <c r="LA1" s="143"/>
      <c r="LB1" s="143"/>
      <c r="LC1" s="143"/>
      <c r="LD1" s="143"/>
      <c r="LE1" s="143"/>
      <c r="LF1" s="143"/>
      <c r="LG1" s="143"/>
      <c r="LH1" s="143"/>
      <c r="LI1" s="143"/>
      <c r="LJ1" s="143"/>
      <c r="LK1" s="143"/>
      <c r="LL1" s="143"/>
      <c r="LM1" s="143"/>
      <c r="LN1" s="143"/>
      <c r="LO1" s="143"/>
      <c r="LP1" s="143"/>
      <c r="LQ1" s="143"/>
      <c r="LR1" s="143"/>
      <c r="LS1" s="143"/>
      <c r="LT1" s="143"/>
      <c r="LU1" s="143"/>
      <c r="LV1" s="143"/>
      <c r="LW1" s="143"/>
      <c r="LX1" s="143"/>
      <c r="LY1" s="143"/>
      <c r="LZ1" s="143"/>
      <c r="MA1" s="143"/>
      <c r="MB1" s="143"/>
      <c r="MC1" s="143"/>
      <c r="MD1" s="143"/>
      <c r="ME1" s="143"/>
      <c r="MF1" s="143"/>
      <c r="MG1" s="143"/>
      <c r="MH1" s="143"/>
      <c r="MI1" s="143"/>
      <c r="MJ1" s="143"/>
      <c r="MK1" s="143"/>
      <c r="ML1" s="143"/>
      <c r="MM1" s="143"/>
      <c r="MN1" s="143"/>
      <c r="MO1" s="143"/>
      <c r="MP1" s="143"/>
      <c r="MQ1" s="143"/>
      <c r="MR1" s="143"/>
      <c r="MS1" s="143"/>
      <c r="MT1" s="143"/>
      <c r="MU1" s="143"/>
      <c r="MV1" s="143"/>
      <c r="MW1" s="143"/>
      <c r="MX1" s="143"/>
      <c r="MY1" s="143"/>
      <c r="MZ1" s="143"/>
      <c r="NA1" s="143"/>
      <c r="NB1" s="143"/>
      <c r="NC1" s="143"/>
      <c r="ND1" s="143"/>
      <c r="NE1" s="143"/>
      <c r="NF1" s="143"/>
      <c r="NG1" s="143"/>
      <c r="NH1" s="143"/>
      <c r="NI1" s="143"/>
      <c r="NJ1" s="143"/>
      <c r="NK1" s="143"/>
      <c r="NL1" s="143"/>
      <c r="NM1" s="143"/>
      <c r="NN1" s="143"/>
      <c r="NO1" s="143"/>
      <c r="NP1" s="143"/>
      <c r="NQ1" s="143"/>
      <c r="NR1" s="143"/>
      <c r="NS1" s="143"/>
      <c r="NT1" s="143"/>
      <c r="NU1" s="143"/>
      <c r="NV1" s="143"/>
      <c r="NW1" s="143"/>
      <c r="NX1" s="143"/>
      <c r="NY1" s="143"/>
      <c r="NZ1" s="143"/>
      <c r="OA1" s="143"/>
      <c r="OB1" s="143"/>
      <c r="OC1" s="143"/>
      <c r="OD1" s="143"/>
      <c r="OE1" s="143"/>
      <c r="OF1" s="143"/>
      <c r="OG1" s="143"/>
      <c r="OH1" s="143"/>
      <c r="OI1" s="143"/>
      <c r="OJ1" s="143"/>
      <c r="OK1" s="143"/>
      <c r="OL1" s="143"/>
      <c r="OM1" s="143"/>
      <c r="ON1" s="143"/>
      <c r="OO1" s="143"/>
      <c r="OP1" s="143"/>
      <c r="OQ1" s="143"/>
      <c r="OR1" s="143"/>
      <c r="OS1" s="143"/>
      <c r="OT1" s="143"/>
      <c r="OU1" s="143"/>
      <c r="OV1" s="143"/>
      <c r="OW1" s="143"/>
      <c r="OX1" s="143"/>
      <c r="OY1" s="143"/>
      <c r="OZ1" s="143"/>
      <c r="PA1" s="143"/>
      <c r="PB1" s="143"/>
      <c r="PC1" s="143"/>
      <c r="PD1" s="143"/>
      <c r="PE1" s="143"/>
      <c r="PF1" s="143"/>
      <c r="PG1" s="143"/>
      <c r="PH1" s="143"/>
      <c r="PI1" s="143"/>
      <c r="PJ1" s="143"/>
      <c r="PK1" s="143"/>
      <c r="PL1" s="143"/>
      <c r="PM1" s="143"/>
      <c r="PN1" s="143"/>
      <c r="PO1" s="143"/>
      <c r="PP1" s="143"/>
      <c r="PQ1" s="143"/>
      <c r="PR1" s="143"/>
      <c r="PS1" s="143"/>
      <c r="PT1" s="143"/>
      <c r="PU1" s="143"/>
      <c r="PV1" s="143"/>
      <c r="PW1" s="143"/>
      <c r="PX1" s="143"/>
      <c r="PY1" s="143"/>
      <c r="PZ1" s="143"/>
      <c r="QA1" s="143"/>
      <c r="QB1" s="143"/>
      <c r="QC1" s="143"/>
      <c r="QD1" s="143"/>
      <c r="QE1" s="143"/>
      <c r="QF1" s="143"/>
      <c r="QG1" s="143"/>
      <c r="QH1" s="143"/>
      <c r="QI1" s="143"/>
      <c r="QJ1" s="143"/>
      <c r="QK1" s="143"/>
      <c r="QL1" s="143"/>
      <c r="QM1" s="143"/>
      <c r="QN1" s="143"/>
      <c r="QO1" s="143"/>
      <c r="QP1" s="143"/>
      <c r="QQ1" s="143"/>
      <c r="QR1" s="143"/>
      <c r="QS1" s="143"/>
      <c r="QT1" s="143"/>
      <c r="QU1" s="143"/>
      <c r="QV1" s="143"/>
      <c r="QW1" s="143"/>
      <c r="QX1" s="143"/>
      <c r="QY1" s="143"/>
      <c r="QZ1" s="143"/>
      <c r="RA1" s="143"/>
      <c r="RB1" s="143"/>
      <c r="RC1" s="143"/>
      <c r="RD1" s="143"/>
      <c r="RE1" s="143"/>
      <c r="RF1" s="143"/>
      <c r="RG1" s="143"/>
      <c r="RH1" s="143"/>
      <c r="RI1" s="143"/>
      <c r="RJ1" s="143"/>
      <c r="RK1" s="143"/>
      <c r="RL1" s="143"/>
      <c r="RM1" s="143"/>
      <c r="RN1" s="143"/>
      <c r="RO1" s="143"/>
      <c r="RP1" s="143"/>
      <c r="RQ1" s="143"/>
      <c r="RR1" s="143"/>
      <c r="RS1" s="143"/>
      <c r="RT1" s="143"/>
      <c r="RU1" s="143"/>
      <c r="RV1" s="143"/>
      <c r="RW1" s="143"/>
      <c r="RX1" s="143"/>
      <c r="RY1" s="143"/>
      <c r="RZ1" s="143"/>
      <c r="SA1" s="143"/>
      <c r="SB1" s="143"/>
      <c r="SC1" s="143"/>
      <c r="SD1" s="143"/>
      <c r="SE1" s="143"/>
      <c r="SF1" s="143"/>
      <c r="SG1" s="143"/>
      <c r="SH1" s="143"/>
      <c r="SI1" s="143"/>
      <c r="SJ1" s="143"/>
      <c r="SK1" s="143"/>
      <c r="SL1" s="143"/>
      <c r="SM1" s="143"/>
      <c r="SN1" s="143"/>
      <c r="SO1" s="143"/>
      <c r="SP1" s="143"/>
      <c r="SQ1" s="143"/>
      <c r="SR1" s="143"/>
      <c r="SS1" s="143"/>
      <c r="ST1" s="143"/>
      <c r="SU1" s="143"/>
      <c r="SV1" s="143"/>
      <c r="SW1" s="143"/>
      <c r="SX1" s="143"/>
      <c r="SY1" s="143"/>
      <c r="SZ1" s="143"/>
      <c r="TA1" s="143"/>
      <c r="TB1" s="143"/>
      <c r="TC1" s="143"/>
      <c r="TD1" s="143"/>
      <c r="TE1" s="143"/>
      <c r="TF1" s="143"/>
      <c r="TG1" s="143"/>
      <c r="TH1" s="143"/>
      <c r="TI1" s="143"/>
      <c r="TJ1" s="143"/>
      <c r="TK1" s="143"/>
      <c r="TL1" s="143"/>
      <c r="TM1" s="143"/>
      <c r="TN1" s="143"/>
      <c r="TO1" s="143"/>
      <c r="TP1" s="143"/>
      <c r="TQ1" s="143"/>
      <c r="TR1" s="143"/>
      <c r="TS1" s="143"/>
      <c r="TT1" s="143"/>
      <c r="TU1" s="143"/>
      <c r="TV1" s="143"/>
      <c r="TW1" s="143"/>
      <c r="TX1" s="143"/>
      <c r="TY1" s="143"/>
      <c r="TZ1" s="143"/>
      <c r="UA1" s="143"/>
      <c r="UB1" s="143"/>
      <c r="UC1" s="143"/>
      <c r="UD1" s="143"/>
      <c r="UE1" s="143"/>
      <c r="UF1" s="143"/>
      <c r="UG1" s="143"/>
      <c r="UH1" s="143"/>
      <c r="UI1" s="143"/>
      <c r="UJ1" s="143"/>
      <c r="UK1" s="143"/>
      <c r="UL1" s="143"/>
      <c r="UM1" s="143"/>
      <c r="UN1" s="143"/>
      <c r="UO1" s="143"/>
      <c r="UP1" s="143"/>
      <c r="UQ1" s="143"/>
      <c r="UR1" s="143"/>
      <c r="US1" s="143"/>
      <c r="UT1" s="143"/>
      <c r="UU1" s="143"/>
      <c r="UV1" s="143"/>
      <c r="UW1" s="143"/>
      <c r="UX1" s="143"/>
      <c r="UY1" s="143"/>
      <c r="UZ1" s="143"/>
      <c r="VA1" s="143"/>
      <c r="VB1" s="143"/>
      <c r="VC1" s="143"/>
      <c r="VD1" s="143"/>
      <c r="VE1" s="143"/>
      <c r="VF1" s="143"/>
      <c r="VG1" s="143"/>
      <c r="VH1" s="143"/>
      <c r="VI1" s="143"/>
      <c r="VJ1" s="143"/>
      <c r="VK1" s="143"/>
      <c r="VL1" s="143"/>
      <c r="VM1" s="143"/>
      <c r="VN1" s="143"/>
      <c r="VO1" s="143"/>
      <c r="VP1" s="143"/>
      <c r="VQ1" s="143"/>
      <c r="VR1" s="143"/>
      <c r="VS1" s="143"/>
      <c r="VT1" s="143"/>
      <c r="VU1" s="143"/>
      <c r="VV1" s="143"/>
      <c r="VW1" s="143"/>
      <c r="VX1" s="143"/>
      <c r="VY1" s="143"/>
      <c r="VZ1" s="143"/>
      <c r="WA1" s="143"/>
      <c r="WB1" s="143"/>
      <c r="WC1" s="143"/>
      <c r="WD1" s="143"/>
      <c r="WE1" s="143"/>
      <c r="WF1" s="143"/>
      <c r="WG1" s="143"/>
      <c r="WH1" s="143"/>
      <c r="WI1" s="143"/>
      <c r="WJ1" s="143"/>
      <c r="WK1" s="143"/>
      <c r="WL1" s="143"/>
      <c r="WM1" s="143"/>
      <c r="WN1" s="143"/>
      <c r="WO1" s="143"/>
      <c r="WP1" s="143"/>
      <c r="WQ1" s="143"/>
      <c r="WR1" s="143"/>
      <c r="WS1" s="143"/>
      <c r="WT1" s="143"/>
      <c r="WU1" s="143"/>
      <c r="WV1" s="143"/>
      <c r="WW1" s="143"/>
      <c r="WX1" s="143"/>
      <c r="WY1" s="143"/>
      <c r="WZ1" s="143"/>
      <c r="XA1" s="143"/>
      <c r="XB1" s="143"/>
      <c r="XC1" s="143"/>
      <c r="XD1" s="143"/>
      <c r="XE1" s="143"/>
      <c r="XF1" s="143"/>
      <c r="XG1" s="143"/>
      <c r="XH1" s="143"/>
      <c r="XI1" s="143"/>
      <c r="XJ1" s="143"/>
      <c r="XK1" s="143"/>
      <c r="XL1" s="143"/>
      <c r="XM1" s="143"/>
      <c r="XN1" s="143"/>
      <c r="XO1" s="143"/>
      <c r="XP1" s="143"/>
      <c r="XQ1" s="143"/>
      <c r="XR1" s="143"/>
      <c r="XS1" s="143"/>
      <c r="XT1" s="143"/>
      <c r="XU1" s="143"/>
      <c r="XV1" s="143"/>
      <c r="XW1" s="143"/>
      <c r="XX1" s="143"/>
      <c r="XY1" s="143"/>
      <c r="XZ1" s="143"/>
      <c r="YA1" s="143"/>
      <c r="YB1" s="143"/>
      <c r="YC1" s="143"/>
      <c r="YD1" s="143"/>
      <c r="YE1" s="143"/>
      <c r="YF1" s="143"/>
      <c r="YG1" s="143"/>
      <c r="YH1" s="143"/>
      <c r="YI1" s="143"/>
      <c r="YJ1" s="143"/>
      <c r="YK1" s="143"/>
      <c r="YL1" s="143"/>
      <c r="YM1" s="143"/>
      <c r="YN1" s="143"/>
      <c r="YO1" s="143"/>
      <c r="YP1" s="143"/>
      <c r="YQ1" s="143"/>
      <c r="YR1" s="143"/>
      <c r="YS1" s="143"/>
      <c r="YT1" s="143"/>
      <c r="YU1" s="143"/>
      <c r="YV1" s="143"/>
      <c r="YW1" s="143"/>
      <c r="YX1" s="143"/>
      <c r="YY1" s="143"/>
      <c r="YZ1" s="143"/>
      <c r="ZA1" s="143"/>
      <c r="ZB1" s="143"/>
      <c r="ZC1" s="143"/>
      <c r="ZD1" s="143"/>
      <c r="ZE1" s="143"/>
      <c r="ZF1" s="143"/>
      <c r="ZG1" s="143"/>
      <c r="ZH1" s="143"/>
      <c r="ZI1" s="143"/>
      <c r="ZJ1" s="143"/>
      <c r="ZK1" s="143"/>
      <c r="ZL1" s="143"/>
      <c r="ZM1" s="143"/>
      <c r="ZN1" s="143"/>
      <c r="ZO1" s="143"/>
      <c r="ZP1" s="143"/>
      <c r="ZQ1" s="143"/>
      <c r="ZR1" s="143"/>
      <c r="ZS1" s="143"/>
      <c r="ZT1" s="143"/>
      <c r="ZU1" s="143"/>
      <c r="ZV1" s="143"/>
      <c r="ZW1" s="143"/>
      <c r="ZX1" s="143"/>
      <c r="ZY1" s="143"/>
      <c r="ZZ1" s="143"/>
      <c r="AAA1" s="143"/>
      <c r="AAB1" s="143"/>
      <c r="AAC1" s="143"/>
      <c r="AAD1" s="143"/>
      <c r="AAE1" s="143"/>
      <c r="AAF1" s="143"/>
      <c r="AAG1" s="143"/>
      <c r="AAH1" s="143"/>
      <c r="AAI1" s="143"/>
      <c r="AAJ1" s="143"/>
      <c r="AAK1" s="143"/>
      <c r="AAL1" s="143"/>
      <c r="AAM1" s="143"/>
      <c r="AAN1" s="143"/>
      <c r="AAO1" s="143"/>
      <c r="AAP1" s="143"/>
      <c r="AAQ1" s="143"/>
      <c r="AAR1" s="143"/>
      <c r="AAS1" s="143"/>
      <c r="AAT1" s="143"/>
      <c r="AAU1" s="143"/>
      <c r="AAV1" s="143"/>
      <c r="AAW1" s="143"/>
      <c r="AAX1" s="143"/>
      <c r="AAY1" s="143"/>
      <c r="AAZ1" s="143"/>
      <c r="ABA1" s="143"/>
      <c r="ABB1" s="143"/>
      <c r="ABC1" s="143"/>
      <c r="ABD1" s="143"/>
      <c r="ABE1" s="143"/>
      <c r="ABF1" s="143"/>
      <c r="ABG1" s="143"/>
      <c r="ABH1" s="143"/>
      <c r="ABI1" s="143"/>
      <c r="ABJ1" s="143"/>
      <c r="ABK1" s="143"/>
      <c r="ABL1" s="143"/>
      <c r="ABM1" s="143"/>
      <c r="ABN1" s="143"/>
      <c r="ABO1" s="143"/>
      <c r="ABP1" s="143"/>
      <c r="ABQ1" s="143"/>
      <c r="ABR1" s="143"/>
      <c r="ABS1" s="143"/>
      <c r="ABT1" s="143"/>
      <c r="ABU1" s="143"/>
      <c r="ABV1" s="143"/>
      <c r="ABW1" s="143"/>
      <c r="ABX1" s="143"/>
      <c r="ABY1" s="143"/>
      <c r="ABZ1" s="143"/>
      <c r="ACA1" s="143"/>
      <c r="ACB1" s="143"/>
      <c r="ACC1" s="143"/>
      <c r="ACD1" s="143"/>
      <c r="ACE1" s="143"/>
      <c r="ACF1" s="143"/>
      <c r="ACG1" s="143"/>
      <c r="ACH1" s="143"/>
      <c r="ACI1" s="143"/>
      <c r="ACJ1" s="143"/>
      <c r="ACK1" s="143"/>
      <c r="ACL1" s="143"/>
      <c r="ACM1" s="143"/>
      <c r="ACN1" s="143"/>
      <c r="ACO1" s="143"/>
      <c r="ACP1" s="143"/>
      <c r="ACQ1" s="143"/>
      <c r="ACR1" s="143"/>
      <c r="ACS1" s="143"/>
      <c r="ACT1" s="143"/>
      <c r="ACU1" s="143"/>
      <c r="ACV1" s="143"/>
      <c r="ACW1" s="143"/>
      <c r="ACX1" s="143"/>
      <c r="ACY1" s="143"/>
      <c r="ACZ1" s="143"/>
      <c r="ADA1" s="143"/>
      <c r="ADB1" s="143"/>
      <c r="ADC1" s="143"/>
      <c r="ADD1" s="143"/>
      <c r="ADE1" s="143"/>
      <c r="ADF1" s="143"/>
      <c r="ADG1" s="143"/>
      <c r="ADH1" s="143"/>
      <c r="ADI1" s="143"/>
      <c r="ADJ1" s="143"/>
      <c r="ADK1" s="143"/>
      <c r="ADL1" s="143"/>
      <c r="ADM1" s="143"/>
      <c r="ADN1" s="143"/>
      <c r="ADO1" s="143"/>
      <c r="ADP1" s="143"/>
      <c r="ADQ1" s="143"/>
      <c r="ADR1" s="143"/>
      <c r="ADS1" s="143"/>
      <c r="ADT1" s="143"/>
      <c r="ADU1" s="143"/>
      <c r="ADV1" s="143"/>
      <c r="ADW1" s="143"/>
      <c r="ADX1" s="143"/>
      <c r="ADY1" s="143"/>
      <c r="ADZ1" s="143"/>
      <c r="AEA1" s="143"/>
      <c r="AEB1" s="143"/>
      <c r="AEC1" s="143"/>
      <c r="AED1" s="143"/>
      <c r="AEE1" s="143"/>
      <c r="AEF1" s="143"/>
      <c r="AEG1" s="143"/>
      <c r="AEH1" s="143"/>
      <c r="AEI1" s="143"/>
      <c r="AEJ1" s="143"/>
      <c r="AEK1" s="143"/>
      <c r="AEL1" s="143"/>
      <c r="AEM1" s="143"/>
      <c r="AEN1" s="143"/>
      <c r="AEO1" s="143"/>
      <c r="AEP1" s="143"/>
      <c r="AEQ1" s="143"/>
      <c r="AER1" s="143"/>
      <c r="AES1" s="143"/>
      <c r="AET1" s="143"/>
      <c r="AEU1" s="143"/>
      <c r="AEV1" s="143"/>
      <c r="AEW1" s="143"/>
      <c r="AEX1" s="143"/>
      <c r="AEY1" s="143"/>
      <c r="AEZ1" s="143"/>
      <c r="AFA1" s="143"/>
      <c r="AFB1" s="143"/>
      <c r="AFC1" s="143"/>
      <c r="AFD1" s="143"/>
      <c r="AFE1" s="143"/>
      <c r="AFF1" s="143"/>
      <c r="AFG1" s="143"/>
      <c r="AFH1" s="143"/>
      <c r="AFI1" s="143"/>
      <c r="AFJ1" s="143"/>
      <c r="AFK1" s="143"/>
      <c r="AFL1" s="143"/>
      <c r="AFM1" s="143"/>
      <c r="AFN1" s="143"/>
      <c r="AFO1" s="143"/>
      <c r="AFP1" s="143"/>
      <c r="AFQ1" s="143"/>
      <c r="AFR1" s="143"/>
      <c r="AFS1" s="143"/>
      <c r="AFT1" s="143"/>
      <c r="AFU1" s="143"/>
      <c r="AFV1" s="143"/>
      <c r="AFW1" s="143"/>
      <c r="AFX1" s="143"/>
      <c r="AFY1" s="143"/>
      <c r="AFZ1" s="143"/>
      <c r="AGA1" s="143"/>
      <c r="AGB1" s="143"/>
      <c r="AGC1" s="143"/>
      <c r="AGD1" s="143"/>
      <c r="AGE1" s="143"/>
      <c r="AGF1" s="143"/>
      <c r="AGG1" s="143"/>
      <c r="AGH1" s="143"/>
      <c r="AGI1" s="143"/>
      <c r="AGJ1" s="143"/>
      <c r="AGK1" s="143"/>
      <c r="AGL1" s="143"/>
      <c r="AGM1" s="143"/>
      <c r="AGN1" s="143"/>
      <c r="AGO1" s="143"/>
      <c r="AGP1" s="143"/>
      <c r="AGQ1" s="143"/>
      <c r="AGR1" s="143"/>
      <c r="AGS1" s="143"/>
      <c r="AGT1" s="143"/>
      <c r="AGU1" s="143"/>
      <c r="AGV1" s="143"/>
      <c r="AGW1" s="143"/>
      <c r="AGX1" s="143"/>
      <c r="AGY1" s="143"/>
      <c r="AGZ1" s="143"/>
      <c r="AHA1" s="143"/>
      <c r="AHB1" s="143"/>
      <c r="AHC1" s="143"/>
      <c r="AHD1" s="143"/>
      <c r="AHE1" s="143"/>
      <c r="AHF1" s="143"/>
      <c r="AHG1" s="143"/>
      <c r="AHH1" s="143"/>
      <c r="AHI1" s="143"/>
      <c r="AHJ1" s="143"/>
      <c r="AHK1" s="143"/>
      <c r="AHL1" s="143"/>
      <c r="AHM1" s="143"/>
      <c r="AHN1" s="143"/>
      <c r="AHO1" s="143"/>
      <c r="AHP1" s="143"/>
      <c r="AHQ1" s="143"/>
      <c r="AHR1" s="143"/>
      <c r="AHS1" s="143"/>
      <c r="AHT1" s="143"/>
      <c r="AHU1" s="143"/>
      <c r="AHV1" s="143"/>
      <c r="AHW1" s="143"/>
      <c r="AHX1" s="143"/>
      <c r="AHY1" s="143"/>
      <c r="AHZ1" s="143"/>
      <c r="AIA1" s="143"/>
      <c r="AIB1" s="143"/>
      <c r="AIC1" s="143"/>
      <c r="AID1" s="143"/>
      <c r="AIE1" s="143"/>
      <c r="AIF1" s="143"/>
      <c r="AIG1" s="143"/>
      <c r="AIH1" s="143"/>
      <c r="AII1" s="143"/>
      <c r="AIJ1" s="143"/>
      <c r="AIK1" s="143"/>
      <c r="AIL1" s="143"/>
      <c r="AIM1" s="143"/>
      <c r="AIN1" s="143"/>
      <c r="AIO1" s="143"/>
      <c r="AIP1" s="143"/>
      <c r="AIQ1" s="143"/>
      <c r="AIR1" s="143"/>
      <c r="AIS1" s="143"/>
      <c r="AIT1" s="143"/>
      <c r="AIU1" s="143"/>
      <c r="AIV1" s="143"/>
      <c r="AIW1" s="143"/>
      <c r="AIX1" s="143"/>
      <c r="AIY1" s="143"/>
      <c r="AIZ1" s="143"/>
      <c r="AJA1" s="143"/>
      <c r="AJB1" s="143"/>
      <c r="AJC1" s="143"/>
      <c r="AJD1" s="143"/>
      <c r="AJE1" s="143"/>
      <c r="AJF1" s="143"/>
      <c r="AJG1" s="143"/>
      <c r="AJH1" s="143"/>
      <c r="AJI1" s="143"/>
      <c r="AJJ1" s="143"/>
      <c r="AJK1" s="143"/>
      <c r="AJL1" s="143"/>
      <c r="AJM1" s="143"/>
      <c r="AJN1" s="143"/>
      <c r="AJO1" s="143"/>
      <c r="AJP1" s="143"/>
      <c r="AJQ1" s="143"/>
      <c r="AJR1" s="143"/>
      <c r="AJS1" s="143"/>
      <c r="AJT1" s="143"/>
      <c r="AJU1" s="143"/>
      <c r="AJV1" s="143"/>
      <c r="AJW1" s="143"/>
      <c r="AJX1" s="143"/>
      <c r="AJY1" s="143"/>
      <c r="AJZ1" s="143"/>
      <c r="AKA1" s="143"/>
      <c r="AKB1" s="143"/>
      <c r="AKC1" s="143"/>
      <c r="AKD1" s="143"/>
      <c r="AKE1" s="143"/>
      <c r="AKF1" s="143"/>
      <c r="AKG1" s="143"/>
      <c r="AKH1" s="143"/>
      <c r="AKI1" s="143"/>
      <c r="AKJ1" s="143"/>
      <c r="AKK1" s="143"/>
      <c r="AKL1" s="143"/>
      <c r="AKM1" s="143"/>
      <c r="AKN1" s="143"/>
      <c r="AKO1" s="143"/>
      <c r="AKP1" s="143"/>
      <c r="AKQ1" s="143"/>
      <c r="AKR1" s="143"/>
      <c r="AKS1" s="143"/>
      <c r="AKT1" s="143"/>
      <c r="AKU1" s="143"/>
      <c r="AKV1" s="143"/>
      <c r="AKW1" s="143"/>
      <c r="AKX1" s="143"/>
      <c r="AKY1" s="143"/>
      <c r="AKZ1" s="143"/>
      <c r="ALA1" s="143"/>
      <c r="ALB1" s="143"/>
      <c r="ALC1" s="143"/>
      <c r="ALD1" s="143"/>
      <c r="ALE1" s="143"/>
      <c r="ALF1" s="143"/>
      <c r="ALG1" s="143"/>
      <c r="ALH1" s="143"/>
      <c r="ALI1" s="143"/>
      <c r="ALJ1" s="143"/>
      <c r="ALK1" s="143"/>
      <c r="ALL1" s="143"/>
      <c r="ALM1" s="143"/>
      <c r="ALN1" s="143"/>
      <c r="ALO1" s="143"/>
      <c r="ALP1" s="143"/>
      <c r="ALQ1" s="143"/>
      <c r="ALR1" s="143"/>
      <c r="ALS1" s="143"/>
      <c r="ALT1" s="143"/>
      <c r="ALU1" s="143"/>
      <c r="ALV1" s="143"/>
      <c r="ALW1" s="143"/>
      <c r="ALX1" s="143"/>
      <c r="ALY1" s="143"/>
      <c r="ALZ1" s="143"/>
      <c r="AMA1" s="143"/>
      <c r="AMB1" s="143"/>
      <c r="AMC1" s="143"/>
      <c r="AMD1" s="143"/>
      <c r="AME1" s="143"/>
      <c r="AMF1" s="143"/>
      <c r="AMG1" s="143"/>
      <c r="AMH1" s="143"/>
      <c r="AMI1" s="143"/>
      <c r="AMJ1" s="143"/>
      <c r="AMK1" s="143"/>
      <c r="AML1" s="143"/>
      <c r="AMM1" s="143"/>
      <c r="AMN1" s="143"/>
      <c r="AMO1" s="143"/>
      <c r="AMP1" s="143"/>
      <c r="AMQ1" s="143"/>
      <c r="AMR1" s="143"/>
      <c r="AMS1" s="143"/>
      <c r="AMT1" s="143"/>
      <c r="AMU1" s="143"/>
      <c r="AMV1" s="143"/>
      <c r="AMW1" s="143"/>
      <c r="AMX1" s="143"/>
      <c r="AMY1" s="143"/>
      <c r="AMZ1" s="143"/>
      <c r="ANA1" s="143"/>
      <c r="ANB1" s="143"/>
      <c r="ANC1" s="143"/>
      <c r="AND1" s="143"/>
      <c r="ANE1" s="143"/>
      <c r="ANF1" s="143"/>
      <c r="ANG1" s="143"/>
      <c r="ANH1" s="143"/>
      <c r="ANI1" s="143"/>
      <c r="ANJ1" s="143"/>
      <c r="ANK1" s="143"/>
      <c r="ANL1" s="143"/>
      <c r="ANM1" s="143"/>
      <c r="ANN1" s="143"/>
      <c r="ANO1" s="143"/>
      <c r="ANP1" s="143"/>
      <c r="ANQ1" s="143"/>
      <c r="ANR1" s="143"/>
      <c r="ANS1" s="143"/>
      <c r="ANT1" s="143"/>
      <c r="ANU1" s="143"/>
      <c r="ANV1" s="143"/>
      <c r="ANW1" s="143"/>
      <c r="ANX1" s="143"/>
      <c r="ANY1" s="143"/>
      <c r="ANZ1" s="143"/>
      <c r="AOA1" s="143"/>
      <c r="AOB1" s="143"/>
      <c r="AOC1" s="143"/>
      <c r="AOD1" s="143"/>
      <c r="AOE1" s="143"/>
      <c r="AOF1" s="143"/>
      <c r="AOG1" s="143"/>
      <c r="AOH1" s="143"/>
      <c r="AOI1" s="143"/>
      <c r="AOJ1" s="143"/>
      <c r="AOK1" s="143"/>
      <c r="AOL1" s="143"/>
      <c r="AOM1" s="143"/>
      <c r="AON1" s="143"/>
      <c r="AOO1" s="143"/>
      <c r="AOP1" s="143"/>
      <c r="AOQ1" s="143"/>
      <c r="AOR1" s="143"/>
      <c r="AOS1" s="143"/>
      <c r="AOT1" s="143"/>
      <c r="AOU1" s="143"/>
      <c r="AOV1" s="143"/>
      <c r="AOW1" s="143"/>
      <c r="AOX1" s="143"/>
      <c r="AOY1" s="143"/>
      <c r="AOZ1" s="143"/>
      <c r="APA1" s="143"/>
      <c r="APB1" s="143"/>
      <c r="APC1" s="143"/>
      <c r="APD1" s="143"/>
      <c r="APE1" s="143"/>
      <c r="APF1" s="143"/>
      <c r="APG1" s="143"/>
      <c r="APH1" s="143"/>
      <c r="API1" s="143"/>
      <c r="APJ1" s="143"/>
      <c r="APK1" s="143"/>
      <c r="APL1" s="143"/>
      <c r="APM1" s="143"/>
      <c r="APN1" s="143"/>
      <c r="APO1" s="143"/>
      <c r="APP1" s="143"/>
      <c r="APQ1" s="143"/>
      <c r="APR1" s="143"/>
      <c r="APS1" s="143"/>
      <c r="APT1" s="143"/>
      <c r="APU1" s="143"/>
      <c r="APV1" s="143"/>
      <c r="APW1" s="143"/>
      <c r="APX1" s="143"/>
      <c r="APY1" s="143"/>
      <c r="APZ1" s="143"/>
      <c r="AQA1" s="143"/>
      <c r="AQB1" s="143"/>
      <c r="AQC1" s="143"/>
      <c r="AQD1" s="143"/>
      <c r="AQE1" s="143"/>
      <c r="AQF1" s="143"/>
      <c r="AQG1" s="143"/>
      <c r="AQH1" s="143"/>
      <c r="AQI1" s="143"/>
      <c r="AQJ1" s="143"/>
      <c r="AQK1" s="143"/>
      <c r="AQL1" s="143"/>
      <c r="AQM1" s="143"/>
      <c r="AQN1" s="143"/>
      <c r="AQO1" s="143"/>
      <c r="AQP1" s="143"/>
      <c r="AQQ1" s="143"/>
      <c r="AQR1" s="143"/>
      <c r="AQS1" s="143"/>
      <c r="AQT1" s="143"/>
      <c r="AQU1" s="143"/>
      <c r="AQV1" s="143"/>
      <c r="AQW1" s="143"/>
      <c r="AQX1" s="143"/>
      <c r="AQY1" s="143"/>
      <c r="AQZ1" s="143"/>
      <c r="ARA1" s="143"/>
      <c r="ARB1" s="143"/>
      <c r="ARC1" s="143"/>
      <c r="ARD1" s="143"/>
      <c r="ARE1" s="143"/>
      <c r="ARF1" s="143"/>
      <c r="ARG1" s="143"/>
      <c r="ARH1" s="143"/>
      <c r="ARI1" s="143"/>
      <c r="ARJ1" s="143"/>
      <c r="ARK1" s="143"/>
      <c r="ARL1" s="143"/>
      <c r="ARM1" s="143"/>
      <c r="ARN1" s="143"/>
      <c r="ARO1" s="143"/>
      <c r="ARP1" s="143"/>
      <c r="ARQ1" s="143"/>
      <c r="ARR1" s="143"/>
      <c r="ARS1" s="143"/>
      <c r="ART1" s="143"/>
      <c r="ARU1" s="143"/>
      <c r="ARV1" s="143"/>
      <c r="ARW1" s="143"/>
      <c r="ARX1" s="143"/>
      <c r="ARY1" s="143"/>
      <c r="ARZ1" s="143"/>
      <c r="ASA1" s="143"/>
      <c r="ASB1" s="143"/>
      <c r="ASC1" s="143"/>
      <c r="ASD1" s="143"/>
      <c r="ASE1" s="143"/>
      <c r="ASF1" s="143"/>
      <c r="ASG1" s="143"/>
      <c r="ASH1" s="143"/>
      <c r="ASI1" s="143"/>
      <c r="ASJ1" s="143"/>
      <c r="ASK1" s="143"/>
      <c r="ASL1" s="143"/>
      <c r="ASM1" s="143"/>
      <c r="ASN1" s="143"/>
      <c r="ASO1" s="143"/>
      <c r="ASP1" s="143"/>
      <c r="ASQ1" s="143"/>
      <c r="ASR1" s="143"/>
      <c r="ASS1" s="143"/>
      <c r="AST1" s="143"/>
      <c r="ASU1" s="143"/>
      <c r="ASV1" s="143"/>
      <c r="ASW1" s="143"/>
      <c r="ASX1" s="143"/>
      <c r="ASY1" s="143"/>
      <c r="ASZ1" s="143"/>
      <c r="ATA1" s="143"/>
      <c r="ATB1" s="143"/>
      <c r="ATC1" s="143"/>
      <c r="ATD1" s="143"/>
      <c r="ATE1" s="143"/>
      <c r="ATF1" s="143"/>
      <c r="ATG1" s="143"/>
      <c r="ATH1" s="143"/>
      <c r="ATI1" s="143"/>
      <c r="ATJ1" s="143"/>
      <c r="ATK1" s="143"/>
      <c r="ATL1" s="143"/>
      <c r="ATM1" s="143"/>
      <c r="ATN1" s="143"/>
      <c r="ATO1" s="143"/>
      <c r="ATP1" s="143"/>
      <c r="ATQ1" s="143"/>
      <c r="ATR1" s="143"/>
      <c r="ATS1" s="143"/>
      <c r="ATT1" s="143"/>
      <c r="ATU1" s="143"/>
      <c r="ATV1" s="143"/>
      <c r="ATW1" s="143"/>
      <c r="ATX1" s="143"/>
      <c r="ATY1" s="143"/>
      <c r="ATZ1" s="143"/>
      <c r="AUA1" s="143"/>
      <c r="AUB1" s="143"/>
      <c r="AUC1" s="143"/>
      <c r="AUD1" s="143"/>
      <c r="AUE1" s="143"/>
      <c r="AUF1" s="143"/>
      <c r="AUG1" s="143"/>
      <c r="AUH1" s="143"/>
      <c r="AUI1" s="143"/>
      <c r="AUJ1" s="143"/>
      <c r="AUK1" s="143"/>
      <c r="AUL1" s="143"/>
      <c r="AUM1" s="143"/>
      <c r="AUN1" s="143"/>
      <c r="AUO1" s="143"/>
      <c r="AUP1" s="143"/>
      <c r="AUQ1" s="143"/>
      <c r="AUR1" s="143"/>
      <c r="AUS1" s="143"/>
      <c r="AUT1" s="143"/>
      <c r="AUU1" s="143"/>
      <c r="AUV1" s="143"/>
      <c r="AUW1" s="143"/>
      <c r="AUX1" s="143"/>
      <c r="AUY1" s="143"/>
      <c r="AUZ1" s="143"/>
      <c r="AVA1" s="143"/>
      <c r="AVB1" s="143"/>
      <c r="AVC1" s="143"/>
      <c r="AVD1" s="143"/>
      <c r="AVE1" s="143"/>
      <c r="AVF1" s="143"/>
      <c r="AVG1" s="143"/>
      <c r="AVH1" s="143"/>
      <c r="AVI1" s="143"/>
      <c r="AVJ1" s="143"/>
      <c r="AVK1" s="143"/>
      <c r="AVL1" s="143"/>
      <c r="AVM1" s="143"/>
      <c r="AVN1" s="143"/>
      <c r="AVO1" s="143"/>
      <c r="AVP1" s="143"/>
      <c r="AVQ1" s="143"/>
      <c r="AVR1" s="143"/>
      <c r="AVS1" s="143"/>
      <c r="AVT1" s="143"/>
      <c r="AVU1" s="143"/>
      <c r="AVV1" s="143"/>
      <c r="AVW1" s="143"/>
      <c r="AVX1" s="143"/>
      <c r="AVY1" s="143"/>
      <c r="AVZ1" s="143"/>
      <c r="AWA1" s="143"/>
      <c r="AWB1" s="143"/>
      <c r="AWC1" s="143"/>
      <c r="AWD1" s="143"/>
      <c r="AWE1" s="143"/>
      <c r="AWF1" s="143"/>
      <c r="AWG1" s="143"/>
      <c r="AWH1" s="143"/>
      <c r="AWI1" s="143"/>
      <c r="AWJ1" s="143"/>
      <c r="AWK1" s="143"/>
      <c r="AWL1" s="143"/>
      <c r="AWM1" s="143"/>
      <c r="AWN1" s="143"/>
      <c r="AWO1" s="143"/>
      <c r="AWP1" s="143"/>
      <c r="AWQ1" s="143"/>
      <c r="AWR1" s="143"/>
      <c r="AWS1" s="143"/>
      <c r="AWT1" s="143"/>
      <c r="AWU1" s="143"/>
      <c r="AWV1" s="143"/>
      <c r="AWW1" s="143"/>
      <c r="AWX1" s="143"/>
      <c r="AWY1" s="143"/>
      <c r="AWZ1" s="143"/>
      <c r="AXA1" s="143"/>
      <c r="AXB1" s="143"/>
      <c r="AXC1" s="143"/>
      <c r="AXD1" s="143"/>
      <c r="AXE1" s="143"/>
      <c r="AXF1" s="143"/>
      <c r="AXG1" s="143"/>
      <c r="AXH1" s="143"/>
      <c r="AXI1" s="143"/>
      <c r="AXJ1" s="143"/>
      <c r="AXK1" s="143"/>
      <c r="AXL1" s="143"/>
      <c r="AXM1" s="143"/>
      <c r="AXN1" s="143"/>
      <c r="AXO1" s="143"/>
      <c r="AXP1" s="143"/>
      <c r="AXQ1" s="143"/>
      <c r="AXR1" s="143"/>
      <c r="AXS1" s="143"/>
      <c r="AXT1" s="143"/>
      <c r="AXU1" s="143"/>
      <c r="AXV1" s="143"/>
      <c r="AXW1" s="143"/>
      <c r="AXX1" s="143"/>
      <c r="AXY1" s="143"/>
      <c r="AXZ1" s="143"/>
      <c r="AYA1" s="143"/>
      <c r="AYB1" s="143"/>
      <c r="AYC1" s="143"/>
      <c r="AYD1" s="143"/>
      <c r="AYE1" s="143"/>
      <c r="AYF1" s="143"/>
      <c r="AYG1" s="143"/>
      <c r="AYH1" s="143"/>
      <c r="AYI1" s="143"/>
      <c r="AYJ1" s="143"/>
      <c r="AYK1" s="143"/>
      <c r="AYL1" s="143"/>
      <c r="AYM1" s="143"/>
      <c r="AYN1" s="143"/>
      <c r="AYO1" s="143"/>
      <c r="AYP1" s="143"/>
      <c r="AYQ1" s="143"/>
      <c r="AYR1" s="143"/>
      <c r="AYS1" s="143"/>
      <c r="AYT1" s="143"/>
      <c r="AYU1" s="143"/>
      <c r="AYV1" s="143"/>
      <c r="AYW1" s="143"/>
      <c r="AYX1" s="143"/>
      <c r="AYY1" s="143"/>
      <c r="AYZ1" s="143"/>
      <c r="AZA1" s="143"/>
      <c r="AZB1" s="143"/>
      <c r="AZC1" s="143"/>
      <c r="AZD1" s="143"/>
      <c r="AZE1" s="143"/>
      <c r="AZF1" s="143"/>
      <c r="AZG1" s="143"/>
      <c r="AZH1" s="143"/>
      <c r="AZI1" s="143"/>
      <c r="AZJ1" s="143"/>
      <c r="AZK1" s="143"/>
      <c r="AZL1" s="143"/>
      <c r="AZM1" s="143"/>
      <c r="AZN1" s="143"/>
      <c r="AZO1" s="143"/>
      <c r="AZP1" s="143"/>
      <c r="AZQ1" s="143"/>
      <c r="AZR1" s="143"/>
      <c r="AZS1" s="143"/>
      <c r="AZT1" s="143"/>
      <c r="AZU1" s="143"/>
      <c r="AZV1" s="143"/>
      <c r="AZW1" s="143"/>
      <c r="AZX1" s="143"/>
      <c r="AZY1" s="143"/>
      <c r="AZZ1" s="143"/>
      <c r="BAA1" s="143"/>
      <c r="BAB1" s="143"/>
      <c r="BAC1" s="143"/>
      <c r="BAD1" s="143"/>
      <c r="BAE1" s="143"/>
      <c r="BAF1" s="143"/>
      <c r="BAG1" s="143"/>
      <c r="BAH1" s="143"/>
      <c r="BAI1" s="143"/>
      <c r="BAJ1" s="143"/>
      <c r="BAK1" s="143"/>
      <c r="BAL1" s="143"/>
      <c r="BAM1" s="143"/>
      <c r="BAN1" s="143"/>
      <c r="BAO1" s="143"/>
      <c r="BAP1" s="143"/>
      <c r="BAQ1" s="143"/>
      <c r="BAR1" s="143"/>
      <c r="BAS1" s="143"/>
      <c r="BAT1" s="143"/>
      <c r="BAU1" s="143"/>
      <c r="BAV1" s="143"/>
      <c r="BAW1" s="143"/>
      <c r="BAX1" s="143"/>
      <c r="BAY1" s="143"/>
      <c r="BAZ1" s="143"/>
      <c r="BBA1" s="143"/>
      <c r="BBB1" s="143"/>
      <c r="BBC1" s="143"/>
      <c r="BBD1" s="143"/>
      <c r="BBE1" s="143"/>
      <c r="BBF1" s="143"/>
      <c r="BBG1" s="143"/>
      <c r="BBH1" s="143"/>
      <c r="BBI1" s="143"/>
      <c r="BBJ1" s="143"/>
      <c r="BBK1" s="143"/>
      <c r="BBL1" s="143"/>
      <c r="BBM1" s="143"/>
      <c r="BBN1" s="143"/>
      <c r="BBO1" s="143"/>
      <c r="BBP1" s="143"/>
      <c r="BBQ1" s="143"/>
      <c r="BBR1" s="143"/>
      <c r="BBS1" s="143"/>
      <c r="BBT1" s="143"/>
      <c r="BBU1" s="143"/>
      <c r="BBV1" s="143"/>
      <c r="BBW1" s="143"/>
      <c r="BBX1" s="143"/>
      <c r="BBY1" s="143"/>
      <c r="BBZ1" s="143"/>
      <c r="BCA1" s="143"/>
      <c r="BCB1" s="143"/>
      <c r="BCC1" s="143"/>
      <c r="BCD1" s="143"/>
      <c r="BCE1" s="143"/>
      <c r="BCF1" s="143"/>
      <c r="BCG1" s="143"/>
      <c r="BCH1" s="143"/>
      <c r="BCI1" s="143"/>
      <c r="BCJ1" s="143"/>
      <c r="BCK1" s="143"/>
      <c r="BCL1" s="143"/>
      <c r="BCM1" s="143"/>
      <c r="BCN1" s="143"/>
      <c r="BCO1" s="143"/>
      <c r="BCP1" s="143"/>
      <c r="BCQ1" s="143"/>
      <c r="BCR1" s="143"/>
      <c r="BCS1" s="143"/>
      <c r="BCT1" s="143"/>
      <c r="BCU1" s="143"/>
      <c r="BCV1" s="143"/>
      <c r="BCW1" s="143"/>
      <c r="BCX1" s="143"/>
      <c r="BCY1" s="143"/>
      <c r="BCZ1" s="143"/>
      <c r="BDA1" s="143"/>
      <c r="BDB1" s="143"/>
      <c r="BDC1" s="143"/>
      <c r="BDD1" s="143"/>
      <c r="BDE1" s="143"/>
      <c r="BDF1" s="143"/>
      <c r="BDG1" s="143"/>
      <c r="BDH1" s="143"/>
      <c r="BDI1" s="143"/>
      <c r="BDJ1" s="143"/>
      <c r="BDK1" s="143"/>
      <c r="BDL1" s="143"/>
      <c r="BDM1" s="143"/>
      <c r="BDN1" s="143"/>
      <c r="BDO1" s="143"/>
      <c r="BDP1" s="143"/>
      <c r="BDQ1" s="143"/>
      <c r="BDR1" s="143"/>
      <c r="BDS1" s="143"/>
      <c r="BDT1" s="143"/>
      <c r="BDU1" s="143"/>
      <c r="BDV1" s="143"/>
      <c r="BDW1" s="143"/>
      <c r="BDX1" s="143"/>
      <c r="BDY1" s="143"/>
      <c r="BDZ1" s="143"/>
      <c r="BEA1" s="143"/>
      <c r="BEB1" s="143"/>
      <c r="BEC1" s="143"/>
      <c r="BED1" s="143"/>
      <c r="BEE1" s="143"/>
      <c r="BEF1" s="143"/>
      <c r="BEG1" s="143"/>
      <c r="BEH1" s="143"/>
      <c r="BEI1" s="143"/>
      <c r="BEJ1" s="143"/>
      <c r="BEK1" s="143"/>
      <c r="BEL1" s="143"/>
      <c r="BEM1" s="143"/>
      <c r="BEN1" s="143"/>
      <c r="BEO1" s="143"/>
      <c r="BEP1" s="143"/>
      <c r="BEQ1" s="143"/>
      <c r="BER1" s="143"/>
      <c r="BES1" s="143"/>
      <c r="BET1" s="143"/>
      <c r="BEU1" s="143"/>
      <c r="BEV1" s="143"/>
      <c r="BEW1" s="143"/>
      <c r="BEX1" s="143"/>
      <c r="BEY1" s="143"/>
      <c r="BEZ1" s="143"/>
      <c r="BFA1" s="143"/>
      <c r="BFB1" s="143"/>
      <c r="BFC1" s="143"/>
      <c r="BFD1" s="143"/>
      <c r="BFE1" s="143"/>
      <c r="BFF1" s="143"/>
      <c r="BFG1" s="143"/>
      <c r="BFH1" s="143"/>
      <c r="BFI1" s="143"/>
      <c r="BFJ1" s="143"/>
      <c r="BFK1" s="143"/>
      <c r="BFL1" s="143"/>
      <c r="BFM1" s="143"/>
      <c r="BFN1" s="143"/>
      <c r="BFO1" s="143"/>
      <c r="BFP1" s="143"/>
      <c r="BFQ1" s="143"/>
      <c r="BFR1" s="143"/>
      <c r="BFS1" s="143"/>
      <c r="BFT1" s="143"/>
      <c r="BFU1" s="143"/>
      <c r="BFV1" s="143"/>
      <c r="BFW1" s="143"/>
      <c r="BFX1" s="143"/>
      <c r="BFY1" s="143"/>
      <c r="BFZ1" s="143"/>
      <c r="BGA1" s="143"/>
      <c r="BGB1" s="143"/>
      <c r="BGC1" s="143"/>
      <c r="BGD1" s="143"/>
      <c r="BGE1" s="143"/>
      <c r="BGF1" s="143"/>
      <c r="BGG1" s="143"/>
      <c r="BGH1" s="143"/>
      <c r="BGI1" s="143"/>
      <c r="BGJ1" s="143"/>
      <c r="BGK1" s="143"/>
      <c r="BGL1" s="143"/>
      <c r="BGM1" s="143"/>
      <c r="BGN1" s="143"/>
      <c r="BGO1" s="143"/>
      <c r="BGP1" s="143"/>
      <c r="BGQ1" s="143"/>
      <c r="BGR1" s="143"/>
      <c r="BGS1" s="143"/>
      <c r="BGT1" s="143"/>
      <c r="BGU1" s="143"/>
      <c r="BGV1" s="143"/>
      <c r="BGW1" s="143"/>
      <c r="BGX1" s="143"/>
      <c r="BGY1" s="143"/>
      <c r="BGZ1" s="143"/>
      <c r="BHA1" s="143"/>
      <c r="BHB1" s="143"/>
      <c r="BHC1" s="143"/>
      <c r="BHD1" s="143"/>
      <c r="BHE1" s="143"/>
      <c r="BHF1" s="143"/>
      <c r="BHG1" s="143"/>
      <c r="BHH1" s="143"/>
      <c r="BHI1" s="143"/>
      <c r="BHJ1" s="143"/>
      <c r="BHK1" s="143"/>
      <c r="BHL1" s="143"/>
      <c r="BHM1" s="143"/>
      <c r="BHN1" s="143"/>
      <c r="BHO1" s="143"/>
      <c r="BHP1" s="143"/>
      <c r="BHQ1" s="143"/>
      <c r="BHR1" s="143"/>
      <c r="BHS1" s="143"/>
      <c r="BHT1" s="143"/>
      <c r="BHU1" s="143"/>
      <c r="BHV1" s="143"/>
      <c r="BHW1" s="143"/>
      <c r="BHX1" s="143"/>
      <c r="BHY1" s="143"/>
      <c r="BHZ1" s="143"/>
      <c r="BIA1" s="143"/>
      <c r="BIB1" s="143"/>
      <c r="BIC1" s="143"/>
      <c r="BID1" s="143"/>
      <c r="BIE1" s="143"/>
      <c r="BIF1" s="143"/>
      <c r="BIG1" s="143"/>
      <c r="BIH1" s="143"/>
      <c r="BII1" s="143"/>
      <c r="BIJ1" s="143"/>
      <c r="BIK1" s="143"/>
      <c r="BIL1" s="143"/>
      <c r="BIM1" s="143"/>
      <c r="BIN1" s="143"/>
      <c r="BIO1" s="143"/>
      <c r="BIP1" s="143"/>
      <c r="BIQ1" s="143"/>
      <c r="BIR1" s="143"/>
      <c r="BIS1" s="143"/>
      <c r="BIT1" s="143"/>
      <c r="BIU1" s="143"/>
      <c r="BIV1" s="143"/>
      <c r="BIW1" s="143"/>
      <c r="BIX1" s="143"/>
      <c r="BIY1" s="143"/>
      <c r="BIZ1" s="143"/>
      <c r="BJA1" s="143"/>
      <c r="BJB1" s="143"/>
      <c r="BJC1" s="143"/>
      <c r="BJD1" s="143"/>
      <c r="BJE1" s="143"/>
      <c r="BJF1" s="143"/>
      <c r="BJG1" s="143"/>
      <c r="BJH1" s="143"/>
      <c r="BJI1" s="143"/>
      <c r="BJJ1" s="143"/>
      <c r="BJK1" s="143"/>
      <c r="BJL1" s="143"/>
      <c r="BJM1" s="143"/>
      <c r="BJN1" s="143"/>
      <c r="BJO1" s="143"/>
      <c r="BJP1" s="143"/>
      <c r="BJQ1" s="143"/>
      <c r="BJR1" s="143"/>
      <c r="BJS1" s="143"/>
      <c r="BJT1" s="143"/>
      <c r="BJU1" s="143"/>
      <c r="BJV1" s="143"/>
      <c r="BJW1" s="143"/>
      <c r="BJX1" s="143"/>
      <c r="BJY1" s="143"/>
      <c r="BJZ1" s="143"/>
      <c r="BKA1" s="143"/>
      <c r="BKB1" s="143"/>
      <c r="BKC1" s="143"/>
      <c r="BKD1" s="143"/>
      <c r="BKE1" s="143"/>
      <c r="BKF1" s="143"/>
      <c r="BKG1" s="143"/>
      <c r="BKH1" s="143"/>
      <c r="BKI1" s="143"/>
      <c r="BKJ1" s="143"/>
      <c r="BKK1" s="143"/>
      <c r="BKL1" s="143"/>
      <c r="BKM1" s="143"/>
      <c r="BKN1" s="143"/>
      <c r="BKO1" s="143"/>
      <c r="BKP1" s="143"/>
      <c r="BKQ1" s="143"/>
      <c r="BKR1" s="143"/>
      <c r="BKS1" s="143"/>
      <c r="BKT1" s="143"/>
      <c r="BKU1" s="143"/>
      <c r="BKV1" s="143"/>
      <c r="BKW1" s="143"/>
      <c r="BKX1" s="143"/>
      <c r="BKY1" s="143"/>
      <c r="BKZ1" s="143"/>
      <c r="BLA1" s="143"/>
      <c r="BLB1" s="143"/>
      <c r="BLC1" s="143"/>
      <c r="BLD1" s="143"/>
      <c r="BLE1" s="143"/>
      <c r="BLF1" s="143"/>
      <c r="BLG1" s="143"/>
      <c r="BLH1" s="143"/>
      <c r="BLI1" s="143"/>
      <c r="BLJ1" s="143"/>
      <c r="BLK1" s="143"/>
      <c r="BLL1" s="143"/>
      <c r="BLM1" s="143"/>
      <c r="BLN1" s="143"/>
      <c r="BLO1" s="143"/>
      <c r="BLP1" s="143"/>
      <c r="BLQ1" s="143"/>
      <c r="BLR1" s="143"/>
      <c r="BLS1" s="143"/>
      <c r="BLT1" s="143"/>
      <c r="BLU1" s="143"/>
      <c r="BLV1" s="143"/>
      <c r="BLW1" s="143"/>
      <c r="BLX1" s="143"/>
      <c r="BLY1" s="143"/>
      <c r="BLZ1" s="143"/>
      <c r="BMA1" s="143"/>
      <c r="BMB1" s="143"/>
      <c r="BMC1" s="143"/>
      <c r="BMD1" s="143"/>
      <c r="BME1" s="143"/>
      <c r="BMF1" s="143"/>
      <c r="BMG1" s="143"/>
      <c r="BMH1" s="143"/>
      <c r="BMI1" s="143"/>
      <c r="BMJ1" s="143"/>
      <c r="BMK1" s="143"/>
      <c r="BML1" s="143"/>
      <c r="BMM1" s="143"/>
      <c r="BMN1" s="143"/>
      <c r="BMO1" s="143"/>
      <c r="BMP1" s="143"/>
      <c r="BMQ1" s="143"/>
      <c r="BMR1" s="143"/>
      <c r="BMS1" s="143"/>
      <c r="BMT1" s="143"/>
      <c r="BMU1" s="143"/>
      <c r="BMV1" s="143"/>
      <c r="BMW1" s="143"/>
      <c r="BMX1" s="143"/>
      <c r="BMY1" s="143"/>
      <c r="BMZ1" s="143"/>
      <c r="BNA1" s="143"/>
      <c r="BNB1" s="143"/>
      <c r="BNC1" s="143"/>
      <c r="BND1" s="143"/>
      <c r="BNE1" s="143"/>
      <c r="BNF1" s="143"/>
      <c r="BNG1" s="143"/>
      <c r="BNH1" s="143"/>
      <c r="BNI1" s="143"/>
      <c r="BNJ1" s="143"/>
      <c r="BNK1" s="143"/>
      <c r="BNL1" s="143"/>
      <c r="BNM1" s="143"/>
      <c r="BNN1" s="143"/>
      <c r="BNO1" s="143"/>
      <c r="BNP1" s="143"/>
      <c r="BNQ1" s="143"/>
      <c r="BNR1" s="143"/>
      <c r="BNS1" s="143"/>
      <c r="BNT1" s="143"/>
      <c r="BNU1" s="143"/>
      <c r="BNV1" s="143"/>
      <c r="BNW1" s="143"/>
      <c r="BNX1" s="143"/>
      <c r="BNY1" s="143"/>
      <c r="BNZ1" s="143"/>
      <c r="BOA1" s="143"/>
      <c r="BOB1" s="143"/>
      <c r="BOC1" s="143"/>
      <c r="BOD1" s="143"/>
      <c r="BOE1" s="143"/>
      <c r="BOF1" s="143"/>
      <c r="BOG1" s="143"/>
      <c r="BOH1" s="143"/>
      <c r="BOI1" s="143"/>
      <c r="BOJ1" s="143"/>
      <c r="BOK1" s="143"/>
      <c r="BOL1" s="143"/>
      <c r="BOM1" s="143"/>
      <c r="BON1" s="143"/>
      <c r="BOO1" s="143"/>
      <c r="BOP1" s="143"/>
      <c r="BOQ1" s="143"/>
      <c r="BOR1" s="143"/>
      <c r="BOS1" s="143"/>
      <c r="BOT1" s="143"/>
      <c r="BOU1" s="143"/>
      <c r="BOV1" s="143"/>
      <c r="BOW1" s="143"/>
      <c r="BOX1" s="143"/>
      <c r="BOY1" s="143"/>
      <c r="BOZ1" s="143"/>
      <c r="BPA1" s="143"/>
      <c r="BPB1" s="143"/>
      <c r="BPC1" s="143"/>
      <c r="BPD1" s="143"/>
      <c r="BPE1" s="143"/>
      <c r="BPF1" s="143"/>
      <c r="BPG1" s="143"/>
      <c r="BPH1" s="143"/>
      <c r="BPI1" s="143"/>
      <c r="BPJ1" s="143"/>
      <c r="BPK1" s="143"/>
      <c r="BPL1" s="143"/>
      <c r="BPM1" s="143"/>
      <c r="BPN1" s="143"/>
      <c r="BPO1" s="143"/>
      <c r="BPP1" s="143"/>
      <c r="BPQ1" s="143"/>
      <c r="BPR1" s="143"/>
      <c r="BPS1" s="143"/>
      <c r="BPT1" s="143"/>
      <c r="BPU1" s="143"/>
      <c r="BPV1" s="143"/>
      <c r="BPW1" s="143"/>
      <c r="BPX1" s="143"/>
      <c r="BPY1" s="143"/>
      <c r="BPZ1" s="143"/>
      <c r="BQA1" s="143"/>
      <c r="BQB1" s="143"/>
      <c r="BQC1" s="143"/>
      <c r="BQD1" s="143"/>
      <c r="BQE1" s="143"/>
      <c r="BQF1" s="143"/>
      <c r="BQG1" s="143"/>
      <c r="BQH1" s="143"/>
      <c r="BQI1" s="143"/>
      <c r="BQJ1" s="143"/>
      <c r="BQK1" s="143"/>
      <c r="BQL1" s="143"/>
      <c r="BQM1" s="143"/>
      <c r="BQN1" s="143"/>
      <c r="BQO1" s="143"/>
      <c r="BQP1" s="143"/>
      <c r="BQQ1" s="143"/>
      <c r="BQR1" s="143"/>
      <c r="BQS1" s="143"/>
      <c r="BQT1" s="143"/>
      <c r="BQU1" s="143"/>
      <c r="BQV1" s="143"/>
      <c r="BQW1" s="143"/>
      <c r="BQX1" s="143"/>
      <c r="BQY1" s="143"/>
      <c r="BQZ1" s="143"/>
      <c r="BRA1" s="143"/>
      <c r="BRB1" s="143"/>
      <c r="BRC1" s="143"/>
      <c r="BRD1" s="143"/>
      <c r="BRE1" s="143"/>
      <c r="BRF1" s="143"/>
      <c r="BRG1" s="143"/>
      <c r="BRH1" s="143"/>
      <c r="BRI1" s="143"/>
      <c r="BRJ1" s="143"/>
      <c r="BRK1" s="143"/>
      <c r="BRL1" s="143"/>
      <c r="BRM1" s="143"/>
      <c r="BRN1" s="143"/>
      <c r="BRO1" s="143"/>
      <c r="BRP1" s="143"/>
      <c r="BRQ1" s="143"/>
      <c r="BRR1" s="143"/>
      <c r="BRS1" s="143"/>
      <c r="BRT1" s="143"/>
      <c r="BRU1" s="143"/>
      <c r="BRV1" s="143"/>
      <c r="BRW1" s="143"/>
      <c r="BRX1" s="143"/>
      <c r="BRY1" s="143"/>
      <c r="BRZ1" s="143"/>
      <c r="BSA1" s="143"/>
      <c r="BSB1" s="143"/>
      <c r="BSC1" s="143"/>
      <c r="BSD1" s="143"/>
      <c r="BSE1" s="143"/>
      <c r="BSF1" s="143"/>
      <c r="BSG1" s="143"/>
      <c r="BSH1" s="143"/>
      <c r="BSI1" s="143"/>
      <c r="BSJ1" s="143"/>
      <c r="BSK1" s="143"/>
      <c r="BSL1" s="143"/>
      <c r="BSM1" s="143"/>
      <c r="BSN1" s="143"/>
      <c r="BSO1" s="143"/>
      <c r="BSP1" s="143"/>
      <c r="BSQ1" s="143"/>
      <c r="BSR1" s="143"/>
      <c r="BSS1" s="143"/>
      <c r="BST1" s="143"/>
      <c r="BSU1" s="143"/>
      <c r="BSV1" s="143"/>
      <c r="BSW1" s="143"/>
      <c r="BSX1" s="143"/>
      <c r="BSY1" s="143"/>
      <c r="BSZ1" s="143"/>
      <c r="BTA1" s="143"/>
      <c r="BTB1" s="143"/>
      <c r="BTC1" s="143"/>
      <c r="BTD1" s="143"/>
      <c r="BTE1" s="143"/>
      <c r="BTF1" s="143"/>
      <c r="BTG1" s="143"/>
      <c r="BTH1" s="143"/>
      <c r="BTI1" s="143"/>
      <c r="BTJ1" s="143"/>
      <c r="BTK1" s="143"/>
      <c r="BTL1" s="143"/>
      <c r="BTM1" s="143"/>
      <c r="BTN1" s="143"/>
      <c r="BTO1" s="143"/>
      <c r="BTP1" s="143"/>
      <c r="BTQ1" s="143"/>
      <c r="BTR1" s="143"/>
      <c r="BTS1" s="143"/>
      <c r="BTT1" s="143"/>
      <c r="BTU1" s="143"/>
      <c r="BTV1" s="143"/>
      <c r="BTW1" s="143"/>
      <c r="BTX1" s="143"/>
      <c r="BTY1" s="143"/>
      <c r="BTZ1" s="143"/>
      <c r="BUA1" s="143"/>
      <c r="BUB1" s="143"/>
      <c r="BUC1" s="143"/>
      <c r="BUD1" s="143"/>
      <c r="BUE1" s="143"/>
      <c r="BUF1" s="143"/>
      <c r="BUG1" s="143"/>
      <c r="BUH1" s="143"/>
      <c r="BUI1" s="143"/>
      <c r="BUJ1" s="143"/>
      <c r="BUK1" s="143"/>
      <c r="BUL1" s="143"/>
      <c r="BUM1" s="143"/>
      <c r="BUN1" s="143"/>
      <c r="BUO1" s="143"/>
      <c r="BUP1" s="143"/>
      <c r="BUQ1" s="143"/>
      <c r="BUR1" s="143"/>
      <c r="BUS1" s="143"/>
      <c r="BUT1" s="143"/>
      <c r="BUU1" s="143"/>
      <c r="BUV1" s="143"/>
      <c r="BUW1" s="143"/>
      <c r="BUX1" s="143"/>
      <c r="BUY1" s="143"/>
      <c r="BUZ1" s="143"/>
      <c r="BVA1" s="143"/>
      <c r="BVB1" s="143"/>
      <c r="BVC1" s="143"/>
      <c r="BVD1" s="143"/>
      <c r="BVE1" s="143"/>
      <c r="BVF1" s="143"/>
      <c r="BVG1" s="143"/>
      <c r="BVH1" s="143"/>
      <c r="BVI1" s="143"/>
      <c r="BVJ1" s="143"/>
      <c r="BVK1" s="143"/>
      <c r="BVL1" s="143"/>
      <c r="BVM1" s="143"/>
      <c r="BVN1" s="143"/>
      <c r="BVO1" s="143"/>
      <c r="BVP1" s="143"/>
      <c r="BVQ1" s="143"/>
      <c r="BVR1" s="143"/>
      <c r="BVS1" s="143"/>
      <c r="BVT1" s="143"/>
      <c r="BVU1" s="143"/>
      <c r="BVV1" s="143"/>
      <c r="BVW1" s="143"/>
      <c r="BVX1" s="143"/>
      <c r="BVY1" s="143"/>
      <c r="BVZ1" s="143"/>
      <c r="BWA1" s="143"/>
      <c r="BWB1" s="143"/>
      <c r="BWC1" s="143"/>
      <c r="BWD1" s="143"/>
      <c r="BWE1" s="143"/>
      <c r="BWF1" s="143"/>
      <c r="BWG1" s="143"/>
      <c r="BWH1" s="143"/>
      <c r="BWI1" s="143"/>
      <c r="BWJ1" s="143"/>
      <c r="BWK1" s="143"/>
      <c r="BWL1" s="143"/>
      <c r="BWM1" s="143"/>
      <c r="BWN1" s="143"/>
      <c r="BWO1" s="143"/>
      <c r="BWP1" s="143"/>
      <c r="BWQ1" s="143"/>
      <c r="BWR1" s="143"/>
      <c r="BWS1" s="143"/>
      <c r="BWT1" s="143"/>
      <c r="BWU1" s="143"/>
      <c r="BWV1" s="143"/>
      <c r="BWW1" s="143"/>
      <c r="BWX1" s="143"/>
      <c r="BWY1" s="143"/>
      <c r="BWZ1" s="143"/>
      <c r="BXA1" s="143"/>
      <c r="BXB1" s="143"/>
      <c r="BXC1" s="143"/>
      <c r="BXD1" s="143"/>
      <c r="BXE1" s="143"/>
      <c r="BXF1" s="143"/>
      <c r="BXG1" s="143"/>
      <c r="BXH1" s="143"/>
      <c r="BXI1" s="143"/>
      <c r="BXJ1" s="143"/>
      <c r="BXK1" s="143"/>
      <c r="BXL1" s="143"/>
      <c r="BXM1" s="143"/>
      <c r="BXN1" s="143"/>
      <c r="BXO1" s="143"/>
      <c r="BXP1" s="143"/>
      <c r="BXQ1" s="143"/>
      <c r="BXR1" s="143"/>
      <c r="BXS1" s="143"/>
      <c r="BXT1" s="143"/>
      <c r="BXU1" s="143"/>
      <c r="BXV1" s="143"/>
      <c r="BXW1" s="143"/>
      <c r="BXX1" s="143"/>
      <c r="BXY1" s="143"/>
      <c r="BXZ1" s="143"/>
      <c r="BYA1" s="143"/>
      <c r="BYB1" s="143"/>
      <c r="BYC1" s="143"/>
      <c r="BYD1" s="143"/>
      <c r="BYE1" s="143"/>
      <c r="BYF1" s="143"/>
      <c r="BYG1" s="143"/>
      <c r="BYH1" s="143"/>
      <c r="BYI1" s="143"/>
      <c r="BYJ1" s="143"/>
      <c r="BYK1" s="143"/>
      <c r="BYL1" s="143"/>
      <c r="BYM1" s="143"/>
      <c r="BYN1" s="143"/>
      <c r="BYO1" s="143"/>
      <c r="BYP1" s="143"/>
      <c r="BYQ1" s="143"/>
      <c r="BYR1" s="143"/>
      <c r="BYS1" s="143"/>
      <c r="BYT1" s="143"/>
      <c r="BYU1" s="143"/>
      <c r="BYV1" s="143"/>
      <c r="BYW1" s="143"/>
      <c r="BYX1" s="143"/>
      <c r="BYY1" s="143"/>
      <c r="BYZ1" s="143"/>
      <c r="BZA1" s="143"/>
      <c r="BZB1" s="143"/>
      <c r="BZC1" s="143"/>
      <c r="BZD1" s="143"/>
      <c r="BZE1" s="143"/>
      <c r="BZF1" s="143"/>
      <c r="BZG1" s="143"/>
      <c r="BZH1" s="143"/>
      <c r="BZI1" s="143"/>
      <c r="BZJ1" s="143"/>
      <c r="BZK1" s="143"/>
      <c r="BZL1" s="143"/>
      <c r="BZM1" s="143"/>
      <c r="BZN1" s="143"/>
      <c r="BZO1" s="143"/>
      <c r="BZP1" s="143"/>
      <c r="BZQ1" s="143"/>
      <c r="BZR1" s="143"/>
      <c r="BZS1" s="143"/>
      <c r="BZT1" s="143"/>
      <c r="BZU1" s="143"/>
      <c r="BZV1" s="143"/>
      <c r="BZW1" s="143"/>
      <c r="BZX1" s="143"/>
      <c r="BZY1" s="143"/>
      <c r="BZZ1" s="143"/>
      <c r="CAA1" s="143"/>
      <c r="CAB1" s="143"/>
      <c r="CAC1" s="143"/>
      <c r="CAD1" s="143"/>
      <c r="CAE1" s="143"/>
      <c r="CAF1" s="143"/>
      <c r="CAG1" s="143"/>
      <c r="CAH1" s="143"/>
      <c r="CAI1" s="143"/>
      <c r="CAJ1" s="143"/>
      <c r="CAK1" s="143"/>
      <c r="CAL1" s="143"/>
      <c r="CAM1" s="143"/>
      <c r="CAN1" s="143"/>
      <c r="CAO1" s="143"/>
      <c r="CAP1" s="143"/>
      <c r="CAQ1" s="143"/>
      <c r="CAR1" s="143"/>
      <c r="CAS1" s="143"/>
      <c r="CAT1" s="143"/>
      <c r="CAU1" s="143"/>
      <c r="CAV1" s="143"/>
      <c r="CAW1" s="143"/>
      <c r="CAX1" s="143"/>
      <c r="CAY1" s="143"/>
      <c r="CAZ1" s="143"/>
      <c r="CBA1" s="143"/>
      <c r="CBB1" s="143"/>
      <c r="CBC1" s="143"/>
      <c r="CBD1" s="143"/>
      <c r="CBE1" s="143"/>
      <c r="CBF1" s="143"/>
      <c r="CBG1" s="143"/>
      <c r="CBH1" s="143"/>
      <c r="CBI1" s="143"/>
      <c r="CBJ1" s="143"/>
      <c r="CBK1" s="143"/>
      <c r="CBL1" s="143"/>
      <c r="CBM1" s="143"/>
      <c r="CBN1" s="143"/>
      <c r="CBO1" s="143"/>
      <c r="CBP1" s="143"/>
      <c r="CBQ1" s="143"/>
      <c r="CBR1" s="143"/>
      <c r="CBS1" s="143"/>
      <c r="CBT1" s="143"/>
      <c r="CBU1" s="143"/>
      <c r="CBV1" s="143"/>
      <c r="CBW1" s="143"/>
      <c r="CBX1" s="143"/>
      <c r="CBY1" s="143"/>
      <c r="CBZ1" s="143"/>
      <c r="CCA1" s="143"/>
      <c r="CCB1" s="143"/>
      <c r="CCC1" s="143"/>
      <c r="CCD1" s="143"/>
      <c r="CCE1" s="143"/>
      <c r="CCF1" s="143"/>
      <c r="CCG1" s="143"/>
      <c r="CCH1" s="143"/>
      <c r="CCI1" s="143"/>
      <c r="CCJ1" s="143"/>
      <c r="CCK1" s="143"/>
      <c r="CCL1" s="143"/>
      <c r="CCM1" s="143"/>
      <c r="CCN1" s="143"/>
      <c r="CCO1" s="143"/>
      <c r="CCP1" s="143"/>
      <c r="CCQ1" s="143"/>
      <c r="CCR1" s="143"/>
      <c r="CCS1" s="143"/>
      <c r="CCT1" s="143"/>
      <c r="CCU1" s="143"/>
      <c r="CCV1" s="143"/>
      <c r="CCW1" s="143"/>
      <c r="CCX1" s="143"/>
      <c r="CCY1" s="143"/>
      <c r="CCZ1" s="143"/>
      <c r="CDA1" s="143"/>
      <c r="CDB1" s="143"/>
      <c r="CDC1" s="143"/>
      <c r="CDD1" s="143"/>
      <c r="CDE1" s="143"/>
      <c r="CDF1" s="143"/>
      <c r="CDG1" s="143"/>
      <c r="CDH1" s="143"/>
      <c r="CDI1" s="143"/>
      <c r="CDJ1" s="143"/>
      <c r="CDK1" s="143"/>
      <c r="CDL1" s="143"/>
      <c r="CDM1" s="143"/>
      <c r="CDN1" s="143"/>
      <c r="CDO1" s="143"/>
      <c r="CDP1" s="143"/>
      <c r="CDQ1" s="143"/>
      <c r="CDR1" s="143"/>
      <c r="CDS1" s="143"/>
      <c r="CDT1" s="143"/>
      <c r="CDU1" s="143"/>
      <c r="CDV1" s="143"/>
      <c r="CDW1" s="143"/>
      <c r="CDX1" s="143"/>
      <c r="CDY1" s="143"/>
      <c r="CDZ1" s="143"/>
      <c r="CEA1" s="143"/>
      <c r="CEB1" s="143"/>
      <c r="CEC1" s="143"/>
      <c r="CED1" s="143"/>
      <c r="CEE1" s="143"/>
      <c r="CEF1" s="143"/>
      <c r="CEG1" s="143"/>
      <c r="CEH1" s="143"/>
      <c r="CEI1" s="143"/>
      <c r="CEJ1" s="143"/>
      <c r="CEK1" s="143"/>
      <c r="CEL1" s="143"/>
      <c r="CEM1" s="143"/>
      <c r="CEN1" s="143"/>
      <c r="CEO1" s="143"/>
      <c r="CEP1" s="143"/>
      <c r="CEQ1" s="143"/>
      <c r="CER1" s="143"/>
      <c r="CES1" s="143"/>
      <c r="CET1" s="143"/>
      <c r="CEU1" s="143"/>
      <c r="CEV1" s="143"/>
      <c r="CEW1" s="143"/>
      <c r="CEX1" s="143"/>
      <c r="CEY1" s="143"/>
      <c r="CEZ1" s="143"/>
      <c r="CFA1" s="143"/>
      <c r="CFB1" s="143"/>
      <c r="CFC1" s="143"/>
      <c r="CFD1" s="143"/>
      <c r="CFE1" s="143"/>
      <c r="CFF1" s="143"/>
      <c r="CFG1" s="143"/>
      <c r="CFH1" s="143"/>
      <c r="CFI1" s="143"/>
      <c r="CFJ1" s="143"/>
      <c r="CFK1" s="143"/>
      <c r="CFL1" s="143"/>
      <c r="CFM1" s="143"/>
      <c r="CFN1" s="143"/>
      <c r="CFO1" s="143"/>
      <c r="CFP1" s="143"/>
      <c r="CFQ1" s="143"/>
      <c r="CFR1" s="143"/>
      <c r="CFS1" s="143"/>
      <c r="CFT1" s="143"/>
      <c r="CFU1" s="143"/>
      <c r="CFV1" s="143"/>
      <c r="CFW1" s="143"/>
      <c r="CFX1" s="143"/>
      <c r="CFY1" s="143"/>
      <c r="CFZ1" s="143"/>
      <c r="CGA1" s="143"/>
      <c r="CGB1" s="143"/>
      <c r="CGC1" s="143"/>
      <c r="CGD1" s="143"/>
      <c r="CGE1" s="143"/>
      <c r="CGF1" s="143"/>
      <c r="CGG1" s="143"/>
      <c r="CGH1" s="143"/>
      <c r="CGI1" s="143"/>
      <c r="CGJ1" s="143"/>
      <c r="CGK1" s="143"/>
      <c r="CGL1" s="143"/>
      <c r="CGM1" s="143"/>
      <c r="CGN1" s="143"/>
      <c r="CGO1" s="143"/>
      <c r="CGP1" s="143"/>
      <c r="CGQ1" s="143"/>
      <c r="CGR1" s="143"/>
      <c r="CGS1" s="143"/>
      <c r="CGT1" s="143"/>
      <c r="CGU1" s="143"/>
      <c r="CGV1" s="143"/>
      <c r="CGW1" s="143"/>
      <c r="CGX1" s="143"/>
      <c r="CGY1" s="143"/>
      <c r="CGZ1" s="143"/>
      <c r="CHA1" s="143"/>
      <c r="CHB1" s="143"/>
      <c r="CHC1" s="143"/>
      <c r="CHD1" s="143"/>
      <c r="CHE1" s="143"/>
      <c r="CHF1" s="143"/>
      <c r="CHG1" s="143"/>
      <c r="CHH1" s="143"/>
      <c r="CHI1" s="143"/>
      <c r="CHJ1" s="143"/>
      <c r="CHK1" s="143"/>
      <c r="CHL1" s="143"/>
      <c r="CHM1" s="143"/>
      <c r="CHN1" s="143"/>
      <c r="CHO1" s="143"/>
      <c r="CHP1" s="143"/>
      <c r="CHQ1" s="143"/>
      <c r="CHR1" s="143"/>
      <c r="CHS1" s="143"/>
      <c r="CHT1" s="143"/>
      <c r="CHU1" s="143"/>
      <c r="CHV1" s="143"/>
      <c r="CHW1" s="143"/>
      <c r="CHX1" s="143"/>
      <c r="CHY1" s="143"/>
      <c r="CHZ1" s="143"/>
      <c r="CIA1" s="143"/>
      <c r="CIB1" s="143"/>
      <c r="CIC1" s="143"/>
      <c r="CID1" s="143"/>
      <c r="CIE1" s="143"/>
      <c r="CIF1" s="143"/>
      <c r="CIG1" s="143"/>
      <c r="CIH1" s="143"/>
      <c r="CII1" s="143"/>
      <c r="CIJ1" s="143"/>
      <c r="CIK1" s="143"/>
      <c r="CIL1" s="143"/>
      <c r="CIM1" s="143"/>
      <c r="CIN1" s="143"/>
      <c r="CIO1" s="143"/>
      <c r="CIP1" s="143"/>
      <c r="CIQ1" s="143"/>
      <c r="CIR1" s="143"/>
      <c r="CIS1" s="143"/>
      <c r="CIT1" s="143"/>
      <c r="CIU1" s="143"/>
      <c r="CIV1" s="143"/>
      <c r="CIW1" s="143"/>
      <c r="CIX1" s="143"/>
      <c r="CIY1" s="143"/>
      <c r="CIZ1" s="143"/>
      <c r="CJA1" s="143"/>
      <c r="CJB1" s="143"/>
      <c r="CJC1" s="143"/>
      <c r="CJD1" s="143"/>
      <c r="CJE1" s="143"/>
      <c r="CJF1" s="143"/>
      <c r="CJG1" s="143"/>
      <c r="CJH1" s="143"/>
      <c r="CJI1" s="143"/>
      <c r="CJJ1" s="143"/>
      <c r="CJK1" s="143"/>
      <c r="CJL1" s="143"/>
      <c r="CJM1" s="143"/>
      <c r="CJN1" s="143"/>
      <c r="CJO1" s="143"/>
      <c r="CJP1" s="143"/>
      <c r="CJQ1" s="143"/>
      <c r="CJR1" s="143"/>
      <c r="CJS1" s="143"/>
      <c r="CJT1" s="143"/>
      <c r="CJU1" s="143"/>
      <c r="CJV1" s="143"/>
      <c r="CJW1" s="143"/>
      <c r="CJX1" s="143"/>
      <c r="CJY1" s="143"/>
      <c r="CJZ1" s="143"/>
      <c r="CKA1" s="143"/>
      <c r="CKB1" s="143"/>
      <c r="CKC1" s="143"/>
      <c r="CKD1" s="143"/>
      <c r="CKE1" s="143"/>
      <c r="CKF1" s="143"/>
      <c r="CKG1" s="143"/>
      <c r="CKH1" s="143"/>
      <c r="CKI1" s="143"/>
      <c r="CKJ1" s="143"/>
      <c r="CKK1" s="143"/>
      <c r="CKL1" s="143"/>
      <c r="CKM1" s="143"/>
      <c r="CKN1" s="143"/>
      <c r="CKO1" s="143"/>
      <c r="CKP1" s="143"/>
      <c r="CKQ1" s="143"/>
      <c r="CKR1" s="143"/>
      <c r="CKS1" s="143"/>
      <c r="CKT1" s="143"/>
      <c r="CKU1" s="143"/>
      <c r="CKV1" s="143"/>
      <c r="CKW1" s="143"/>
      <c r="CKX1" s="143"/>
      <c r="CKY1" s="143"/>
      <c r="CKZ1" s="143"/>
      <c r="CLA1" s="143"/>
      <c r="CLB1" s="143"/>
      <c r="CLC1" s="143"/>
      <c r="CLD1" s="143"/>
      <c r="CLE1" s="143"/>
      <c r="CLF1" s="143"/>
      <c r="CLG1" s="143"/>
      <c r="CLH1" s="143"/>
      <c r="CLI1" s="143"/>
      <c r="CLJ1" s="143"/>
      <c r="CLK1" s="143"/>
      <c r="CLL1" s="143"/>
      <c r="CLM1" s="143"/>
      <c r="CLN1" s="143"/>
      <c r="CLO1" s="143"/>
      <c r="CLP1" s="143"/>
      <c r="CLQ1" s="143"/>
      <c r="CLR1" s="143"/>
      <c r="CLS1" s="143"/>
      <c r="CLT1" s="143"/>
      <c r="CLU1" s="143"/>
      <c r="CLV1" s="143"/>
      <c r="CLW1" s="143"/>
      <c r="CLX1" s="143"/>
      <c r="CLY1" s="143"/>
      <c r="CLZ1" s="143"/>
      <c r="CMA1" s="143"/>
      <c r="CMB1" s="143"/>
      <c r="CMC1" s="143"/>
      <c r="CMD1" s="143"/>
      <c r="CME1" s="143"/>
      <c r="CMF1" s="143"/>
      <c r="CMG1" s="143"/>
      <c r="CMH1" s="143"/>
      <c r="CMI1" s="143"/>
      <c r="CMJ1" s="143"/>
      <c r="CMK1" s="143"/>
      <c r="CML1" s="143"/>
      <c r="CMM1" s="143"/>
      <c r="CMN1" s="143"/>
      <c r="CMO1" s="143"/>
      <c r="CMP1" s="143"/>
      <c r="CMQ1" s="143"/>
      <c r="CMR1" s="143"/>
      <c r="CMS1" s="143"/>
      <c r="CMT1" s="143"/>
      <c r="CMU1" s="143"/>
      <c r="CMV1" s="143"/>
      <c r="CMW1" s="143"/>
      <c r="CMX1" s="143"/>
      <c r="CMY1" s="143"/>
      <c r="CMZ1" s="143"/>
      <c r="CNA1" s="143"/>
      <c r="CNB1" s="143"/>
      <c r="CNC1" s="143"/>
      <c r="CND1" s="143"/>
      <c r="CNE1" s="143"/>
      <c r="CNF1" s="143"/>
      <c r="CNG1" s="143"/>
      <c r="CNH1" s="143"/>
      <c r="CNI1" s="143"/>
      <c r="CNJ1" s="143"/>
      <c r="CNK1" s="143"/>
      <c r="CNL1" s="143"/>
      <c r="CNM1" s="143"/>
      <c r="CNN1" s="143"/>
      <c r="CNO1" s="143"/>
      <c r="CNP1" s="143"/>
      <c r="CNQ1" s="143"/>
      <c r="CNR1" s="143"/>
      <c r="CNS1" s="143"/>
      <c r="CNT1" s="143"/>
      <c r="CNU1" s="143"/>
      <c r="CNV1" s="143"/>
      <c r="CNW1" s="143"/>
      <c r="CNX1" s="143"/>
      <c r="CNY1" s="143"/>
      <c r="CNZ1" s="143"/>
      <c r="COA1" s="143"/>
      <c r="COB1" s="143"/>
      <c r="COC1" s="143"/>
      <c r="COD1" s="143"/>
      <c r="COE1" s="143"/>
      <c r="COF1" s="143"/>
      <c r="COG1" s="143"/>
      <c r="COH1" s="143"/>
      <c r="COI1" s="143"/>
      <c r="COJ1" s="143"/>
      <c r="COK1" s="143"/>
      <c r="COL1" s="143"/>
      <c r="COM1" s="143"/>
      <c r="CON1" s="143"/>
      <c r="COO1" s="143"/>
      <c r="COP1" s="143"/>
      <c r="COQ1" s="143"/>
      <c r="COR1" s="143"/>
      <c r="COS1" s="143"/>
      <c r="COT1" s="143"/>
      <c r="COU1" s="143"/>
      <c r="COV1" s="143"/>
      <c r="COW1" s="143"/>
      <c r="COX1" s="143"/>
      <c r="COY1" s="143"/>
      <c r="COZ1" s="143"/>
      <c r="CPA1" s="143"/>
      <c r="CPB1" s="143"/>
      <c r="CPC1" s="143"/>
      <c r="CPD1" s="143"/>
      <c r="CPE1" s="143"/>
      <c r="CPF1" s="143"/>
      <c r="CPG1" s="143"/>
      <c r="CPH1" s="143"/>
      <c r="CPI1" s="143"/>
      <c r="CPJ1" s="143"/>
      <c r="CPK1" s="143"/>
      <c r="CPL1" s="143"/>
      <c r="CPM1" s="143"/>
      <c r="CPN1" s="143"/>
      <c r="CPO1" s="143"/>
      <c r="CPP1" s="143"/>
      <c r="CPQ1" s="143"/>
      <c r="CPR1" s="143"/>
      <c r="CPS1" s="143"/>
      <c r="CPT1" s="143"/>
      <c r="CPU1" s="143"/>
      <c r="CPV1" s="143"/>
      <c r="CPW1" s="143"/>
      <c r="CPX1" s="143"/>
      <c r="CPY1" s="143"/>
      <c r="CPZ1" s="143"/>
      <c r="CQA1" s="143"/>
      <c r="CQB1" s="143"/>
      <c r="CQC1" s="143"/>
      <c r="CQD1" s="143"/>
      <c r="CQE1" s="143"/>
      <c r="CQF1" s="143"/>
      <c r="CQG1" s="143"/>
      <c r="CQH1" s="143"/>
      <c r="CQI1" s="143"/>
      <c r="CQJ1" s="143"/>
      <c r="CQK1" s="143"/>
      <c r="CQL1" s="143"/>
      <c r="CQM1" s="143"/>
      <c r="CQN1" s="143"/>
      <c r="CQO1" s="143"/>
      <c r="CQP1" s="143"/>
      <c r="CQQ1" s="143"/>
      <c r="CQR1" s="143"/>
      <c r="CQS1" s="143"/>
      <c r="CQT1" s="143"/>
      <c r="CQU1" s="143"/>
      <c r="CQV1" s="143"/>
      <c r="CQW1" s="143"/>
      <c r="CQX1" s="143"/>
      <c r="CQY1" s="143"/>
      <c r="CQZ1" s="143"/>
      <c r="CRA1" s="143"/>
      <c r="CRB1" s="143"/>
      <c r="CRC1" s="143"/>
      <c r="CRD1" s="143"/>
      <c r="CRE1" s="143"/>
      <c r="CRF1" s="143"/>
      <c r="CRG1" s="143"/>
      <c r="CRH1" s="143"/>
      <c r="CRI1" s="143"/>
      <c r="CRJ1" s="143"/>
      <c r="CRK1" s="143"/>
      <c r="CRL1" s="143"/>
      <c r="CRM1" s="143"/>
      <c r="CRN1" s="143"/>
      <c r="CRO1" s="143"/>
      <c r="CRP1" s="143"/>
      <c r="CRQ1" s="143"/>
      <c r="CRR1" s="143"/>
      <c r="CRS1" s="143"/>
      <c r="CRT1" s="143"/>
      <c r="CRU1" s="143"/>
      <c r="CRV1" s="143"/>
      <c r="CRW1" s="143"/>
      <c r="CRX1" s="143"/>
      <c r="CRY1" s="143"/>
      <c r="CRZ1" s="143"/>
      <c r="CSA1" s="143"/>
      <c r="CSB1" s="143"/>
      <c r="CSC1" s="143"/>
      <c r="CSD1" s="143"/>
      <c r="CSE1" s="143"/>
      <c r="CSF1" s="143"/>
      <c r="CSG1" s="143"/>
      <c r="CSH1" s="143"/>
      <c r="CSI1" s="143"/>
      <c r="CSJ1" s="143"/>
      <c r="CSK1" s="143"/>
      <c r="CSL1" s="143"/>
      <c r="CSM1" s="143"/>
      <c r="CSN1" s="143"/>
      <c r="CSO1" s="143"/>
      <c r="CSP1" s="143"/>
      <c r="CSQ1" s="143"/>
      <c r="CSR1" s="143"/>
      <c r="CSS1" s="143"/>
      <c r="CST1" s="143"/>
      <c r="CSU1" s="143"/>
      <c r="CSV1" s="143"/>
      <c r="CSW1" s="143"/>
      <c r="CSX1" s="143"/>
      <c r="CSY1" s="143"/>
      <c r="CSZ1" s="143"/>
      <c r="CTA1" s="143"/>
      <c r="CTB1" s="143"/>
      <c r="CTC1" s="143"/>
      <c r="CTD1" s="143"/>
      <c r="CTE1" s="143"/>
      <c r="CTF1" s="143"/>
      <c r="CTG1" s="143"/>
      <c r="CTH1" s="143"/>
      <c r="CTI1" s="143"/>
      <c r="CTJ1" s="143"/>
      <c r="CTK1" s="143"/>
      <c r="CTL1" s="143"/>
      <c r="CTM1" s="143"/>
      <c r="CTN1" s="143"/>
      <c r="CTO1" s="143"/>
      <c r="CTP1" s="143"/>
      <c r="CTQ1" s="143"/>
      <c r="CTR1" s="143"/>
      <c r="CTS1" s="143"/>
      <c r="CTT1" s="143"/>
      <c r="CTU1" s="143"/>
      <c r="CTV1" s="143"/>
      <c r="CTW1" s="143"/>
      <c r="CTX1" s="143"/>
      <c r="CTY1" s="143"/>
      <c r="CTZ1" s="143"/>
      <c r="CUA1" s="143"/>
      <c r="CUB1" s="143"/>
      <c r="CUC1" s="143"/>
      <c r="CUD1" s="143"/>
      <c r="CUE1" s="143"/>
      <c r="CUF1" s="143"/>
      <c r="CUG1" s="143"/>
      <c r="CUH1" s="143"/>
      <c r="CUI1" s="143"/>
      <c r="CUJ1" s="143"/>
      <c r="CUK1" s="143"/>
      <c r="CUL1" s="143"/>
      <c r="CUM1" s="143"/>
      <c r="CUN1" s="143"/>
      <c r="CUO1" s="143"/>
      <c r="CUP1" s="143"/>
      <c r="CUQ1" s="143"/>
      <c r="CUR1" s="143"/>
      <c r="CUS1" s="143"/>
      <c r="CUT1" s="143"/>
      <c r="CUU1" s="143"/>
      <c r="CUV1" s="143"/>
      <c r="CUW1" s="143"/>
      <c r="CUX1" s="143"/>
      <c r="CUY1" s="143"/>
      <c r="CUZ1" s="143"/>
      <c r="CVA1" s="143"/>
      <c r="CVB1" s="143"/>
      <c r="CVC1" s="143"/>
      <c r="CVD1" s="143"/>
      <c r="CVE1" s="143"/>
      <c r="CVF1" s="143"/>
      <c r="CVG1" s="143"/>
      <c r="CVH1" s="143"/>
      <c r="CVI1" s="143"/>
      <c r="CVJ1" s="143"/>
      <c r="CVK1" s="143"/>
      <c r="CVL1" s="143"/>
      <c r="CVM1" s="143"/>
      <c r="CVN1" s="143"/>
      <c r="CVO1" s="143"/>
      <c r="CVP1" s="143"/>
      <c r="CVQ1" s="143"/>
      <c r="CVR1" s="143"/>
      <c r="CVS1" s="143"/>
      <c r="CVT1" s="143"/>
      <c r="CVU1" s="143"/>
      <c r="CVV1" s="143"/>
      <c r="CVW1" s="143"/>
      <c r="CVX1" s="143"/>
      <c r="CVY1" s="143"/>
      <c r="CVZ1" s="143"/>
      <c r="CWA1" s="143"/>
      <c r="CWB1" s="143"/>
      <c r="CWC1" s="143"/>
      <c r="CWD1" s="143"/>
      <c r="CWE1" s="143"/>
      <c r="CWF1" s="143"/>
      <c r="CWG1" s="143"/>
      <c r="CWH1" s="143"/>
      <c r="CWI1" s="143"/>
      <c r="CWJ1" s="143"/>
      <c r="CWK1" s="143"/>
      <c r="CWL1" s="143"/>
      <c r="CWM1" s="143"/>
      <c r="CWN1" s="143"/>
      <c r="CWO1" s="143"/>
      <c r="CWP1" s="143"/>
      <c r="CWQ1" s="143"/>
      <c r="CWR1" s="143"/>
      <c r="CWS1" s="143"/>
      <c r="CWT1" s="143"/>
      <c r="CWU1" s="143"/>
      <c r="CWV1" s="143"/>
      <c r="CWW1" s="143"/>
      <c r="CWX1" s="143"/>
      <c r="CWY1" s="143"/>
      <c r="CWZ1" s="143"/>
      <c r="CXA1" s="143"/>
      <c r="CXB1" s="143"/>
      <c r="CXC1" s="143"/>
      <c r="CXD1" s="143"/>
      <c r="CXE1" s="143"/>
      <c r="CXF1" s="143"/>
      <c r="CXG1" s="143"/>
      <c r="CXH1" s="143"/>
      <c r="CXI1" s="143"/>
      <c r="CXJ1" s="143"/>
      <c r="CXK1" s="143"/>
      <c r="CXL1" s="143"/>
      <c r="CXM1" s="143"/>
      <c r="CXN1" s="143"/>
      <c r="CXO1" s="143"/>
      <c r="CXP1" s="143"/>
      <c r="CXQ1" s="143"/>
      <c r="CXR1" s="143"/>
      <c r="CXS1" s="143"/>
      <c r="CXT1" s="143"/>
      <c r="CXU1" s="143"/>
      <c r="CXV1" s="143"/>
      <c r="CXW1" s="143"/>
      <c r="CXX1" s="143"/>
      <c r="CXY1" s="143"/>
      <c r="CXZ1" s="143"/>
      <c r="CYA1" s="143"/>
      <c r="CYB1" s="143"/>
      <c r="CYC1" s="143"/>
      <c r="CYD1" s="143"/>
      <c r="CYE1" s="143"/>
      <c r="CYF1" s="143"/>
      <c r="CYG1" s="143"/>
      <c r="CYH1" s="143"/>
      <c r="CYI1" s="143"/>
      <c r="CYJ1" s="143"/>
      <c r="CYK1" s="143"/>
      <c r="CYL1" s="143"/>
      <c r="CYM1" s="143"/>
      <c r="CYN1" s="143"/>
      <c r="CYO1" s="143"/>
      <c r="CYP1" s="143"/>
      <c r="CYQ1" s="143"/>
      <c r="CYR1" s="143"/>
      <c r="CYS1" s="143"/>
      <c r="CYT1" s="143"/>
      <c r="CYU1" s="143"/>
      <c r="CYV1" s="143"/>
      <c r="CYW1" s="143"/>
      <c r="CYX1" s="143"/>
      <c r="CYY1" s="143"/>
      <c r="CYZ1" s="143"/>
      <c r="CZA1" s="143"/>
      <c r="CZB1" s="143"/>
      <c r="CZC1" s="143"/>
      <c r="CZD1" s="143"/>
      <c r="CZE1" s="143"/>
      <c r="CZF1" s="143"/>
      <c r="CZG1" s="143"/>
      <c r="CZH1" s="143"/>
      <c r="CZI1" s="143"/>
      <c r="CZJ1" s="143"/>
      <c r="CZK1" s="143"/>
      <c r="CZL1" s="143"/>
      <c r="CZM1" s="143"/>
      <c r="CZN1" s="143"/>
      <c r="CZO1" s="143"/>
      <c r="CZP1" s="143"/>
      <c r="CZQ1" s="143"/>
      <c r="CZR1" s="143"/>
      <c r="CZS1" s="143"/>
      <c r="CZT1" s="143"/>
      <c r="CZU1" s="143"/>
      <c r="CZV1" s="143"/>
      <c r="CZW1" s="143"/>
      <c r="CZX1" s="143"/>
      <c r="CZY1" s="143"/>
      <c r="CZZ1" s="143"/>
      <c r="DAA1" s="143"/>
      <c r="DAB1" s="143"/>
      <c r="DAC1" s="143"/>
      <c r="DAD1" s="143"/>
      <c r="DAE1" s="143"/>
      <c r="DAF1" s="143"/>
      <c r="DAG1" s="143"/>
      <c r="DAH1" s="143"/>
      <c r="DAI1" s="143"/>
      <c r="DAJ1" s="143"/>
      <c r="DAK1" s="143"/>
      <c r="DAL1" s="143"/>
      <c r="DAM1" s="143"/>
      <c r="DAN1" s="143"/>
      <c r="DAO1" s="143"/>
      <c r="DAP1" s="143"/>
      <c r="DAQ1" s="143"/>
      <c r="DAR1" s="143"/>
      <c r="DAS1" s="143"/>
      <c r="DAT1" s="143"/>
      <c r="DAU1" s="143"/>
      <c r="DAV1" s="143"/>
      <c r="DAW1" s="143"/>
      <c r="DAX1" s="143"/>
      <c r="DAY1" s="143"/>
      <c r="DAZ1" s="143"/>
      <c r="DBA1" s="143"/>
      <c r="DBB1" s="143"/>
      <c r="DBC1" s="143"/>
      <c r="DBD1" s="143"/>
      <c r="DBE1" s="143"/>
      <c r="DBF1" s="143"/>
      <c r="DBG1" s="143"/>
      <c r="DBH1" s="143"/>
      <c r="DBI1" s="143"/>
      <c r="DBJ1" s="143"/>
      <c r="DBK1" s="143"/>
      <c r="DBL1" s="143"/>
      <c r="DBM1" s="143"/>
      <c r="DBN1" s="143"/>
      <c r="DBO1" s="143"/>
      <c r="DBP1" s="143"/>
      <c r="DBQ1" s="143"/>
      <c r="DBR1" s="143"/>
      <c r="DBS1" s="143"/>
      <c r="DBT1" s="143"/>
      <c r="DBU1" s="143"/>
      <c r="DBV1" s="143"/>
      <c r="DBW1" s="143"/>
      <c r="DBX1" s="143"/>
      <c r="DBY1" s="143"/>
      <c r="DBZ1" s="143"/>
      <c r="DCA1" s="143"/>
      <c r="DCB1" s="143"/>
      <c r="DCC1" s="143"/>
      <c r="DCD1" s="143"/>
      <c r="DCE1" s="143"/>
      <c r="DCF1" s="143"/>
      <c r="DCG1" s="143"/>
      <c r="DCH1" s="143"/>
      <c r="DCI1" s="143"/>
      <c r="DCJ1" s="143"/>
      <c r="DCK1" s="143"/>
      <c r="DCL1" s="143"/>
      <c r="DCM1" s="143"/>
      <c r="DCN1" s="143"/>
      <c r="DCO1" s="143"/>
      <c r="DCP1" s="143"/>
      <c r="DCQ1" s="143"/>
      <c r="DCR1" s="143"/>
      <c r="DCS1" s="143"/>
      <c r="DCT1" s="143"/>
      <c r="DCU1" s="143"/>
      <c r="DCV1" s="143"/>
      <c r="DCW1" s="143"/>
      <c r="DCX1" s="143"/>
      <c r="DCY1" s="143"/>
      <c r="DCZ1" s="143"/>
      <c r="DDA1" s="143"/>
      <c r="DDB1" s="143"/>
      <c r="DDC1" s="143"/>
      <c r="DDD1" s="143"/>
      <c r="DDE1" s="143"/>
      <c r="DDF1" s="143"/>
      <c r="DDG1" s="143"/>
      <c r="DDH1" s="143"/>
      <c r="DDI1" s="143"/>
      <c r="DDJ1" s="143"/>
      <c r="DDK1" s="143"/>
      <c r="DDL1" s="143"/>
      <c r="DDM1" s="143"/>
      <c r="DDN1" s="143"/>
      <c r="DDO1" s="143"/>
      <c r="DDP1" s="143"/>
      <c r="DDQ1" s="143"/>
      <c r="DDR1" s="143"/>
      <c r="DDS1" s="143"/>
      <c r="DDT1" s="143"/>
      <c r="DDU1" s="143"/>
      <c r="DDV1" s="143"/>
      <c r="DDW1" s="143"/>
      <c r="DDX1" s="143"/>
      <c r="DDY1" s="143"/>
      <c r="DDZ1" s="143"/>
      <c r="DEA1" s="143"/>
      <c r="DEB1" s="143"/>
      <c r="DEC1" s="143"/>
      <c r="DED1" s="143"/>
      <c r="DEE1" s="143"/>
      <c r="DEF1" s="143"/>
      <c r="DEG1" s="143"/>
      <c r="DEH1" s="143"/>
      <c r="DEI1" s="143"/>
      <c r="DEJ1" s="143"/>
      <c r="DEK1" s="143"/>
      <c r="DEL1" s="143"/>
      <c r="DEM1" s="143"/>
      <c r="DEN1" s="143"/>
      <c r="DEO1" s="143"/>
      <c r="DEP1" s="143"/>
      <c r="DEQ1" s="143"/>
      <c r="DER1" s="143"/>
      <c r="DES1" s="143"/>
      <c r="DET1" s="143"/>
      <c r="DEU1" s="143"/>
      <c r="DEV1" s="143"/>
      <c r="DEW1" s="143"/>
      <c r="DEX1" s="143"/>
      <c r="DEY1" s="143"/>
      <c r="DEZ1" s="143"/>
      <c r="DFA1" s="143"/>
      <c r="DFB1" s="143"/>
      <c r="DFC1" s="143"/>
      <c r="DFD1" s="143"/>
      <c r="DFE1" s="143"/>
      <c r="DFF1" s="143"/>
      <c r="DFG1" s="143"/>
      <c r="DFH1" s="143"/>
      <c r="DFI1" s="143"/>
      <c r="DFJ1" s="143"/>
      <c r="DFK1" s="143"/>
      <c r="DFL1" s="143"/>
      <c r="DFM1" s="143"/>
      <c r="DFN1" s="143"/>
      <c r="DFO1" s="143"/>
      <c r="DFP1" s="143"/>
      <c r="DFQ1" s="143"/>
      <c r="DFR1" s="143"/>
      <c r="DFS1" s="143"/>
      <c r="DFT1" s="143"/>
      <c r="DFU1" s="143"/>
      <c r="DFV1" s="143"/>
      <c r="DFW1" s="143"/>
      <c r="DFX1" s="143"/>
      <c r="DFY1" s="143"/>
      <c r="DFZ1" s="143"/>
      <c r="DGA1" s="143"/>
      <c r="DGB1" s="143"/>
      <c r="DGC1" s="143"/>
      <c r="DGD1" s="143"/>
      <c r="DGE1" s="143"/>
      <c r="DGF1" s="143"/>
      <c r="DGG1" s="143"/>
      <c r="DGH1" s="143"/>
      <c r="DGI1" s="143"/>
      <c r="DGJ1" s="143"/>
      <c r="DGK1" s="143"/>
      <c r="DGL1" s="143"/>
      <c r="DGM1" s="143"/>
      <c r="DGN1" s="143"/>
      <c r="DGO1" s="143"/>
      <c r="DGP1" s="143"/>
      <c r="DGQ1" s="143"/>
      <c r="DGR1" s="143"/>
      <c r="DGS1" s="143"/>
      <c r="DGT1" s="143"/>
      <c r="DGU1" s="143"/>
      <c r="DGV1" s="143"/>
      <c r="DGW1" s="143"/>
      <c r="DGX1" s="143"/>
      <c r="DGY1" s="143"/>
      <c r="DGZ1" s="143"/>
      <c r="DHA1" s="143"/>
      <c r="DHB1" s="143"/>
      <c r="DHC1" s="143"/>
      <c r="DHD1" s="143"/>
      <c r="DHE1" s="143"/>
      <c r="DHF1" s="143"/>
      <c r="DHG1" s="143"/>
      <c r="DHH1" s="143"/>
      <c r="DHI1" s="143"/>
      <c r="DHJ1" s="143"/>
      <c r="DHK1" s="143"/>
      <c r="DHL1" s="143"/>
      <c r="DHM1" s="143"/>
      <c r="DHN1" s="143"/>
      <c r="DHO1" s="143"/>
      <c r="DHP1" s="143"/>
      <c r="DHQ1" s="143"/>
      <c r="DHR1" s="143"/>
      <c r="DHS1" s="143"/>
      <c r="DHT1" s="143"/>
      <c r="DHU1" s="143"/>
      <c r="DHV1" s="143"/>
      <c r="DHW1" s="143"/>
      <c r="DHX1" s="143"/>
      <c r="DHY1" s="143"/>
      <c r="DHZ1" s="143"/>
      <c r="DIA1" s="143"/>
      <c r="DIB1" s="143"/>
      <c r="DIC1" s="143"/>
      <c r="DID1" s="143"/>
      <c r="DIE1" s="143"/>
      <c r="DIF1" s="143"/>
      <c r="DIG1" s="143"/>
      <c r="DIH1" s="143"/>
      <c r="DII1" s="143"/>
      <c r="DIJ1" s="143"/>
      <c r="DIK1" s="143"/>
      <c r="DIL1" s="143"/>
      <c r="DIM1" s="143"/>
      <c r="DIN1" s="143"/>
      <c r="DIO1" s="143"/>
      <c r="DIP1" s="143"/>
      <c r="DIQ1" s="143"/>
      <c r="DIR1" s="143"/>
      <c r="DIS1" s="143"/>
      <c r="DIT1" s="143"/>
      <c r="DIU1" s="143"/>
      <c r="DIV1" s="143"/>
      <c r="DIW1" s="143"/>
      <c r="DIX1" s="143"/>
      <c r="DIY1" s="143"/>
      <c r="DIZ1" s="143"/>
      <c r="DJA1" s="143"/>
      <c r="DJB1" s="143"/>
      <c r="DJC1" s="143"/>
      <c r="DJD1" s="143"/>
      <c r="DJE1" s="143"/>
      <c r="DJF1" s="143"/>
      <c r="DJG1" s="143"/>
      <c r="DJH1" s="143"/>
      <c r="DJI1" s="143"/>
      <c r="DJJ1" s="143"/>
      <c r="DJK1" s="143"/>
      <c r="DJL1" s="143"/>
      <c r="DJM1" s="143"/>
      <c r="DJN1" s="143"/>
      <c r="DJO1" s="143"/>
      <c r="DJP1" s="143"/>
      <c r="DJQ1" s="143"/>
      <c r="DJR1" s="143"/>
      <c r="DJS1" s="143"/>
      <c r="DJT1" s="143"/>
      <c r="DJU1" s="143"/>
      <c r="DJV1" s="143"/>
      <c r="DJW1" s="143"/>
      <c r="DJX1" s="143"/>
      <c r="DJY1" s="143"/>
      <c r="DJZ1" s="143"/>
      <c r="DKA1" s="143"/>
      <c r="DKB1" s="143"/>
      <c r="DKC1" s="143"/>
      <c r="DKD1" s="143"/>
      <c r="DKE1" s="143"/>
      <c r="DKF1" s="143"/>
      <c r="DKG1" s="143"/>
      <c r="DKH1" s="143"/>
      <c r="DKI1" s="143"/>
      <c r="DKJ1" s="143"/>
      <c r="DKK1" s="143"/>
      <c r="DKL1" s="143"/>
      <c r="DKM1" s="143"/>
      <c r="DKN1" s="143"/>
      <c r="DKO1" s="143"/>
      <c r="DKP1" s="143"/>
      <c r="DKQ1" s="143"/>
      <c r="DKR1" s="143"/>
      <c r="DKS1" s="143"/>
      <c r="DKT1" s="143"/>
      <c r="DKU1" s="143"/>
      <c r="DKV1" s="143"/>
      <c r="DKW1" s="143"/>
      <c r="DKX1" s="143"/>
      <c r="DKY1" s="143"/>
      <c r="DKZ1" s="143"/>
      <c r="DLA1" s="143"/>
      <c r="DLB1" s="143"/>
      <c r="DLC1" s="143"/>
      <c r="DLD1" s="143"/>
      <c r="DLE1" s="143"/>
      <c r="DLF1" s="143"/>
      <c r="DLG1" s="143"/>
      <c r="DLH1" s="143"/>
      <c r="DLI1" s="143"/>
      <c r="DLJ1" s="143"/>
      <c r="DLK1" s="143"/>
      <c r="DLL1" s="143"/>
      <c r="DLM1" s="143"/>
      <c r="DLN1" s="143"/>
      <c r="DLO1" s="143"/>
      <c r="DLP1" s="143"/>
      <c r="DLQ1" s="143"/>
      <c r="DLR1" s="143"/>
      <c r="DLS1" s="143"/>
      <c r="DLT1" s="143"/>
      <c r="DLU1" s="143"/>
      <c r="DLV1" s="143"/>
      <c r="DLW1" s="143"/>
      <c r="DLX1" s="143"/>
      <c r="DLY1" s="143"/>
      <c r="DLZ1" s="143"/>
      <c r="DMA1" s="143"/>
      <c r="DMB1" s="143"/>
      <c r="DMC1" s="143"/>
      <c r="DMD1" s="143"/>
      <c r="DME1" s="143"/>
      <c r="DMF1" s="143"/>
      <c r="DMG1" s="143"/>
      <c r="DMH1" s="143"/>
      <c r="DMI1" s="143"/>
      <c r="DMJ1" s="143"/>
      <c r="DMK1" s="143"/>
      <c r="DML1" s="143"/>
      <c r="DMM1" s="143"/>
      <c r="DMN1" s="143"/>
      <c r="DMO1" s="143"/>
      <c r="DMP1" s="143"/>
      <c r="DMQ1" s="143"/>
      <c r="DMR1" s="143"/>
      <c r="DMS1" s="143"/>
      <c r="DMT1" s="143"/>
      <c r="DMU1" s="143"/>
      <c r="DMV1" s="143"/>
      <c r="DMW1" s="143"/>
      <c r="DMX1" s="143"/>
      <c r="DMY1" s="143"/>
      <c r="DMZ1" s="143"/>
      <c r="DNA1" s="143"/>
      <c r="DNB1" s="143"/>
      <c r="DNC1" s="143"/>
      <c r="DND1" s="143"/>
      <c r="DNE1" s="143"/>
      <c r="DNF1" s="143"/>
      <c r="DNG1" s="143"/>
      <c r="DNH1" s="143"/>
      <c r="DNI1" s="143"/>
      <c r="DNJ1" s="143"/>
      <c r="DNK1" s="143"/>
      <c r="DNL1" s="143"/>
      <c r="DNM1" s="143"/>
      <c r="DNN1" s="143"/>
      <c r="DNO1" s="143"/>
      <c r="DNP1" s="143"/>
      <c r="DNQ1" s="143"/>
      <c r="DNR1" s="143"/>
      <c r="DNS1" s="143"/>
      <c r="DNT1" s="143"/>
      <c r="DNU1" s="143"/>
      <c r="DNV1" s="143"/>
      <c r="DNW1" s="143"/>
      <c r="DNX1" s="143"/>
      <c r="DNY1" s="143"/>
      <c r="DNZ1" s="143"/>
      <c r="DOA1" s="143"/>
      <c r="DOB1" s="143"/>
      <c r="DOC1" s="143"/>
      <c r="DOD1" s="143"/>
      <c r="DOE1" s="143"/>
      <c r="DOF1" s="143"/>
      <c r="DOG1" s="143"/>
      <c r="DOH1" s="143"/>
      <c r="DOI1" s="143"/>
      <c r="DOJ1" s="143"/>
      <c r="DOK1" s="143"/>
      <c r="DOL1" s="143"/>
      <c r="DOM1" s="143"/>
      <c r="DON1" s="143"/>
      <c r="DOO1" s="143"/>
      <c r="DOP1" s="143"/>
      <c r="DOQ1" s="143"/>
      <c r="DOR1" s="143"/>
      <c r="DOS1" s="143"/>
      <c r="DOT1" s="143"/>
      <c r="DOU1" s="143"/>
      <c r="DOV1" s="143"/>
      <c r="DOW1" s="143"/>
      <c r="DOX1" s="143"/>
      <c r="DOY1" s="143"/>
      <c r="DOZ1" s="143"/>
      <c r="DPA1" s="143"/>
      <c r="DPB1" s="143"/>
      <c r="DPC1" s="143"/>
      <c r="DPD1" s="143"/>
      <c r="DPE1" s="143"/>
      <c r="DPF1" s="143"/>
      <c r="DPG1" s="143"/>
      <c r="DPH1" s="143"/>
      <c r="DPI1" s="143"/>
      <c r="DPJ1" s="143"/>
      <c r="DPK1" s="143"/>
      <c r="DPL1" s="143"/>
      <c r="DPM1" s="143"/>
      <c r="DPN1" s="143"/>
      <c r="DPO1" s="143"/>
      <c r="DPP1" s="143"/>
      <c r="DPQ1" s="143"/>
      <c r="DPR1" s="143"/>
      <c r="DPS1" s="143"/>
      <c r="DPT1" s="143"/>
      <c r="DPU1" s="143"/>
      <c r="DPV1" s="143"/>
      <c r="DPW1" s="143"/>
      <c r="DPX1" s="143"/>
      <c r="DPY1" s="143"/>
      <c r="DPZ1" s="143"/>
      <c r="DQA1" s="143"/>
      <c r="DQB1" s="143"/>
      <c r="DQC1" s="143"/>
      <c r="DQD1" s="143"/>
      <c r="DQE1" s="143"/>
      <c r="DQF1" s="143"/>
      <c r="DQG1" s="143"/>
      <c r="DQH1" s="143"/>
      <c r="DQI1" s="143"/>
      <c r="DQJ1" s="143"/>
      <c r="DQK1" s="143"/>
      <c r="DQL1" s="143"/>
      <c r="DQM1" s="143"/>
      <c r="DQN1" s="143"/>
      <c r="DQO1" s="143"/>
      <c r="DQP1" s="143"/>
      <c r="DQQ1" s="143"/>
      <c r="DQR1" s="143"/>
      <c r="DQS1" s="143"/>
      <c r="DQT1" s="143"/>
      <c r="DQU1" s="143"/>
      <c r="DQV1" s="143"/>
      <c r="DQW1" s="143"/>
      <c r="DQX1" s="143"/>
      <c r="DQY1" s="143"/>
      <c r="DQZ1" s="143"/>
      <c r="DRA1" s="143"/>
      <c r="DRB1" s="143"/>
      <c r="DRC1" s="143"/>
      <c r="DRD1" s="143"/>
      <c r="DRE1" s="143"/>
      <c r="DRF1" s="143"/>
      <c r="DRG1" s="143"/>
      <c r="DRH1" s="143"/>
      <c r="DRI1" s="143"/>
      <c r="DRJ1" s="143"/>
      <c r="DRK1" s="143"/>
      <c r="DRL1" s="143"/>
      <c r="DRM1" s="143"/>
      <c r="DRN1" s="143"/>
      <c r="DRO1" s="143"/>
      <c r="DRP1" s="143"/>
      <c r="DRQ1" s="143"/>
      <c r="DRR1" s="143"/>
      <c r="DRS1" s="143"/>
      <c r="DRT1" s="143"/>
      <c r="DRU1" s="143"/>
      <c r="DRV1" s="143"/>
      <c r="DRW1" s="143"/>
      <c r="DRX1" s="143"/>
      <c r="DRY1" s="143"/>
      <c r="DRZ1" s="143"/>
      <c r="DSA1" s="143"/>
      <c r="DSB1" s="143"/>
      <c r="DSC1" s="143"/>
      <c r="DSD1" s="143"/>
      <c r="DSE1" s="143"/>
      <c r="DSF1" s="143"/>
      <c r="DSG1" s="143"/>
      <c r="DSH1" s="143"/>
      <c r="DSI1" s="143"/>
      <c r="DSJ1" s="143"/>
      <c r="DSK1" s="143"/>
      <c r="DSL1" s="143"/>
      <c r="DSM1" s="143"/>
      <c r="DSN1" s="143"/>
      <c r="DSO1" s="143"/>
      <c r="DSP1" s="143"/>
      <c r="DSQ1" s="143"/>
      <c r="DSR1" s="143"/>
      <c r="DSS1" s="143"/>
      <c r="DST1" s="143"/>
      <c r="DSU1" s="143"/>
      <c r="DSV1" s="143"/>
      <c r="DSW1" s="143"/>
      <c r="DSX1" s="143"/>
      <c r="DSY1" s="143"/>
      <c r="DSZ1" s="143"/>
      <c r="DTA1" s="143"/>
      <c r="DTB1" s="143"/>
      <c r="DTC1" s="143"/>
      <c r="DTD1" s="143"/>
      <c r="DTE1" s="143"/>
      <c r="DTF1" s="143"/>
      <c r="DTG1" s="143"/>
      <c r="DTH1" s="143"/>
      <c r="DTI1" s="143"/>
      <c r="DTJ1" s="143"/>
      <c r="DTK1" s="143"/>
      <c r="DTL1" s="143"/>
      <c r="DTM1" s="143"/>
      <c r="DTN1" s="143"/>
      <c r="DTO1" s="143"/>
      <c r="DTP1" s="143"/>
      <c r="DTQ1" s="143"/>
      <c r="DTR1" s="143"/>
      <c r="DTS1" s="143"/>
      <c r="DTT1" s="143"/>
      <c r="DTU1" s="143"/>
      <c r="DTV1" s="143"/>
      <c r="DTW1" s="143"/>
      <c r="DTX1" s="143"/>
      <c r="DTY1" s="143"/>
      <c r="DTZ1" s="143"/>
      <c r="DUA1" s="143"/>
      <c r="DUB1" s="143"/>
      <c r="DUC1" s="143"/>
      <c r="DUD1" s="143"/>
      <c r="DUE1" s="143"/>
      <c r="DUF1" s="143"/>
      <c r="DUG1" s="143"/>
      <c r="DUH1" s="143"/>
      <c r="DUI1" s="143"/>
      <c r="DUJ1" s="143"/>
      <c r="DUK1" s="143"/>
      <c r="DUL1" s="143"/>
      <c r="DUM1" s="143"/>
      <c r="DUN1" s="143"/>
      <c r="DUO1" s="143"/>
      <c r="DUP1" s="143"/>
      <c r="DUQ1" s="143"/>
      <c r="DUR1" s="143"/>
      <c r="DUS1" s="143"/>
      <c r="DUT1" s="143"/>
      <c r="DUU1" s="143"/>
      <c r="DUV1" s="143"/>
      <c r="DUW1" s="143"/>
      <c r="DUX1" s="143"/>
      <c r="DUY1" s="143"/>
      <c r="DUZ1" s="143"/>
      <c r="DVA1" s="143"/>
      <c r="DVB1" s="143"/>
      <c r="DVC1" s="143"/>
      <c r="DVD1" s="143"/>
      <c r="DVE1" s="143"/>
      <c r="DVF1" s="143"/>
      <c r="DVG1" s="143"/>
      <c r="DVH1" s="143"/>
      <c r="DVI1" s="143"/>
      <c r="DVJ1" s="143"/>
      <c r="DVK1" s="143"/>
      <c r="DVL1" s="143"/>
      <c r="DVM1" s="143"/>
      <c r="DVN1" s="143"/>
      <c r="DVO1" s="143"/>
      <c r="DVP1" s="143"/>
      <c r="DVQ1" s="143"/>
      <c r="DVR1" s="143"/>
      <c r="DVS1" s="143"/>
      <c r="DVT1" s="143"/>
      <c r="DVU1" s="143"/>
      <c r="DVV1" s="143"/>
      <c r="DVW1" s="143"/>
      <c r="DVX1" s="143"/>
      <c r="DVY1" s="143"/>
      <c r="DVZ1" s="143"/>
      <c r="DWA1" s="143"/>
      <c r="DWB1" s="143"/>
      <c r="DWC1" s="143"/>
      <c r="DWD1" s="143"/>
      <c r="DWE1" s="143"/>
      <c r="DWF1" s="143"/>
      <c r="DWG1" s="143"/>
      <c r="DWH1" s="143"/>
      <c r="DWI1" s="143"/>
      <c r="DWJ1" s="143"/>
      <c r="DWK1" s="143"/>
      <c r="DWL1" s="143"/>
      <c r="DWM1" s="143"/>
      <c r="DWN1" s="143"/>
      <c r="DWO1" s="143"/>
      <c r="DWP1" s="143"/>
      <c r="DWQ1" s="143"/>
      <c r="DWR1" s="143"/>
      <c r="DWS1" s="143"/>
      <c r="DWT1" s="143"/>
      <c r="DWU1" s="143"/>
      <c r="DWV1" s="143"/>
      <c r="DWW1" s="143"/>
      <c r="DWX1" s="143"/>
      <c r="DWY1" s="143"/>
      <c r="DWZ1" s="143"/>
      <c r="DXA1" s="143"/>
      <c r="DXB1" s="143"/>
      <c r="DXC1" s="143"/>
      <c r="DXD1" s="143"/>
      <c r="DXE1" s="143"/>
      <c r="DXF1" s="143"/>
      <c r="DXG1" s="143"/>
      <c r="DXH1" s="143"/>
      <c r="DXI1" s="143"/>
      <c r="DXJ1" s="143"/>
      <c r="DXK1" s="143"/>
      <c r="DXL1" s="143"/>
      <c r="DXM1" s="143"/>
      <c r="DXN1" s="143"/>
      <c r="DXO1" s="143"/>
      <c r="DXP1" s="143"/>
      <c r="DXQ1" s="143"/>
      <c r="DXR1" s="143"/>
      <c r="DXS1" s="143"/>
      <c r="DXT1" s="143"/>
      <c r="DXU1" s="143"/>
      <c r="DXV1" s="143"/>
      <c r="DXW1" s="143"/>
      <c r="DXX1" s="143"/>
      <c r="DXY1" s="143"/>
      <c r="DXZ1" s="143"/>
      <c r="DYA1" s="143"/>
      <c r="DYB1" s="143"/>
      <c r="DYC1" s="143"/>
      <c r="DYD1" s="143"/>
      <c r="DYE1" s="143"/>
      <c r="DYF1" s="143"/>
      <c r="DYG1" s="143"/>
      <c r="DYH1" s="143"/>
      <c r="DYI1" s="143"/>
      <c r="DYJ1" s="143"/>
      <c r="DYK1" s="143"/>
      <c r="DYL1" s="143"/>
      <c r="DYM1" s="143"/>
      <c r="DYN1" s="143"/>
      <c r="DYO1" s="143"/>
      <c r="DYP1" s="143"/>
      <c r="DYQ1" s="143"/>
      <c r="DYR1" s="143"/>
      <c r="DYS1" s="143"/>
      <c r="DYT1" s="143"/>
      <c r="DYU1" s="143"/>
      <c r="DYV1" s="143"/>
      <c r="DYW1" s="143"/>
      <c r="DYX1" s="143"/>
      <c r="DYY1" s="143"/>
      <c r="DYZ1" s="143"/>
      <c r="DZA1" s="143"/>
      <c r="DZB1" s="143"/>
      <c r="DZC1" s="143"/>
      <c r="DZD1" s="143"/>
      <c r="DZE1" s="143"/>
      <c r="DZF1" s="143"/>
      <c r="DZG1" s="143"/>
      <c r="DZH1" s="143"/>
      <c r="DZI1" s="143"/>
      <c r="DZJ1" s="143"/>
      <c r="DZK1" s="143"/>
      <c r="DZL1" s="143"/>
      <c r="DZM1" s="143"/>
      <c r="DZN1" s="143"/>
      <c r="DZO1" s="143"/>
      <c r="DZP1" s="143"/>
      <c r="DZQ1" s="143"/>
      <c r="DZR1" s="143"/>
      <c r="DZS1" s="143"/>
      <c r="DZT1" s="143"/>
      <c r="DZU1" s="143"/>
      <c r="DZV1" s="143"/>
      <c r="DZW1" s="143"/>
      <c r="DZX1" s="143"/>
      <c r="DZY1" s="143"/>
      <c r="DZZ1" s="143"/>
      <c r="EAA1" s="143"/>
      <c r="EAB1" s="143"/>
      <c r="EAC1" s="143"/>
      <c r="EAD1" s="143"/>
      <c r="EAE1" s="143"/>
      <c r="EAF1" s="143"/>
      <c r="EAG1" s="143"/>
      <c r="EAH1" s="143"/>
      <c r="EAI1" s="143"/>
      <c r="EAJ1" s="143"/>
      <c r="EAK1" s="143"/>
      <c r="EAL1" s="143"/>
      <c r="EAM1" s="143"/>
      <c r="EAN1" s="143"/>
      <c r="EAO1" s="143"/>
      <c r="EAP1" s="143"/>
      <c r="EAQ1" s="143"/>
      <c r="EAR1" s="143"/>
      <c r="EAS1" s="143"/>
      <c r="EAT1" s="143"/>
      <c r="EAU1" s="143"/>
      <c r="EAV1" s="143"/>
      <c r="EAW1" s="143"/>
      <c r="EAX1" s="143"/>
      <c r="EAY1" s="143"/>
      <c r="EAZ1" s="143"/>
      <c r="EBA1" s="143"/>
      <c r="EBB1" s="143"/>
    </row>
    <row r="2" spans="1:3434" ht="15" customHeight="1">
      <c r="A2" s="57"/>
      <c r="N2" s="39"/>
      <c r="O2" s="53"/>
      <c r="P2" s="53"/>
      <c r="Q2" s="53"/>
      <c r="R2" s="53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141">
        <v>1</v>
      </c>
      <c r="AE2" s="98">
        <v>0</v>
      </c>
      <c r="AF2" s="98">
        <v>0</v>
      </c>
      <c r="AG2" s="98">
        <v>0</v>
      </c>
    </row>
    <row r="3" spans="1:3434" ht="15" customHeight="1">
      <c r="A3" s="57"/>
      <c r="N3" s="39"/>
      <c r="O3" s="53"/>
      <c r="P3" s="53"/>
      <c r="Q3" s="53"/>
      <c r="R3" s="53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141">
        <v>2</v>
      </c>
      <c r="AE3" s="98">
        <v>0</v>
      </c>
      <c r="AF3" s="98">
        <v>0</v>
      </c>
      <c r="AG3" s="98">
        <v>0</v>
      </c>
    </row>
    <row r="4" spans="1:3434" ht="15" customHeight="1">
      <c r="A4" s="57"/>
      <c r="N4" s="39"/>
      <c r="O4" s="53"/>
      <c r="P4" s="53"/>
      <c r="Q4" s="53"/>
      <c r="R4" s="53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141">
        <v>3</v>
      </c>
      <c r="AE4" s="98">
        <v>0</v>
      </c>
      <c r="AF4" s="98">
        <v>-0.76101482302419754</v>
      </c>
      <c r="AG4" s="98">
        <v>-0.76101482302419754</v>
      </c>
    </row>
    <row r="5" spans="1:3434" ht="15" customHeight="1">
      <c r="A5" s="57"/>
      <c r="N5" s="39"/>
      <c r="O5" s="53"/>
      <c r="P5" s="53"/>
      <c r="Q5" s="53"/>
      <c r="R5" s="53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141">
        <v>4</v>
      </c>
      <c r="AE5" s="98">
        <v>0</v>
      </c>
      <c r="AF5" s="98">
        <v>-0.33923036867236078</v>
      </c>
      <c r="AG5" s="98">
        <v>-0.33923036867236078</v>
      </c>
    </row>
    <row r="6" spans="1:3434" ht="15" customHeight="1">
      <c r="A6" s="57"/>
      <c r="N6" s="39"/>
      <c r="O6" s="53"/>
      <c r="P6" s="53"/>
      <c r="Q6" s="53"/>
      <c r="R6" s="53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141">
        <v>5</v>
      </c>
      <c r="AE6" s="98">
        <v>0</v>
      </c>
      <c r="AF6" s="98">
        <v>-0.1979783391050205</v>
      </c>
      <c r="AG6" s="98">
        <v>-0.1979783391050205</v>
      </c>
    </row>
    <row r="7" spans="1:3434" ht="15" customHeight="1">
      <c r="A7" s="57"/>
      <c r="N7" s="39"/>
      <c r="O7" s="53"/>
      <c r="P7" s="53"/>
      <c r="Q7" s="53"/>
      <c r="R7" s="53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141">
        <v>6</v>
      </c>
      <c r="AE7" s="98">
        <v>0</v>
      </c>
      <c r="AF7" s="98">
        <v>-0.15540584441708916</v>
      </c>
      <c r="AG7" s="98">
        <v>-0.15540584441708916</v>
      </c>
    </row>
    <row r="8" spans="1:3434" ht="15" customHeight="1">
      <c r="A8" s="57"/>
      <c r="N8" s="39"/>
      <c r="O8" s="53"/>
      <c r="P8" s="53"/>
      <c r="Q8" s="53"/>
      <c r="R8" s="53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141">
        <v>7</v>
      </c>
      <c r="AE8" s="98">
        <v>0</v>
      </c>
      <c r="AF8" s="98">
        <v>-0.14441612064928222</v>
      </c>
      <c r="AG8" s="98">
        <v>-0.14441612064928222</v>
      </c>
    </row>
    <row r="9" spans="1:3434" ht="15" customHeight="1">
      <c r="A9" s="57"/>
      <c r="N9" s="39"/>
      <c r="O9" s="53"/>
      <c r="P9" s="53"/>
      <c r="Q9" s="53"/>
      <c r="R9" s="53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141">
        <v>8</v>
      </c>
      <c r="AE9" s="98">
        <v>0</v>
      </c>
      <c r="AF9" s="98">
        <v>-0.141516282980092</v>
      </c>
      <c r="AG9" s="98">
        <v>-0.141516282980092</v>
      </c>
    </row>
    <row r="10" spans="1:3434" ht="15" customHeight="1">
      <c r="A10" s="57"/>
      <c r="N10" s="39"/>
      <c r="O10" s="53"/>
      <c r="P10" s="53"/>
      <c r="Q10" s="53"/>
      <c r="R10" s="53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141">
        <v>9</v>
      </c>
      <c r="AE10" s="98">
        <v>0</v>
      </c>
      <c r="AF10" s="98">
        <v>-0.13992798957289665</v>
      </c>
      <c r="AG10" s="98">
        <v>-0.13992798957289665</v>
      </c>
    </row>
    <row r="11" spans="1:3434" ht="15" customHeight="1">
      <c r="A11" s="57"/>
      <c r="N11" s="39"/>
      <c r="O11" s="53"/>
      <c r="P11" s="53"/>
      <c r="Q11" s="53"/>
      <c r="R11" s="53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141">
        <v>10</v>
      </c>
      <c r="AE11" s="98">
        <v>0</v>
      </c>
      <c r="AF11" s="98">
        <v>-0.1385125756620198</v>
      </c>
      <c r="AG11" s="98">
        <v>-0.1385125756620198</v>
      </c>
    </row>
    <row r="12" spans="1:3434" ht="15" customHeight="1">
      <c r="A12" s="57"/>
      <c r="N12" s="39"/>
      <c r="O12" s="53"/>
      <c r="P12" s="53"/>
      <c r="Q12" s="53"/>
      <c r="R12" s="53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141">
        <v>11</v>
      </c>
      <c r="AE12" s="98">
        <v>0</v>
      </c>
      <c r="AF12" s="98">
        <v>-0.13719909994662771</v>
      </c>
      <c r="AG12" s="98">
        <v>-0.13719909994662771</v>
      </c>
    </row>
    <row r="13" spans="1:3434" ht="15" customHeight="1">
      <c r="A13" s="57"/>
      <c r="N13" s="39"/>
      <c r="O13" s="53"/>
      <c r="P13" s="53"/>
      <c r="Q13" s="53"/>
      <c r="R13" s="53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141">
        <v>12</v>
      </c>
      <c r="AE13" s="98">
        <v>0</v>
      </c>
      <c r="AF13" s="98">
        <v>-0.13597281978761089</v>
      </c>
      <c r="AG13" s="98">
        <v>-0.13597281978761089</v>
      </c>
    </row>
    <row r="14" spans="1:3434" ht="15" customHeight="1">
      <c r="A14" s="57"/>
      <c r="N14" s="39"/>
      <c r="O14" s="53"/>
      <c r="P14" s="53"/>
      <c r="Q14" s="53"/>
      <c r="R14" s="53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141">
        <v>13</v>
      </c>
      <c r="AE14" s="98">
        <v>0</v>
      </c>
      <c r="AF14" s="98">
        <v>-0.13482240006652546</v>
      </c>
      <c r="AG14" s="98">
        <v>-0.13482240006652546</v>
      </c>
    </row>
    <row r="15" spans="1:3434" ht="15" customHeight="1">
      <c r="A15" s="57"/>
      <c r="N15" s="39"/>
      <c r="O15" s="53"/>
      <c r="P15" s="53"/>
      <c r="Q15" s="53"/>
      <c r="R15" s="53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141">
        <v>14</v>
      </c>
      <c r="AE15" s="98">
        <v>0</v>
      </c>
      <c r="AF15" s="98">
        <v>-0.1337392107011226</v>
      </c>
      <c r="AG15" s="98">
        <v>-0.1337392107011226</v>
      </c>
    </row>
    <row r="16" spans="1:3434" ht="15" customHeight="1">
      <c r="A16" s="57"/>
      <c r="N16" s="39"/>
      <c r="O16" s="53"/>
      <c r="P16" s="53"/>
      <c r="Q16" s="53"/>
      <c r="R16" s="53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141">
        <v>15</v>
      </c>
      <c r="AE16" s="98">
        <v>0</v>
      </c>
      <c r="AF16" s="98">
        <v>-0.13271649479875691</v>
      </c>
      <c r="AG16" s="98">
        <v>-0.13271649479875691</v>
      </c>
    </row>
    <row r="17" spans="1:52 3426:3434" ht="15" customHeight="1">
      <c r="A17" s="57"/>
      <c r="N17" s="39"/>
      <c r="O17" s="53"/>
      <c r="P17" s="53"/>
      <c r="Q17" s="53"/>
      <c r="R17" s="53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141">
        <v>16</v>
      </c>
      <c r="AE17" s="98">
        <v>0</v>
      </c>
      <c r="AF17" s="98">
        <v>-0.13174878799446788</v>
      </c>
      <c r="AG17" s="98">
        <v>-0.13174878799446788</v>
      </c>
    </row>
    <row r="18" spans="1:52 3426:3434" ht="15" customHeight="1">
      <c r="A18" s="57"/>
      <c r="N18" s="39"/>
      <c r="O18" s="53"/>
      <c r="P18" s="53"/>
      <c r="Q18" s="53"/>
      <c r="R18" s="53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141">
        <v>17</v>
      </c>
      <c r="AE18" s="98">
        <v>0</v>
      </c>
      <c r="AF18" s="98">
        <v>-0.13083151267636595</v>
      </c>
      <c r="AG18" s="98">
        <v>-0.13083151267636595</v>
      </c>
    </row>
    <row r="19" spans="1:52 3426:3434" ht="15" customHeight="1">
      <c r="AD19" s="146">
        <v>18</v>
      </c>
      <c r="AE19" s="144">
        <v>-6.3079326303139283E-2</v>
      </c>
      <c r="AF19" s="144">
        <v>-0.92560664203347187</v>
      </c>
      <c r="AG19" s="144">
        <v>-0.98868596833661115</v>
      </c>
    </row>
    <row r="20" spans="1:52 3426:3434" ht="15" customHeight="1">
      <c r="AD20" s="146">
        <v>19</v>
      </c>
      <c r="AE20" s="144">
        <v>-5.349623315711316E-2</v>
      </c>
      <c r="AF20" s="144">
        <v>-0.8421441555498177</v>
      </c>
      <c r="AG20" s="144">
        <v>-0.89564038870693086</v>
      </c>
    </row>
    <row r="21" spans="1:52 3426:3434" ht="15" customHeight="1" thickBot="1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2"/>
      <c r="M21" s="2"/>
      <c r="N21" s="2"/>
      <c r="O21" s="2"/>
      <c r="P21" s="2"/>
      <c r="Q21" s="2"/>
      <c r="R21" s="2"/>
      <c r="S21" s="177" t="s">
        <v>449</v>
      </c>
      <c r="T21" s="2"/>
      <c r="U21" s="2"/>
      <c r="V21" s="2"/>
      <c r="W21" s="2"/>
      <c r="X21" s="2"/>
      <c r="Y21" s="2"/>
      <c r="Z21" s="2"/>
      <c r="AA21" s="2"/>
      <c r="AB21" s="2"/>
      <c r="AC21" s="2"/>
      <c r="AD21" s="146">
        <v>20</v>
      </c>
      <c r="AE21" s="144">
        <v>-4.7234270920171184E-2</v>
      </c>
      <c r="AF21" s="144">
        <v>-0.80943488021034682</v>
      </c>
      <c r="AG21" s="144">
        <v>-0.856669151130518</v>
      </c>
    </row>
    <row r="22" spans="1:52 3426:3434" ht="15" customHeight="1">
      <c r="A22" s="71"/>
      <c r="B22" s="342" t="s">
        <v>25</v>
      </c>
      <c r="C22" s="342"/>
      <c r="D22" s="342"/>
      <c r="E22" s="342" t="s">
        <v>28</v>
      </c>
      <c r="F22" s="342"/>
      <c r="G22" s="342"/>
      <c r="H22" s="342"/>
      <c r="I22" s="342"/>
      <c r="J22" s="342"/>
      <c r="K22" s="342"/>
      <c r="L22" s="344" t="s">
        <v>75</v>
      </c>
      <c r="M22" s="345"/>
      <c r="N22" s="345"/>
      <c r="O22" s="346"/>
      <c r="P22" s="346"/>
      <c r="Q22" s="346"/>
      <c r="R22" s="346"/>
      <c r="S22" s="346"/>
      <c r="T22" s="347"/>
      <c r="U22" s="146"/>
      <c r="V22" s="144"/>
      <c r="W22" s="144"/>
      <c r="X22" s="144"/>
      <c r="Y22" s="144"/>
      <c r="Z22" s="98"/>
      <c r="AA22" s="98"/>
      <c r="AB22" s="98"/>
      <c r="AC22" s="98"/>
      <c r="AD22" s="98">
        <v>21</v>
      </c>
      <c r="AE22" s="98">
        <v>-4.2683917124008985E-2</v>
      </c>
      <c r="AF22" s="98">
        <v>-0.78597378006293184</v>
      </c>
      <c r="AG22" s="98">
        <v>-0.82865769718694082</v>
      </c>
      <c r="AH22" s="98"/>
      <c r="AR22" s="145"/>
      <c r="AS22" s="145"/>
      <c r="AT22" s="145"/>
      <c r="AU22" s="145"/>
      <c r="AV22" s="145"/>
      <c r="AW22" s="145"/>
      <c r="AX22" s="145"/>
      <c r="AY22" s="145"/>
      <c r="AZ22" s="145"/>
      <c r="EAT22" s="55"/>
      <c r="EAU22" s="55"/>
      <c r="EAV22" s="55"/>
      <c r="EAW22" s="55"/>
      <c r="EAX22" s="55"/>
      <c r="EAY22" s="55"/>
      <c r="EAZ22" s="55"/>
      <c r="EBA22" s="55"/>
      <c r="EBB22" s="55"/>
    </row>
    <row r="23" spans="1:52 3426:3434" ht="15" customHeight="1">
      <c r="A23" s="71"/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8" t="s">
        <v>573</v>
      </c>
      <c r="M23" s="348"/>
      <c r="N23" s="348"/>
      <c r="O23" s="348" t="s">
        <v>574</v>
      </c>
      <c r="P23" s="348"/>
      <c r="Q23" s="348"/>
      <c r="R23" s="348" t="s">
        <v>575</v>
      </c>
      <c r="S23" s="348"/>
      <c r="T23" s="348"/>
      <c r="U23" s="146"/>
      <c r="V23" s="144"/>
      <c r="W23" s="144"/>
      <c r="X23" s="144"/>
      <c r="Y23" s="144"/>
      <c r="Z23" s="98"/>
      <c r="AA23" s="98"/>
      <c r="AB23" s="98"/>
      <c r="AC23" s="98"/>
      <c r="AD23" s="98">
        <v>22</v>
      </c>
      <c r="AE23" s="98">
        <v>-3.9163152664833945E-2</v>
      </c>
      <c r="AF23" s="98">
        <v>-0.76759443028322494</v>
      </c>
      <c r="AG23" s="98">
        <v>-0.80675758294805888</v>
      </c>
      <c r="AH23" s="98"/>
      <c r="AR23" s="145"/>
      <c r="AS23" s="145"/>
      <c r="AT23" s="145"/>
      <c r="AU23" s="145"/>
      <c r="AV23" s="145"/>
      <c r="AW23" s="145"/>
      <c r="AX23" s="145"/>
      <c r="AY23" s="145"/>
      <c r="AZ23" s="145"/>
      <c r="EAT23" s="55"/>
      <c r="EAU23" s="55"/>
      <c r="EAV23" s="55"/>
      <c r="EAW23" s="55"/>
      <c r="EAX23" s="55"/>
      <c r="EAY23" s="55"/>
      <c r="EAZ23" s="55"/>
      <c r="EBA23" s="55"/>
      <c r="EBB23" s="55"/>
    </row>
    <row r="24" spans="1:52 3426:3434" ht="15" customHeight="1">
      <c r="A24" s="71"/>
      <c r="B24" s="315">
        <v>1</v>
      </c>
      <c r="C24" s="338"/>
      <c r="D24" s="338"/>
      <c r="E24" s="315" t="s">
        <v>450</v>
      </c>
      <c r="F24" s="315"/>
      <c r="G24" s="315"/>
      <c r="H24" s="315"/>
      <c r="I24" s="315"/>
      <c r="J24" s="315"/>
      <c r="K24" s="315"/>
      <c r="L24" s="317">
        <v>0</v>
      </c>
      <c r="M24" s="317"/>
      <c r="N24" s="317"/>
      <c r="O24" s="317">
        <v>0</v>
      </c>
      <c r="P24" s="317"/>
      <c r="Q24" s="317"/>
      <c r="R24" s="317">
        <v>0</v>
      </c>
      <c r="S24" s="317"/>
      <c r="T24" s="317"/>
      <c r="U24" s="146"/>
      <c r="V24" s="144"/>
      <c r="W24" s="144"/>
      <c r="X24" s="144"/>
      <c r="Y24" s="144"/>
      <c r="Z24" s="98"/>
      <c r="AA24" s="98"/>
      <c r="AB24" s="98"/>
      <c r="AC24" s="98"/>
      <c r="AD24" s="98">
        <v>23</v>
      </c>
      <c r="AE24" s="98">
        <v>-3.6539047128769653E-2</v>
      </c>
      <c r="AF24" s="98">
        <v>-0.75278377927361362</v>
      </c>
      <c r="AG24" s="98">
        <v>-0.78932282640238327</v>
      </c>
      <c r="AH24" s="98"/>
      <c r="AR24" s="145"/>
      <c r="AS24" s="145"/>
      <c r="AT24" s="145"/>
      <c r="AU24" s="145"/>
      <c r="AV24" s="145"/>
      <c r="AW24" s="145"/>
      <c r="AX24" s="145"/>
      <c r="AY24" s="145"/>
      <c r="AZ24" s="145"/>
      <c r="EAT24" s="55"/>
      <c r="EAU24" s="55"/>
      <c r="EAV24" s="55"/>
      <c r="EAW24" s="55"/>
      <c r="EAX24" s="55"/>
      <c r="EAY24" s="55"/>
      <c r="EAZ24" s="55"/>
      <c r="EBA24" s="55"/>
      <c r="EBB24" s="55"/>
    </row>
    <row r="25" spans="1:52 3426:3434" ht="15" customHeight="1">
      <c r="A25" s="71"/>
      <c r="B25" s="315">
        <v>2</v>
      </c>
      <c r="C25" s="338"/>
      <c r="D25" s="338"/>
      <c r="E25" s="315" t="s">
        <v>451</v>
      </c>
      <c r="F25" s="315"/>
      <c r="G25" s="315"/>
      <c r="H25" s="315"/>
      <c r="I25" s="315"/>
      <c r="J25" s="315"/>
      <c r="K25" s="315"/>
      <c r="L25" s="317">
        <v>0</v>
      </c>
      <c r="M25" s="317"/>
      <c r="N25" s="317"/>
      <c r="O25" s="317">
        <v>0</v>
      </c>
      <c r="P25" s="317"/>
      <c r="Q25" s="317"/>
      <c r="R25" s="317">
        <v>0</v>
      </c>
      <c r="S25" s="317"/>
      <c r="T25" s="317"/>
      <c r="U25" s="146"/>
      <c r="V25" s="144"/>
      <c r="W25" s="144"/>
      <c r="X25" s="144"/>
      <c r="Y25" s="144"/>
      <c r="Z25" s="98"/>
      <c r="AA25" s="98"/>
      <c r="AB25" s="98"/>
      <c r="AC25" s="98"/>
      <c r="AD25" s="98">
        <v>24</v>
      </c>
      <c r="AE25" s="98">
        <v>-3.4495838059552961E-2</v>
      </c>
      <c r="AF25" s="98">
        <v>-0.7406294410401415</v>
      </c>
      <c r="AG25" s="98">
        <v>-0.77512527909969442</v>
      </c>
      <c r="AH25" s="98"/>
      <c r="AR25" s="145"/>
      <c r="AS25" s="145"/>
      <c r="AT25" s="145"/>
      <c r="AU25" s="145"/>
      <c r="AV25" s="145"/>
      <c r="AW25" s="145"/>
      <c r="AX25" s="145"/>
      <c r="AY25" s="145"/>
      <c r="AZ25" s="145"/>
      <c r="EAT25" s="55"/>
      <c r="EAU25" s="55"/>
      <c r="EAV25" s="55"/>
      <c r="EAW25" s="55"/>
      <c r="EAX25" s="55"/>
      <c r="EAY25" s="55"/>
      <c r="EAZ25" s="55"/>
      <c r="EBA25" s="55"/>
      <c r="EBB25" s="55"/>
    </row>
    <row r="26" spans="1:52 3426:3434" ht="15" customHeight="1">
      <c r="A26" s="71"/>
      <c r="B26" s="315">
        <v>3</v>
      </c>
      <c r="C26" s="338"/>
      <c r="D26" s="338"/>
      <c r="E26" s="315" t="s">
        <v>452</v>
      </c>
      <c r="F26" s="315"/>
      <c r="G26" s="315"/>
      <c r="H26" s="315"/>
      <c r="I26" s="315"/>
      <c r="J26" s="315"/>
      <c r="K26" s="315"/>
      <c r="L26" s="317">
        <v>0</v>
      </c>
      <c r="M26" s="317"/>
      <c r="N26" s="317"/>
      <c r="O26" s="317">
        <v>-0.76101482302419754</v>
      </c>
      <c r="P26" s="317"/>
      <c r="Q26" s="317"/>
      <c r="R26" s="317">
        <v>-0.76101482302419754</v>
      </c>
      <c r="S26" s="317"/>
      <c r="T26" s="317"/>
      <c r="U26" s="146"/>
      <c r="V26" s="144"/>
      <c r="W26" s="144"/>
      <c r="X26" s="144"/>
      <c r="Y26" s="144"/>
      <c r="Z26" s="98"/>
      <c r="AA26" s="98"/>
      <c r="AB26" s="98"/>
      <c r="AC26" s="98"/>
      <c r="AD26" s="98">
        <v>25</v>
      </c>
      <c r="AE26" s="98">
        <v>-3.4027507314249306E-2</v>
      </c>
      <c r="AF26" s="98">
        <v>-0.73899025556158904</v>
      </c>
      <c r="AG26" s="98">
        <v>-0.77301776287583834</v>
      </c>
      <c r="AH26" s="98"/>
      <c r="AR26" s="145"/>
      <c r="AS26" s="145"/>
      <c r="AT26" s="145"/>
      <c r="AU26" s="145"/>
      <c r="AV26" s="145"/>
      <c r="AW26" s="145"/>
      <c r="AX26" s="145"/>
      <c r="AY26" s="145"/>
      <c r="AZ26" s="145"/>
      <c r="EAT26" s="55"/>
      <c r="EAU26" s="55"/>
      <c r="EAV26" s="55"/>
      <c r="EAW26" s="55"/>
      <c r="EAX26" s="55"/>
      <c r="EAY26" s="55"/>
      <c r="EAZ26" s="55"/>
      <c r="EBA26" s="55"/>
      <c r="EBB26" s="55"/>
    </row>
    <row r="27" spans="1:52 3426:3434" ht="15" customHeight="1">
      <c r="A27" s="71"/>
      <c r="B27" s="315">
        <v>4</v>
      </c>
      <c r="C27" s="338"/>
      <c r="D27" s="338"/>
      <c r="E27" s="315" t="s">
        <v>453</v>
      </c>
      <c r="F27" s="315"/>
      <c r="G27" s="315"/>
      <c r="H27" s="315"/>
      <c r="I27" s="315"/>
      <c r="J27" s="315"/>
      <c r="K27" s="315"/>
      <c r="L27" s="317">
        <v>0</v>
      </c>
      <c r="M27" s="317"/>
      <c r="N27" s="317"/>
      <c r="O27" s="317">
        <v>-0.33923036867236078</v>
      </c>
      <c r="P27" s="317"/>
      <c r="Q27" s="317"/>
      <c r="R27" s="317">
        <v>-0.33923036867236078</v>
      </c>
      <c r="S27" s="317"/>
      <c r="T27" s="317"/>
      <c r="U27" s="146"/>
      <c r="V27" s="144"/>
      <c r="W27" s="144"/>
      <c r="X27" s="144"/>
      <c r="Y27" s="144"/>
      <c r="Z27" s="98"/>
      <c r="AA27" s="98"/>
      <c r="AB27" s="98"/>
      <c r="AC27" s="98"/>
      <c r="AD27" s="98">
        <v>26</v>
      </c>
      <c r="AE27" s="98">
        <v>-3.363336489314861E-2</v>
      </c>
      <c r="AF27" s="98">
        <v>-0.73683682858245447</v>
      </c>
      <c r="AG27" s="98">
        <v>-0.77047019347560308</v>
      </c>
      <c r="AH27" s="98"/>
      <c r="AR27" s="145"/>
      <c r="AS27" s="145"/>
      <c r="AT27" s="145"/>
      <c r="AU27" s="145"/>
      <c r="AV27" s="145"/>
      <c r="AW27" s="145"/>
      <c r="AX27" s="145"/>
      <c r="AY27" s="145"/>
      <c r="AZ27" s="145"/>
      <c r="EAT27" s="55"/>
      <c r="EAU27" s="55"/>
      <c r="EAV27" s="55"/>
      <c r="EAW27" s="55"/>
      <c r="EAX27" s="55"/>
      <c r="EAY27" s="55"/>
      <c r="EAZ27" s="55"/>
      <c r="EBA27" s="55"/>
      <c r="EBB27" s="55"/>
    </row>
    <row r="28" spans="1:52 3426:3434" ht="15" customHeight="1">
      <c r="A28" s="71"/>
      <c r="B28" s="315">
        <v>5</v>
      </c>
      <c r="C28" s="338"/>
      <c r="D28" s="338"/>
      <c r="E28" s="315" t="s">
        <v>454</v>
      </c>
      <c r="F28" s="315"/>
      <c r="G28" s="315"/>
      <c r="H28" s="315"/>
      <c r="I28" s="315"/>
      <c r="J28" s="315"/>
      <c r="K28" s="315"/>
      <c r="L28" s="317">
        <v>0</v>
      </c>
      <c r="M28" s="317"/>
      <c r="N28" s="317"/>
      <c r="O28" s="317">
        <v>-0.1979783391050205</v>
      </c>
      <c r="P28" s="317"/>
      <c r="Q28" s="317"/>
      <c r="R28" s="317">
        <v>-0.1979783391050205</v>
      </c>
      <c r="S28" s="317"/>
      <c r="T28" s="317"/>
      <c r="U28" s="146"/>
      <c r="V28" s="144"/>
      <c r="W28" s="144"/>
      <c r="X28" s="144"/>
      <c r="Y28" s="144"/>
      <c r="Z28" s="98"/>
      <c r="AA28" s="98"/>
      <c r="AB28" s="98"/>
      <c r="AC28" s="98"/>
      <c r="AD28" s="98">
        <v>27</v>
      </c>
      <c r="AE28" s="98">
        <v>-3.3282200547546381E-2</v>
      </c>
      <c r="AF28" s="98">
        <v>-0.73455202463321712</v>
      </c>
      <c r="AG28" s="98">
        <v>-0.7678342251807635</v>
      </c>
      <c r="AH28" s="98"/>
      <c r="AR28" s="145"/>
      <c r="AS28" s="145"/>
      <c r="AT28" s="145"/>
      <c r="AU28" s="145"/>
      <c r="AV28" s="145"/>
      <c r="AW28" s="145"/>
      <c r="AX28" s="145"/>
      <c r="AY28" s="145"/>
      <c r="AZ28" s="145"/>
      <c r="EAT28" s="55"/>
      <c r="EAU28" s="55"/>
      <c r="EAV28" s="55"/>
      <c r="EAW28" s="55"/>
      <c r="EAX28" s="55"/>
      <c r="EAY28" s="55"/>
      <c r="EAZ28" s="55"/>
      <c r="EBA28" s="55"/>
      <c r="EBB28" s="55"/>
    </row>
    <row r="29" spans="1:52 3426:3434" ht="15" customHeight="1">
      <c r="A29" s="71"/>
      <c r="B29" s="315">
        <v>6</v>
      </c>
      <c r="C29" s="338"/>
      <c r="D29" s="338"/>
      <c r="E29" s="315" t="s">
        <v>455</v>
      </c>
      <c r="F29" s="315"/>
      <c r="G29" s="315"/>
      <c r="H29" s="315"/>
      <c r="I29" s="315"/>
      <c r="J29" s="315"/>
      <c r="K29" s="315"/>
      <c r="L29" s="317">
        <v>0</v>
      </c>
      <c r="M29" s="317"/>
      <c r="N29" s="317"/>
      <c r="O29" s="317">
        <v>-0.15540584441708916</v>
      </c>
      <c r="P29" s="317"/>
      <c r="Q29" s="317"/>
      <c r="R29" s="317">
        <v>-0.15540584441708916</v>
      </c>
      <c r="S29" s="317"/>
      <c r="T29" s="317"/>
      <c r="U29" s="146"/>
      <c r="V29" s="144"/>
      <c r="W29" s="144"/>
      <c r="X29" s="144"/>
      <c r="Y29" s="144"/>
      <c r="Z29" s="98"/>
      <c r="AA29" s="98"/>
      <c r="AB29" s="98"/>
      <c r="AC29" s="98"/>
      <c r="AD29" s="98">
        <v>28</v>
      </c>
      <c r="AE29" s="98">
        <v>-3.2956674266415575E-2</v>
      </c>
      <c r="AF29" s="98">
        <v>-0.73230535563197918</v>
      </c>
      <c r="AG29" s="98">
        <v>-0.76526202989839476</v>
      </c>
      <c r="AH29" s="98"/>
      <c r="AR29" s="145"/>
      <c r="AS29" s="145"/>
      <c r="AT29" s="145"/>
      <c r="AU29" s="145"/>
      <c r="AV29" s="145"/>
      <c r="AW29" s="145"/>
      <c r="AX29" s="145"/>
      <c r="AY29" s="145"/>
      <c r="AZ29" s="145"/>
      <c r="EAT29" s="55"/>
      <c r="EAU29" s="55"/>
      <c r="EAV29" s="55"/>
      <c r="EAW29" s="55"/>
      <c r="EAX29" s="55"/>
      <c r="EAY29" s="55"/>
      <c r="EAZ29" s="55"/>
      <c r="EBA29" s="55"/>
      <c r="EBB29" s="55"/>
    </row>
    <row r="30" spans="1:52 3426:3434" ht="15" customHeight="1">
      <c r="A30" s="71"/>
      <c r="B30" s="315">
        <v>7</v>
      </c>
      <c r="C30" s="338"/>
      <c r="D30" s="338"/>
      <c r="E30" s="315" t="s">
        <v>456</v>
      </c>
      <c r="F30" s="315"/>
      <c r="G30" s="315"/>
      <c r="H30" s="315"/>
      <c r="I30" s="315"/>
      <c r="J30" s="315"/>
      <c r="K30" s="315"/>
      <c r="L30" s="317">
        <v>0</v>
      </c>
      <c r="M30" s="317"/>
      <c r="N30" s="317"/>
      <c r="O30" s="317">
        <v>-0.14441612064928222</v>
      </c>
      <c r="P30" s="317"/>
      <c r="Q30" s="317"/>
      <c r="R30" s="317">
        <v>-0.14441612064928222</v>
      </c>
      <c r="S30" s="317"/>
      <c r="T30" s="317"/>
      <c r="U30" s="146"/>
      <c r="V30" s="144"/>
      <c r="W30" s="144"/>
      <c r="X30" s="144"/>
      <c r="Y30" s="144"/>
      <c r="Z30" s="98"/>
      <c r="AA30" s="98"/>
      <c r="AB30" s="98"/>
      <c r="AC30" s="98"/>
      <c r="AD30" s="98">
        <v>29</v>
      </c>
      <c r="AE30" s="98">
        <v>-3.2650014480850587E-2</v>
      </c>
      <c r="AF30" s="98">
        <v>-0.73014813768850217</v>
      </c>
      <c r="AG30" s="98">
        <v>-0.76279815216935276</v>
      </c>
      <c r="AH30" s="98"/>
      <c r="AR30" s="145"/>
      <c r="AS30" s="145"/>
      <c r="AT30" s="145"/>
      <c r="AU30" s="145"/>
      <c r="AV30" s="145"/>
      <c r="AW30" s="145"/>
      <c r="AX30" s="145"/>
      <c r="AY30" s="145"/>
      <c r="AZ30" s="145"/>
      <c r="EAT30" s="55"/>
      <c r="EAU30" s="55"/>
      <c r="EAV30" s="55"/>
      <c r="EAW30" s="55"/>
      <c r="EAX30" s="55"/>
      <c r="EAY30" s="55"/>
      <c r="EAZ30" s="55"/>
      <c r="EBA30" s="55"/>
      <c r="EBB30" s="55"/>
    </row>
    <row r="31" spans="1:52 3426:3434" ht="15" customHeight="1">
      <c r="A31" s="71"/>
      <c r="B31" s="315">
        <v>8</v>
      </c>
      <c r="C31" s="338"/>
      <c r="D31" s="338"/>
      <c r="E31" s="315" t="s">
        <v>457</v>
      </c>
      <c r="F31" s="315"/>
      <c r="G31" s="315"/>
      <c r="H31" s="315"/>
      <c r="I31" s="315"/>
      <c r="J31" s="315"/>
      <c r="K31" s="315"/>
      <c r="L31" s="317">
        <v>0</v>
      </c>
      <c r="M31" s="317"/>
      <c r="N31" s="317"/>
      <c r="O31" s="317">
        <v>-0.141516282980092</v>
      </c>
      <c r="P31" s="317"/>
      <c r="Q31" s="317"/>
      <c r="R31" s="317">
        <v>-0.141516282980092</v>
      </c>
      <c r="S31" s="317"/>
      <c r="T31" s="317"/>
      <c r="U31" s="146"/>
      <c r="V31" s="144"/>
      <c r="W31" s="144"/>
      <c r="X31" s="144"/>
      <c r="Y31" s="144"/>
      <c r="Z31" s="98"/>
      <c r="AA31" s="98"/>
      <c r="AB31" s="98"/>
      <c r="AC31" s="98"/>
      <c r="AD31" s="98">
        <v>30</v>
      </c>
      <c r="AE31" s="98">
        <v>-3.2359068308096539E-2</v>
      </c>
      <c r="AF31" s="98">
        <v>-0.72808911455410907</v>
      </c>
      <c r="AG31" s="98">
        <v>-0.76044818286220561</v>
      </c>
      <c r="AH31" s="98"/>
      <c r="AR31" s="145"/>
      <c r="AS31" s="145"/>
      <c r="AT31" s="145"/>
      <c r="AU31" s="145"/>
      <c r="AV31" s="145"/>
      <c r="AW31" s="145"/>
      <c r="AX31" s="145"/>
      <c r="AY31" s="145"/>
      <c r="AZ31" s="145"/>
      <c r="EAT31" s="55"/>
      <c r="EAU31" s="55"/>
      <c r="EAV31" s="55"/>
      <c r="EAW31" s="55"/>
      <c r="EAX31" s="55"/>
      <c r="EAY31" s="55"/>
      <c r="EAZ31" s="55"/>
      <c r="EBA31" s="55"/>
      <c r="EBB31" s="55"/>
    </row>
    <row r="32" spans="1:52 3426:3434" ht="15" customHeight="1">
      <c r="A32" s="71"/>
      <c r="B32" s="315">
        <v>9</v>
      </c>
      <c r="C32" s="338"/>
      <c r="D32" s="338"/>
      <c r="E32" s="315" t="s">
        <v>458</v>
      </c>
      <c r="F32" s="315"/>
      <c r="G32" s="315"/>
      <c r="H32" s="315"/>
      <c r="I32" s="315"/>
      <c r="J32" s="315"/>
      <c r="K32" s="315"/>
      <c r="L32" s="317">
        <v>0</v>
      </c>
      <c r="M32" s="317"/>
      <c r="N32" s="317"/>
      <c r="O32" s="317">
        <v>-0.13992798957289665</v>
      </c>
      <c r="P32" s="317"/>
      <c r="Q32" s="317"/>
      <c r="R32" s="317">
        <v>-0.13992798957289665</v>
      </c>
      <c r="S32" s="317"/>
      <c r="T32" s="317"/>
      <c r="U32" s="146"/>
      <c r="V32" s="144"/>
      <c r="W32" s="144"/>
      <c r="X32" s="144"/>
      <c r="Y32" s="144"/>
      <c r="Z32" s="98"/>
      <c r="AA32" s="98"/>
      <c r="AB32" s="98"/>
      <c r="AC32" s="98"/>
      <c r="AD32" s="98">
        <v>31</v>
      </c>
      <c r="AE32" s="98">
        <v>-3.2081589455401627E-2</v>
      </c>
      <c r="AF32" s="98">
        <v>-0.72612456962417582</v>
      </c>
      <c r="AG32" s="98">
        <v>-0.75820615907957745</v>
      </c>
      <c r="AH32" s="98"/>
      <c r="AR32" s="145"/>
      <c r="AS32" s="145"/>
      <c r="AT32" s="145"/>
      <c r="AU32" s="145"/>
      <c r="AV32" s="145"/>
      <c r="AW32" s="145"/>
      <c r="AX32" s="145"/>
      <c r="AY32" s="145"/>
      <c r="AZ32" s="145"/>
      <c r="EAT32" s="55"/>
      <c r="EAU32" s="55"/>
      <c r="EAV32" s="55"/>
      <c r="EAW32" s="55"/>
      <c r="EAX32" s="55"/>
      <c r="EAY32" s="55"/>
      <c r="EAZ32" s="55"/>
      <c r="EBA32" s="55"/>
      <c r="EBB32" s="55"/>
    </row>
    <row r="33" spans="1:52 3426:3434" ht="15" customHeight="1">
      <c r="A33" s="71"/>
      <c r="B33" s="315">
        <v>10</v>
      </c>
      <c r="C33" s="338"/>
      <c r="D33" s="338"/>
      <c r="E33" s="315" t="s">
        <v>459</v>
      </c>
      <c r="F33" s="315"/>
      <c r="G33" s="315"/>
      <c r="H33" s="315"/>
      <c r="I33" s="315"/>
      <c r="J33" s="315"/>
      <c r="K33" s="315"/>
      <c r="L33" s="317">
        <v>0</v>
      </c>
      <c r="M33" s="317"/>
      <c r="N33" s="317"/>
      <c r="O33" s="317">
        <v>-0.1385125756620198</v>
      </c>
      <c r="P33" s="317"/>
      <c r="Q33" s="317"/>
      <c r="R33" s="317">
        <v>-0.1385125756620198</v>
      </c>
      <c r="S33" s="317"/>
      <c r="T33" s="317"/>
      <c r="U33" s="146"/>
      <c r="V33" s="144"/>
      <c r="W33" s="144"/>
      <c r="X33" s="144"/>
      <c r="Y33" s="144"/>
      <c r="Z33" s="98"/>
      <c r="AA33" s="98"/>
      <c r="AB33" s="98"/>
      <c r="AC33" s="98"/>
      <c r="AD33" s="98">
        <v>32</v>
      </c>
      <c r="AE33" s="98">
        <v>-3.181631419124642E-2</v>
      </c>
      <c r="AF33" s="98">
        <v>-0.72424842236102904</v>
      </c>
      <c r="AG33" s="98">
        <v>-0.75606473655227546</v>
      </c>
      <c r="AH33" s="98"/>
      <c r="AR33" s="145"/>
      <c r="AS33" s="145"/>
      <c r="AT33" s="145"/>
      <c r="AU33" s="145"/>
      <c r="AV33" s="145"/>
      <c r="AW33" s="145"/>
      <c r="AX33" s="145"/>
      <c r="AY33" s="145"/>
      <c r="AZ33" s="145"/>
      <c r="EAT33" s="55"/>
      <c r="EAU33" s="55"/>
      <c r="EAV33" s="55"/>
      <c r="EAW33" s="55"/>
      <c r="EAX33" s="55"/>
      <c r="EAY33" s="55"/>
      <c r="EAZ33" s="55"/>
      <c r="EBA33" s="55"/>
      <c r="EBB33" s="55"/>
    </row>
    <row r="34" spans="1:52 3426:3434" ht="15" customHeight="1">
      <c r="A34" s="71"/>
      <c r="B34" s="315">
        <v>11</v>
      </c>
      <c r="C34" s="338"/>
      <c r="D34" s="338"/>
      <c r="E34" s="315" t="s">
        <v>460</v>
      </c>
      <c r="F34" s="315"/>
      <c r="G34" s="315"/>
      <c r="H34" s="315"/>
      <c r="I34" s="315"/>
      <c r="J34" s="315"/>
      <c r="K34" s="315"/>
      <c r="L34" s="317">
        <v>0</v>
      </c>
      <c r="M34" s="317"/>
      <c r="N34" s="317"/>
      <c r="O34" s="317">
        <v>-0.13719909994662771</v>
      </c>
      <c r="P34" s="317"/>
      <c r="Q34" s="317"/>
      <c r="R34" s="317">
        <v>-0.13719909994662771</v>
      </c>
      <c r="S34" s="317"/>
      <c r="T34" s="317"/>
      <c r="U34" s="146"/>
      <c r="V34" s="144"/>
      <c r="W34" s="144"/>
      <c r="X34" s="144"/>
      <c r="Y34" s="144"/>
      <c r="Z34" s="98"/>
      <c r="AA34" s="98"/>
      <c r="AB34" s="98"/>
      <c r="AC34" s="98"/>
      <c r="AD34" s="98">
        <v>33</v>
      </c>
      <c r="AE34" s="98">
        <v>-0.34634741695427351</v>
      </c>
      <c r="AF34" s="98">
        <v>-1.1796801058949313</v>
      </c>
      <c r="AG34" s="98">
        <v>-1.5260275228492048</v>
      </c>
      <c r="AH34" s="98"/>
      <c r="AR34" s="145"/>
      <c r="AS34" s="145"/>
      <c r="AT34" s="145"/>
      <c r="AU34" s="145"/>
      <c r="AV34" s="145"/>
      <c r="AW34" s="145"/>
      <c r="AX34" s="145"/>
      <c r="AY34" s="145"/>
      <c r="AZ34" s="145"/>
      <c r="EAT34" s="55"/>
      <c r="EAU34" s="55"/>
      <c r="EAV34" s="55"/>
      <c r="EAW34" s="55"/>
      <c r="EAX34" s="55"/>
      <c r="EAY34" s="55"/>
      <c r="EAZ34" s="55"/>
      <c r="EBA34" s="55"/>
      <c r="EBB34" s="55"/>
    </row>
    <row r="35" spans="1:52 3426:3434" ht="15" customHeight="1">
      <c r="A35" s="71"/>
      <c r="B35" s="315">
        <v>12</v>
      </c>
      <c r="C35" s="338"/>
      <c r="D35" s="338"/>
      <c r="E35" s="315" t="s">
        <v>461</v>
      </c>
      <c r="F35" s="315"/>
      <c r="G35" s="315"/>
      <c r="H35" s="315"/>
      <c r="I35" s="315"/>
      <c r="J35" s="315"/>
      <c r="K35" s="315"/>
      <c r="L35" s="317">
        <v>0</v>
      </c>
      <c r="M35" s="317"/>
      <c r="N35" s="317"/>
      <c r="O35" s="317">
        <v>-0.13597281978761089</v>
      </c>
      <c r="P35" s="317"/>
      <c r="Q35" s="317"/>
      <c r="R35" s="317">
        <v>-0.13597281978761089</v>
      </c>
      <c r="S35" s="317"/>
      <c r="T35" s="317"/>
      <c r="U35" s="146"/>
      <c r="V35" s="144"/>
      <c r="W35" s="144"/>
      <c r="X35" s="144"/>
      <c r="Y35" s="144"/>
      <c r="Z35" s="98"/>
      <c r="AA35" s="98"/>
      <c r="AB35" s="98"/>
      <c r="AC35" s="98"/>
      <c r="AD35" s="98">
        <v>34</v>
      </c>
      <c r="AE35" s="98">
        <v>-0.32797806577491428</v>
      </c>
      <c r="AF35" s="98">
        <v>-1.1149563368178406</v>
      </c>
      <c r="AG35" s="98">
        <v>-1.4429344025927549</v>
      </c>
      <c r="AH35" s="98"/>
      <c r="AR35" s="145"/>
      <c r="AS35" s="145"/>
      <c r="AT35" s="145"/>
      <c r="AU35" s="145"/>
      <c r="AV35" s="145"/>
      <c r="AW35" s="145"/>
      <c r="AX35" s="145"/>
      <c r="AY35" s="145"/>
      <c r="AZ35" s="145"/>
      <c r="EAT35" s="55"/>
      <c r="EAU35" s="55"/>
      <c r="EAV35" s="55"/>
      <c r="EAW35" s="55"/>
      <c r="EAX35" s="55"/>
      <c r="EAY35" s="55"/>
      <c r="EAZ35" s="55"/>
      <c r="EBA35" s="55"/>
      <c r="EBB35" s="55"/>
    </row>
    <row r="36" spans="1:52 3426:3434" ht="15" customHeight="1">
      <c r="A36" s="71"/>
      <c r="B36" s="315">
        <v>13</v>
      </c>
      <c r="C36" s="338"/>
      <c r="D36" s="338"/>
      <c r="E36" s="315" t="s">
        <v>462</v>
      </c>
      <c r="F36" s="315"/>
      <c r="G36" s="315"/>
      <c r="H36" s="315"/>
      <c r="I36" s="315"/>
      <c r="J36" s="315"/>
      <c r="K36" s="315"/>
      <c r="L36" s="317">
        <v>0</v>
      </c>
      <c r="M36" s="317"/>
      <c r="N36" s="317"/>
      <c r="O36" s="317">
        <v>-0.13482240006652546</v>
      </c>
      <c r="P36" s="317"/>
      <c r="Q36" s="317"/>
      <c r="R36" s="317">
        <v>-0.13482240006652546</v>
      </c>
      <c r="S36" s="317"/>
      <c r="T36" s="317"/>
      <c r="U36" s="146"/>
      <c r="V36" s="144"/>
      <c r="W36" s="144"/>
      <c r="X36" s="144"/>
      <c r="Y36" s="144"/>
      <c r="Z36" s="98"/>
      <c r="AA36" s="98"/>
      <c r="AB36" s="98"/>
      <c r="AC36" s="98"/>
      <c r="AD36" s="98">
        <v>35</v>
      </c>
      <c r="AE36" s="98">
        <v>-0.31294082481849728</v>
      </c>
      <c r="AF36" s="98">
        <v>-1.093890077117976</v>
      </c>
      <c r="AG36" s="98">
        <v>-1.4068309019364733</v>
      </c>
      <c r="AH36" s="98"/>
      <c r="AR36" s="145"/>
      <c r="AS36" s="145"/>
      <c r="AT36" s="145"/>
      <c r="AU36" s="145"/>
      <c r="AV36" s="145"/>
      <c r="AW36" s="145"/>
      <c r="AX36" s="145"/>
      <c r="AY36" s="145"/>
      <c r="AZ36" s="145"/>
      <c r="EAT36" s="55"/>
      <c r="EAU36" s="55"/>
      <c r="EAV36" s="55"/>
      <c r="EAW36" s="55"/>
      <c r="EAX36" s="55"/>
      <c r="EAY36" s="55"/>
      <c r="EAZ36" s="55"/>
      <c r="EBA36" s="55"/>
      <c r="EBB36" s="55"/>
    </row>
    <row r="37" spans="1:52 3426:3434" ht="15" customHeight="1">
      <c r="A37" s="71"/>
      <c r="B37" s="315">
        <v>14</v>
      </c>
      <c r="C37" s="338"/>
      <c r="D37" s="338"/>
      <c r="E37" s="315" t="s">
        <v>463</v>
      </c>
      <c r="F37" s="315"/>
      <c r="G37" s="315"/>
      <c r="H37" s="315"/>
      <c r="I37" s="315"/>
      <c r="J37" s="315"/>
      <c r="K37" s="315"/>
      <c r="L37" s="317">
        <v>0</v>
      </c>
      <c r="M37" s="317"/>
      <c r="N37" s="317"/>
      <c r="O37" s="317">
        <v>-0.1337392107011226</v>
      </c>
      <c r="P37" s="317"/>
      <c r="Q37" s="317"/>
      <c r="R37" s="317">
        <v>-0.1337392107011226</v>
      </c>
      <c r="S37" s="317"/>
      <c r="T37" s="317"/>
      <c r="U37" s="146"/>
      <c r="V37" s="144"/>
      <c r="W37" s="144"/>
      <c r="X37" s="144"/>
      <c r="Y37" s="144"/>
      <c r="Z37" s="98"/>
      <c r="AA37" s="98"/>
      <c r="AB37" s="98"/>
      <c r="AC37" s="98"/>
      <c r="AD37" s="98">
        <v>36</v>
      </c>
      <c r="AE37" s="98">
        <v>-0.30109185890765389</v>
      </c>
      <c r="AF37" s="98">
        <v>-1.0777363483953195</v>
      </c>
      <c r="AG37" s="98">
        <v>-1.3788282073029734</v>
      </c>
      <c r="AH37" s="98"/>
      <c r="AR37" s="145"/>
      <c r="AS37" s="145"/>
      <c r="AT37" s="145"/>
      <c r="AU37" s="145"/>
      <c r="AV37" s="145"/>
      <c r="AW37" s="145"/>
      <c r="AX37" s="145"/>
      <c r="AY37" s="145"/>
      <c r="AZ37" s="145"/>
      <c r="EAT37" s="55"/>
      <c r="EAU37" s="55"/>
      <c r="EAV37" s="55"/>
      <c r="EAW37" s="55"/>
      <c r="EAX37" s="55"/>
      <c r="EAY37" s="55"/>
      <c r="EAZ37" s="55"/>
      <c r="EBA37" s="55"/>
      <c r="EBB37" s="55"/>
    </row>
    <row r="38" spans="1:52 3426:3434" ht="15" customHeight="1">
      <c r="A38" s="71"/>
      <c r="B38" s="315">
        <v>15</v>
      </c>
      <c r="C38" s="338"/>
      <c r="D38" s="338"/>
      <c r="E38" s="315" t="s">
        <v>464</v>
      </c>
      <c r="F38" s="315"/>
      <c r="G38" s="315"/>
      <c r="H38" s="315"/>
      <c r="I38" s="315"/>
      <c r="J38" s="315"/>
      <c r="K38" s="315"/>
      <c r="L38" s="317">
        <v>0</v>
      </c>
      <c r="M38" s="317"/>
      <c r="N38" s="317"/>
      <c r="O38" s="317">
        <v>-0.13271649479875691</v>
      </c>
      <c r="P38" s="317"/>
      <c r="Q38" s="317"/>
      <c r="R38" s="317">
        <v>-0.13271649479875691</v>
      </c>
      <c r="S38" s="317"/>
      <c r="T38" s="317"/>
      <c r="U38" s="146"/>
      <c r="V38" s="144"/>
      <c r="W38" s="144"/>
      <c r="X38" s="144"/>
      <c r="Y38" s="144"/>
      <c r="Z38" s="98"/>
      <c r="AA38" s="98"/>
      <c r="AB38" s="98"/>
      <c r="AC38" s="98"/>
      <c r="AD38" s="98">
        <v>37</v>
      </c>
      <c r="AE38" s="98">
        <v>-0.2917338822101101</v>
      </c>
      <c r="AF38" s="98">
        <v>-1.0643995272630491</v>
      </c>
      <c r="AG38" s="98">
        <v>-1.3561334094731592</v>
      </c>
      <c r="AH38" s="98"/>
      <c r="AR38" s="145"/>
      <c r="AS38" s="145"/>
      <c r="AT38" s="145"/>
      <c r="AU38" s="145"/>
      <c r="AV38" s="145"/>
      <c r="AW38" s="145"/>
      <c r="AX38" s="145"/>
      <c r="AY38" s="145"/>
      <c r="AZ38" s="145"/>
      <c r="EAT38" s="55"/>
      <c r="EAU38" s="55"/>
      <c r="EAV38" s="55"/>
      <c r="EAW38" s="55"/>
      <c r="EAX38" s="55"/>
      <c r="EAY38" s="55"/>
      <c r="EAZ38" s="55"/>
      <c r="EBA38" s="55"/>
      <c r="EBB38" s="55"/>
    </row>
    <row r="39" spans="1:52 3426:3434" ht="15" customHeight="1">
      <c r="A39" s="71"/>
      <c r="B39" s="315">
        <v>16</v>
      </c>
      <c r="C39" s="338"/>
      <c r="D39" s="338"/>
      <c r="E39" s="315" t="s">
        <v>465</v>
      </c>
      <c r="F39" s="315"/>
      <c r="G39" s="315"/>
      <c r="H39" s="315"/>
      <c r="I39" s="315"/>
      <c r="J39" s="315"/>
      <c r="K39" s="315"/>
      <c r="L39" s="317">
        <v>0</v>
      </c>
      <c r="M39" s="317"/>
      <c r="N39" s="317"/>
      <c r="O39" s="317">
        <v>-0.13174878799446788</v>
      </c>
      <c r="P39" s="317"/>
      <c r="Q39" s="317"/>
      <c r="R39" s="317">
        <v>-0.13174878799446788</v>
      </c>
      <c r="S39" s="317"/>
      <c r="T39" s="317"/>
      <c r="U39" s="146"/>
      <c r="V39" s="144"/>
      <c r="W39" s="144"/>
      <c r="X39" s="144"/>
      <c r="Y39" s="144"/>
      <c r="Z39" s="98"/>
      <c r="AA39" s="98"/>
      <c r="AB39" s="98"/>
      <c r="AC39" s="98"/>
      <c r="AD39" s="98">
        <v>38</v>
      </c>
      <c r="AE39" s="98">
        <v>-0.28401315163364416</v>
      </c>
      <c r="AF39" s="98">
        <v>-1.0530315194159812</v>
      </c>
      <c r="AG39" s="98">
        <v>-1.3370446710496253</v>
      </c>
      <c r="AH39" s="98"/>
      <c r="AR39" s="145"/>
      <c r="AS39" s="145"/>
      <c r="AT39" s="145"/>
      <c r="AU39" s="145"/>
      <c r="AV39" s="145"/>
      <c r="AW39" s="145"/>
      <c r="AX39" s="145"/>
      <c r="AY39" s="145"/>
      <c r="AZ39" s="145"/>
      <c r="EAT39" s="55"/>
      <c r="EAU39" s="55"/>
      <c r="EAV39" s="55"/>
      <c r="EAW39" s="55"/>
      <c r="EAX39" s="55"/>
      <c r="EAY39" s="55"/>
      <c r="EAZ39" s="55"/>
      <c r="EBA39" s="55"/>
      <c r="EBB39" s="55"/>
    </row>
    <row r="40" spans="1:52 3426:3434" ht="15" customHeight="1">
      <c r="A40" s="71"/>
      <c r="B40" s="315">
        <v>17</v>
      </c>
      <c r="C40" s="338"/>
      <c r="D40" s="338"/>
      <c r="E40" s="315" t="s">
        <v>466</v>
      </c>
      <c r="F40" s="315"/>
      <c r="G40" s="315"/>
      <c r="H40" s="315"/>
      <c r="I40" s="315"/>
      <c r="J40" s="315"/>
      <c r="K40" s="315"/>
      <c r="L40" s="317">
        <v>0</v>
      </c>
      <c r="M40" s="317"/>
      <c r="N40" s="317"/>
      <c r="O40" s="317">
        <v>-0.13083151267636595</v>
      </c>
      <c r="P40" s="317"/>
      <c r="Q40" s="317"/>
      <c r="R40" s="317">
        <v>-0.13083151267636595</v>
      </c>
      <c r="S40" s="317"/>
      <c r="T40" s="317"/>
      <c r="U40" s="146"/>
      <c r="V40" s="144"/>
      <c r="W40" s="144"/>
      <c r="X40" s="144"/>
      <c r="Y40" s="144"/>
      <c r="Z40" s="98"/>
      <c r="AA40" s="98"/>
      <c r="AB40" s="98"/>
      <c r="AC40" s="98"/>
      <c r="AD40" s="98">
        <v>39</v>
      </c>
      <c r="AE40" s="98">
        <v>-0.27745011392994456</v>
      </c>
      <c r="AF40" s="98">
        <v>-1.0432498315083194</v>
      </c>
      <c r="AG40" s="98">
        <v>-1.320699945438264</v>
      </c>
      <c r="AH40" s="98"/>
      <c r="AR40" s="145"/>
      <c r="AS40" s="145"/>
      <c r="AT40" s="145"/>
      <c r="AU40" s="145"/>
      <c r="AV40" s="145"/>
      <c r="AW40" s="145"/>
      <c r="AX40" s="145"/>
      <c r="AY40" s="145"/>
      <c r="AZ40" s="145"/>
      <c r="EAT40" s="55"/>
      <c r="EAU40" s="55"/>
      <c r="EAV40" s="55"/>
      <c r="EAW40" s="55"/>
      <c r="EAX40" s="55"/>
      <c r="EAY40" s="55"/>
      <c r="EAZ40" s="55"/>
      <c r="EBA40" s="55"/>
      <c r="EBB40" s="55"/>
    </row>
    <row r="41" spans="1:52 3426:3434" ht="15" customHeight="1">
      <c r="A41" s="71"/>
      <c r="B41" s="315">
        <v>18</v>
      </c>
      <c r="C41" s="338"/>
      <c r="D41" s="338"/>
      <c r="E41" s="315" t="s">
        <v>467</v>
      </c>
      <c r="F41" s="315"/>
      <c r="G41" s="315"/>
      <c r="H41" s="315"/>
      <c r="I41" s="315"/>
      <c r="J41" s="315"/>
      <c r="K41" s="315"/>
      <c r="L41" s="317">
        <v>-6.3079326303139283E-2</v>
      </c>
      <c r="M41" s="317"/>
      <c r="N41" s="317"/>
      <c r="O41" s="317">
        <v>-0.92560664203347187</v>
      </c>
      <c r="P41" s="317"/>
      <c r="Q41" s="317"/>
      <c r="R41" s="317">
        <v>-0.98868596833661115</v>
      </c>
      <c r="S41" s="317"/>
      <c r="T41" s="317"/>
      <c r="U41" s="146"/>
      <c r="V41" s="144"/>
      <c r="W41" s="144"/>
      <c r="X41" s="144"/>
      <c r="Y41" s="144"/>
      <c r="Z41" s="98"/>
      <c r="AA41" s="98"/>
      <c r="AB41" s="98"/>
      <c r="AC41" s="98"/>
      <c r="AD41" s="98">
        <v>40</v>
      </c>
      <c r="AE41" s="98">
        <v>-0.2718044989592272</v>
      </c>
      <c r="AF41" s="98">
        <v>-1.0347816778676133</v>
      </c>
      <c r="AG41" s="98">
        <v>-1.3065861768268405</v>
      </c>
      <c r="AH41" s="98"/>
      <c r="AR41" s="145"/>
      <c r="AS41" s="145"/>
      <c r="AT41" s="145"/>
      <c r="AU41" s="145"/>
      <c r="AV41" s="145"/>
      <c r="AW41" s="145"/>
      <c r="AX41" s="145"/>
      <c r="AY41" s="145"/>
      <c r="AZ41" s="145"/>
      <c r="EAT41" s="55"/>
      <c r="EAU41" s="55"/>
      <c r="EAV41" s="55"/>
      <c r="EAW41" s="55"/>
      <c r="EAX41" s="55"/>
      <c r="EAY41" s="55"/>
      <c r="EAZ41" s="55"/>
      <c r="EBA41" s="55"/>
      <c r="EBB41" s="55"/>
    </row>
    <row r="42" spans="1:52 3426:3434" ht="15" customHeight="1">
      <c r="A42" s="71"/>
      <c r="B42" s="315">
        <v>19</v>
      </c>
      <c r="C42" s="338"/>
      <c r="D42" s="338"/>
      <c r="E42" s="315" t="s">
        <v>468</v>
      </c>
      <c r="F42" s="315"/>
      <c r="G42" s="315"/>
      <c r="H42" s="315"/>
      <c r="I42" s="315"/>
      <c r="J42" s="315"/>
      <c r="K42" s="315"/>
      <c r="L42" s="317">
        <v>-5.349623315711316E-2</v>
      </c>
      <c r="M42" s="317"/>
      <c r="N42" s="317"/>
      <c r="O42" s="317">
        <v>-0.8421441555498177</v>
      </c>
      <c r="P42" s="317"/>
      <c r="Q42" s="317"/>
      <c r="R42" s="317">
        <v>-0.89564038870693086</v>
      </c>
      <c r="S42" s="317"/>
      <c r="T42" s="317"/>
      <c r="U42" s="146"/>
      <c r="V42" s="144"/>
      <c r="W42" s="144"/>
      <c r="X42" s="144"/>
      <c r="Y42" s="144"/>
      <c r="Z42" s="98"/>
      <c r="AA42" s="98"/>
      <c r="AB42" s="98"/>
      <c r="AC42" s="98"/>
      <c r="AD42" s="98">
        <v>41</v>
      </c>
      <c r="AE42" s="98">
        <v>-0.26696249802142802</v>
      </c>
      <c r="AF42" s="98">
        <v>-1.0274513746423963</v>
      </c>
      <c r="AG42" s="98">
        <v>-1.2944138726638243</v>
      </c>
      <c r="AH42" s="98"/>
      <c r="AR42" s="145"/>
      <c r="AS42" s="145"/>
      <c r="AT42" s="145"/>
      <c r="AU42" s="145"/>
      <c r="AV42" s="145"/>
      <c r="AW42" s="145"/>
      <c r="AX42" s="145"/>
      <c r="AY42" s="145"/>
      <c r="AZ42" s="145"/>
      <c r="EAT42" s="55"/>
      <c r="EAU42" s="55"/>
      <c r="EAV42" s="55"/>
      <c r="EAW42" s="55"/>
      <c r="EAX42" s="55"/>
      <c r="EAY42" s="55"/>
      <c r="EAZ42" s="55"/>
      <c r="EBA42" s="55"/>
      <c r="EBB42" s="55"/>
    </row>
    <row r="43" spans="1:52 3426:3434" ht="15" customHeight="1">
      <c r="A43" s="71"/>
      <c r="B43" s="315">
        <v>20</v>
      </c>
      <c r="C43" s="338"/>
      <c r="D43" s="338"/>
      <c r="E43" s="315" t="s">
        <v>469</v>
      </c>
      <c r="F43" s="315"/>
      <c r="G43" s="315"/>
      <c r="H43" s="315"/>
      <c r="I43" s="315"/>
      <c r="J43" s="315"/>
      <c r="K43" s="315"/>
      <c r="L43" s="317">
        <v>-4.7234270920171184E-2</v>
      </c>
      <c r="M43" s="317"/>
      <c r="N43" s="317"/>
      <c r="O43" s="317">
        <v>-0.80943488021034682</v>
      </c>
      <c r="P43" s="317"/>
      <c r="Q43" s="317"/>
      <c r="R43" s="317">
        <v>-0.856669151130518</v>
      </c>
      <c r="S43" s="317"/>
      <c r="T43" s="317"/>
      <c r="U43" s="146"/>
      <c r="V43" s="144"/>
      <c r="W43" s="144"/>
      <c r="X43" s="144"/>
      <c r="Y43" s="144"/>
      <c r="Z43" s="98"/>
      <c r="AA43" s="98"/>
      <c r="AB43" s="98"/>
      <c r="AC43" s="98"/>
      <c r="AD43" s="98">
        <v>42</v>
      </c>
      <c r="AE43" s="98">
        <v>-0.26281950203355109</v>
      </c>
      <c r="AF43" s="98">
        <v>-1.0211131384153305</v>
      </c>
      <c r="AG43" s="98">
        <v>-1.2839326404488816</v>
      </c>
      <c r="AH43" s="98"/>
      <c r="AR43" s="145"/>
      <c r="AS43" s="145"/>
      <c r="AT43" s="145"/>
      <c r="AU43" s="145"/>
      <c r="AV43" s="145"/>
      <c r="AW43" s="145"/>
      <c r="AX43" s="145"/>
      <c r="AY43" s="145"/>
      <c r="AZ43" s="145"/>
      <c r="EAT43" s="55"/>
      <c r="EAU43" s="55"/>
      <c r="EAV43" s="55"/>
      <c r="EAW43" s="55"/>
      <c r="EAX43" s="55"/>
      <c r="EAY43" s="55"/>
      <c r="EAZ43" s="55"/>
      <c r="EBA43" s="55"/>
      <c r="EBB43" s="55"/>
    </row>
    <row r="44" spans="1:52 3426:3434" ht="15" customHeight="1">
      <c r="A44" s="71"/>
      <c r="B44" s="315">
        <v>21</v>
      </c>
      <c r="C44" s="338"/>
      <c r="D44" s="338"/>
      <c r="E44" s="315" t="s">
        <v>470</v>
      </c>
      <c r="F44" s="315"/>
      <c r="G44" s="315"/>
      <c r="H44" s="315"/>
      <c r="I44" s="315"/>
      <c r="J44" s="315"/>
      <c r="K44" s="315"/>
      <c r="L44" s="317">
        <v>-4.2683917124008985E-2</v>
      </c>
      <c r="M44" s="317"/>
      <c r="N44" s="317"/>
      <c r="O44" s="317">
        <v>-0.78597378006293184</v>
      </c>
      <c r="P44" s="317"/>
      <c r="Q44" s="317"/>
      <c r="R44" s="317">
        <v>-0.82865769718694082</v>
      </c>
      <c r="S44" s="317"/>
      <c r="T44" s="317"/>
      <c r="U44" s="146"/>
      <c r="V44" s="144"/>
      <c r="W44" s="144"/>
      <c r="X44" s="144"/>
      <c r="Y44" s="144"/>
      <c r="Z44" s="98"/>
      <c r="AA44" s="98"/>
      <c r="AB44" s="98"/>
      <c r="AC44" s="98"/>
      <c r="AD44" s="98">
        <v>43</v>
      </c>
      <c r="AE44" s="98">
        <v>-0.26174417709086129</v>
      </c>
      <c r="AF44" s="98">
        <v>-1.0199871074348721</v>
      </c>
      <c r="AG44" s="98">
        <v>-1.2817312845257334</v>
      </c>
      <c r="AH44" s="98"/>
      <c r="AR44" s="145"/>
      <c r="AS44" s="145"/>
      <c r="AT44" s="145"/>
      <c r="AU44" s="145"/>
      <c r="AV44" s="145"/>
      <c r="AW44" s="145"/>
      <c r="AX44" s="145"/>
      <c r="AY44" s="145"/>
      <c r="AZ44" s="145"/>
      <c r="EAT44" s="55"/>
      <c r="EAU44" s="55"/>
      <c r="EAV44" s="55"/>
      <c r="EAW44" s="55"/>
      <c r="EAX44" s="55"/>
      <c r="EAY44" s="55"/>
      <c r="EAZ44" s="55"/>
      <c r="EBA44" s="55"/>
      <c r="EBB44" s="55"/>
    </row>
    <row r="45" spans="1:52 3426:3434" ht="15" customHeight="1">
      <c r="A45" s="71"/>
      <c r="B45" s="315">
        <v>22</v>
      </c>
      <c r="C45" s="338"/>
      <c r="D45" s="338"/>
      <c r="E45" s="315" t="s">
        <v>471</v>
      </c>
      <c r="F45" s="315"/>
      <c r="G45" s="315"/>
      <c r="H45" s="315"/>
      <c r="I45" s="315"/>
      <c r="J45" s="315"/>
      <c r="K45" s="315"/>
      <c r="L45" s="317">
        <v>-3.9163152664833945E-2</v>
      </c>
      <c r="M45" s="317"/>
      <c r="N45" s="317"/>
      <c r="O45" s="317">
        <v>-0.76759443028322494</v>
      </c>
      <c r="P45" s="317"/>
      <c r="Q45" s="317"/>
      <c r="R45" s="317">
        <v>-0.80675758294805888</v>
      </c>
      <c r="S45" s="317"/>
      <c r="T45" s="317"/>
      <c r="U45" s="146"/>
      <c r="V45" s="144"/>
      <c r="W45" s="144"/>
      <c r="X45" s="144"/>
      <c r="Y45" s="144"/>
      <c r="Z45" s="98"/>
      <c r="AA45" s="98"/>
      <c r="AB45" s="98"/>
      <c r="AC45" s="98"/>
      <c r="AD45" s="98">
        <v>44</v>
      </c>
      <c r="AE45" s="98">
        <v>-0.26067401243636823</v>
      </c>
      <c r="AF45" s="98">
        <v>-1.0185323550842895</v>
      </c>
      <c r="AG45" s="98">
        <v>-1.2792063675206577</v>
      </c>
      <c r="AH45" s="98"/>
      <c r="AR45" s="145"/>
      <c r="AS45" s="145"/>
      <c r="AT45" s="145"/>
      <c r="AU45" s="145"/>
      <c r="AV45" s="145"/>
      <c r="AW45" s="145"/>
      <c r="AX45" s="145"/>
      <c r="AY45" s="145"/>
      <c r="AZ45" s="145"/>
      <c r="EAT45" s="55"/>
      <c r="EAU45" s="55"/>
      <c r="EAV45" s="55"/>
      <c r="EAW45" s="55"/>
      <c r="EAX45" s="55"/>
      <c r="EAY45" s="55"/>
      <c r="EAZ45" s="55"/>
      <c r="EBA45" s="55"/>
      <c r="EBB45" s="55"/>
    </row>
    <row r="46" spans="1:52 3426:3434" ht="15" customHeight="1">
      <c r="A46" s="71"/>
      <c r="B46" s="315">
        <v>23</v>
      </c>
      <c r="C46" s="338"/>
      <c r="D46" s="338"/>
      <c r="E46" s="315" t="s">
        <v>472</v>
      </c>
      <c r="F46" s="315"/>
      <c r="G46" s="315"/>
      <c r="H46" s="315"/>
      <c r="I46" s="315"/>
      <c r="J46" s="315"/>
      <c r="K46" s="315"/>
      <c r="L46" s="317">
        <v>-3.6539047128769653E-2</v>
      </c>
      <c r="M46" s="317"/>
      <c r="N46" s="317"/>
      <c r="O46" s="317">
        <v>-0.75278377927361362</v>
      </c>
      <c r="P46" s="317"/>
      <c r="Q46" s="317"/>
      <c r="R46" s="317">
        <v>-0.78932282640238327</v>
      </c>
      <c r="S46" s="317"/>
      <c r="T46" s="317"/>
      <c r="U46" s="146"/>
      <c r="V46" s="144"/>
      <c r="W46" s="144"/>
      <c r="X46" s="144"/>
      <c r="Y46" s="144"/>
      <c r="Z46" s="98"/>
      <c r="AA46" s="98"/>
      <c r="AB46" s="98"/>
      <c r="AC46" s="98"/>
      <c r="AD46" s="98">
        <v>45</v>
      </c>
      <c r="AE46" s="98">
        <v>-0.25966348909136627</v>
      </c>
      <c r="AF46" s="98">
        <v>-1.0170192155442237</v>
      </c>
      <c r="AG46" s="98">
        <v>-1.27668270463559</v>
      </c>
      <c r="AH46" s="98"/>
      <c r="AR46" s="145"/>
      <c r="AS46" s="145"/>
      <c r="AT46" s="145"/>
      <c r="AU46" s="145"/>
      <c r="AV46" s="145"/>
      <c r="AW46" s="145"/>
      <c r="AX46" s="145"/>
      <c r="AY46" s="145"/>
      <c r="AZ46" s="145"/>
      <c r="EAT46" s="55"/>
      <c r="EAU46" s="55"/>
      <c r="EAV46" s="55"/>
      <c r="EAW46" s="55"/>
      <c r="EAX46" s="55"/>
      <c r="EAY46" s="55"/>
      <c r="EAZ46" s="55"/>
      <c r="EBA46" s="55"/>
      <c r="EBB46" s="55"/>
    </row>
    <row r="47" spans="1:52 3426:3434" ht="15" customHeight="1">
      <c r="A47" s="71"/>
      <c r="B47" s="315">
        <v>24</v>
      </c>
      <c r="C47" s="338"/>
      <c r="D47" s="338"/>
      <c r="E47" s="315" t="s">
        <v>473</v>
      </c>
      <c r="F47" s="315"/>
      <c r="G47" s="315"/>
      <c r="H47" s="315"/>
      <c r="I47" s="315"/>
      <c r="J47" s="315"/>
      <c r="K47" s="315"/>
      <c r="L47" s="317">
        <v>-3.4495838059552961E-2</v>
      </c>
      <c r="M47" s="317"/>
      <c r="N47" s="317"/>
      <c r="O47" s="317">
        <v>-0.7406294410401415</v>
      </c>
      <c r="P47" s="317"/>
      <c r="Q47" s="317"/>
      <c r="R47" s="317">
        <v>-0.77512527909969442</v>
      </c>
      <c r="S47" s="317"/>
      <c r="T47" s="317"/>
      <c r="U47" s="146"/>
      <c r="V47" s="144"/>
      <c r="W47" s="144"/>
      <c r="X47" s="144"/>
      <c r="Y47" s="144"/>
      <c r="Z47" s="98"/>
      <c r="AA47" s="98"/>
      <c r="AB47" s="98"/>
      <c r="AC47" s="98"/>
      <c r="AD47" s="98">
        <v>46</v>
      </c>
      <c r="AE47" s="98">
        <v>-0.25870734590913713</v>
      </c>
      <c r="AF47" s="98">
        <v>-1.0155447370721049</v>
      </c>
      <c r="AG47" s="98">
        <v>-1.274252082981242</v>
      </c>
      <c r="AH47" s="98"/>
      <c r="AR47" s="145"/>
      <c r="AS47" s="145"/>
      <c r="AT47" s="145"/>
      <c r="AU47" s="145"/>
      <c r="AV47" s="145"/>
      <c r="AW47" s="145"/>
      <c r="AX47" s="145"/>
      <c r="AY47" s="145"/>
      <c r="AZ47" s="145"/>
      <c r="EAT47" s="55"/>
      <c r="EAU47" s="55"/>
      <c r="EAV47" s="55"/>
      <c r="EAW47" s="55"/>
      <c r="EAX47" s="55"/>
      <c r="EAY47" s="55"/>
      <c r="EAZ47" s="55"/>
      <c r="EBA47" s="55"/>
      <c r="EBB47" s="55"/>
    </row>
    <row r="48" spans="1:52 3426:3434" ht="15" customHeight="1">
      <c r="A48" s="71"/>
      <c r="B48" s="315">
        <v>25</v>
      </c>
      <c r="C48" s="338"/>
      <c r="D48" s="338"/>
      <c r="E48" s="315" t="s">
        <v>474</v>
      </c>
      <c r="F48" s="315"/>
      <c r="G48" s="315"/>
      <c r="H48" s="315"/>
      <c r="I48" s="315"/>
      <c r="J48" s="315"/>
      <c r="K48" s="315"/>
      <c r="L48" s="317">
        <v>-3.4027507314249306E-2</v>
      </c>
      <c r="M48" s="317"/>
      <c r="N48" s="317"/>
      <c r="O48" s="317">
        <v>-0.73899025556158904</v>
      </c>
      <c r="P48" s="317"/>
      <c r="Q48" s="317"/>
      <c r="R48" s="317">
        <v>-0.77301776287583834</v>
      </c>
      <c r="S48" s="317"/>
      <c r="T48" s="317"/>
      <c r="U48" s="146"/>
      <c r="V48" s="144"/>
      <c r="W48" s="144"/>
      <c r="X48" s="144"/>
      <c r="Y48" s="144"/>
      <c r="Z48" s="98"/>
      <c r="AA48" s="98"/>
      <c r="AB48" s="98"/>
      <c r="AC48" s="98"/>
      <c r="AD48" s="98">
        <v>47</v>
      </c>
      <c r="AE48" s="98">
        <v>-0.25780794811949281</v>
      </c>
      <c r="AF48" s="98">
        <v>-1.0141310254539349</v>
      </c>
      <c r="AG48" s="98">
        <v>-1.2719389735734277</v>
      </c>
      <c r="AH48" s="98"/>
      <c r="AR48" s="145"/>
      <c r="AS48" s="145"/>
      <c r="AT48" s="145"/>
      <c r="AU48" s="145"/>
      <c r="AV48" s="145"/>
      <c r="AW48" s="145"/>
      <c r="AX48" s="145"/>
      <c r="AY48" s="145"/>
      <c r="AZ48" s="145"/>
      <c r="EAT48" s="55"/>
      <c r="EAU48" s="55"/>
      <c r="EAV48" s="55"/>
      <c r="EAW48" s="55"/>
      <c r="EAX48" s="55"/>
      <c r="EAY48" s="55"/>
      <c r="EAZ48" s="55"/>
      <c r="EBA48" s="55"/>
      <c r="EBB48" s="55"/>
    </row>
    <row r="49" spans="1:52 3426:3434" ht="15" customHeight="1">
      <c r="A49" s="71"/>
      <c r="B49" s="315">
        <v>26</v>
      </c>
      <c r="C49" s="338"/>
      <c r="D49" s="338"/>
      <c r="E49" s="315" t="s">
        <v>475</v>
      </c>
      <c r="F49" s="315"/>
      <c r="G49" s="315"/>
      <c r="H49" s="315"/>
      <c r="I49" s="315"/>
      <c r="J49" s="315"/>
      <c r="K49" s="315"/>
      <c r="L49" s="317">
        <v>-3.363336489314861E-2</v>
      </c>
      <c r="M49" s="317"/>
      <c r="N49" s="317"/>
      <c r="O49" s="317">
        <v>-0.73683682858245447</v>
      </c>
      <c r="P49" s="317"/>
      <c r="Q49" s="317"/>
      <c r="R49" s="317">
        <v>-0.77047019347560308</v>
      </c>
      <c r="S49" s="317"/>
      <c r="T49" s="317"/>
      <c r="U49" s="146"/>
      <c r="V49" s="144"/>
      <c r="W49" s="144"/>
      <c r="X49" s="144"/>
      <c r="Y49" s="144"/>
      <c r="Z49" s="98"/>
      <c r="AA49" s="98"/>
      <c r="AB49" s="98"/>
      <c r="AC49" s="98"/>
      <c r="AD49" s="98">
        <v>48</v>
      </c>
      <c r="AE49" s="98">
        <v>-0.80365454914215206</v>
      </c>
      <c r="AF49" s="98">
        <v>-0.73689164850065936</v>
      </c>
      <c r="AG49" s="98">
        <v>-1.5405461976428114</v>
      </c>
      <c r="AH49" s="98"/>
      <c r="AR49" s="145"/>
      <c r="AS49" s="145"/>
      <c r="AT49" s="145"/>
      <c r="AU49" s="145"/>
      <c r="AV49" s="145"/>
      <c r="AW49" s="145"/>
      <c r="AX49" s="145"/>
      <c r="AY49" s="145"/>
      <c r="AZ49" s="145"/>
      <c r="EAT49" s="55"/>
      <c r="EAU49" s="55"/>
      <c r="EAV49" s="55"/>
      <c r="EAW49" s="55"/>
      <c r="EAX49" s="55"/>
      <c r="EAY49" s="55"/>
      <c r="EAZ49" s="55"/>
      <c r="EBA49" s="55"/>
      <c r="EBB49" s="55"/>
    </row>
    <row r="50" spans="1:52 3426:3434" ht="15" customHeight="1">
      <c r="A50" s="71"/>
      <c r="B50" s="315">
        <v>27</v>
      </c>
      <c r="C50" s="338"/>
      <c r="D50" s="338"/>
      <c r="E50" s="315" t="s">
        <v>476</v>
      </c>
      <c r="F50" s="315"/>
      <c r="G50" s="315"/>
      <c r="H50" s="315"/>
      <c r="I50" s="315"/>
      <c r="J50" s="315"/>
      <c r="K50" s="315"/>
      <c r="L50" s="317">
        <v>-3.3282200547546381E-2</v>
      </c>
      <c r="M50" s="317"/>
      <c r="N50" s="317"/>
      <c r="O50" s="317">
        <v>-0.73455202463321712</v>
      </c>
      <c r="P50" s="317"/>
      <c r="Q50" s="317"/>
      <c r="R50" s="317">
        <v>-0.7678342251807635</v>
      </c>
      <c r="S50" s="317"/>
      <c r="T50" s="317"/>
      <c r="U50" s="146"/>
      <c r="V50" s="144"/>
      <c r="W50" s="144"/>
      <c r="X50" s="144"/>
      <c r="Y50" s="144"/>
      <c r="Z50" s="98"/>
      <c r="AA50" s="98"/>
      <c r="AB50" s="98"/>
      <c r="AC50" s="98"/>
      <c r="AD50" s="98">
        <v>49</v>
      </c>
      <c r="AE50" s="98">
        <v>-0.78787319432080949</v>
      </c>
      <c r="AF50" s="98">
        <v>-0.7095265883947377</v>
      </c>
      <c r="AG50" s="98">
        <v>-1.4973997827155472</v>
      </c>
      <c r="AH50" s="98"/>
      <c r="AR50" s="145"/>
      <c r="AS50" s="145"/>
      <c r="AT50" s="145"/>
      <c r="AU50" s="145"/>
      <c r="AV50" s="145"/>
      <c r="AW50" s="145"/>
      <c r="AX50" s="145"/>
      <c r="AY50" s="145"/>
      <c r="AZ50" s="145"/>
      <c r="EAT50" s="55"/>
      <c r="EAU50" s="55"/>
      <c r="EAV50" s="55"/>
      <c r="EAW50" s="55"/>
      <c r="EAX50" s="55"/>
      <c r="EAY50" s="55"/>
      <c r="EAZ50" s="55"/>
      <c r="EBA50" s="55"/>
      <c r="EBB50" s="55"/>
    </row>
    <row r="51" spans="1:52 3426:3434" ht="15" customHeight="1">
      <c r="A51" s="71"/>
      <c r="B51" s="315">
        <v>28</v>
      </c>
      <c r="C51" s="338"/>
      <c r="D51" s="338"/>
      <c r="E51" s="315" t="s">
        <v>477</v>
      </c>
      <c r="F51" s="315"/>
      <c r="G51" s="315"/>
      <c r="H51" s="315"/>
      <c r="I51" s="315"/>
      <c r="J51" s="315"/>
      <c r="K51" s="315"/>
      <c r="L51" s="317">
        <v>-3.2956674266415575E-2</v>
      </c>
      <c r="M51" s="317"/>
      <c r="N51" s="317"/>
      <c r="O51" s="317">
        <v>-0.73230535563197918</v>
      </c>
      <c r="P51" s="317"/>
      <c r="Q51" s="317"/>
      <c r="R51" s="317">
        <v>-0.76526202989839476</v>
      </c>
      <c r="S51" s="317"/>
      <c r="T51" s="317"/>
      <c r="U51" s="146"/>
      <c r="V51" s="144"/>
      <c r="W51" s="144"/>
      <c r="X51" s="144"/>
      <c r="Y51" s="144"/>
      <c r="Z51" s="98"/>
      <c r="AA51" s="98"/>
      <c r="AB51" s="98"/>
      <c r="AC51" s="98"/>
      <c r="AD51" s="98">
        <v>50</v>
      </c>
      <c r="AE51" s="98">
        <v>-0.7741394975106175</v>
      </c>
      <c r="AF51" s="98">
        <v>-0.7040918235134086</v>
      </c>
      <c r="AG51" s="98">
        <v>-1.4782313210240261</v>
      </c>
      <c r="AH51" s="98"/>
      <c r="AR51" s="145"/>
      <c r="AS51" s="145"/>
      <c r="AT51" s="145"/>
      <c r="AU51" s="145"/>
      <c r="AV51" s="145"/>
      <c r="AW51" s="145"/>
      <c r="AX51" s="145"/>
      <c r="AY51" s="145"/>
      <c r="AZ51" s="145"/>
      <c r="EAT51" s="55"/>
      <c r="EAU51" s="55"/>
      <c r="EAV51" s="55"/>
      <c r="EAW51" s="55"/>
      <c r="EAX51" s="55"/>
      <c r="EAY51" s="55"/>
      <c r="EAZ51" s="55"/>
      <c r="EBA51" s="55"/>
      <c r="EBB51" s="55"/>
    </row>
    <row r="52" spans="1:52 3426:3434" ht="15" customHeight="1">
      <c r="A52" s="71"/>
      <c r="B52" s="315">
        <v>29</v>
      </c>
      <c r="C52" s="338"/>
      <c r="D52" s="338"/>
      <c r="E52" s="315" t="s">
        <v>478</v>
      </c>
      <c r="F52" s="315"/>
      <c r="G52" s="315"/>
      <c r="H52" s="315"/>
      <c r="I52" s="315"/>
      <c r="J52" s="315"/>
      <c r="K52" s="315"/>
      <c r="L52" s="317">
        <v>-3.2650014480850587E-2</v>
      </c>
      <c r="M52" s="317"/>
      <c r="N52" s="317"/>
      <c r="O52" s="317">
        <v>-0.73014813768850217</v>
      </c>
      <c r="P52" s="317"/>
      <c r="Q52" s="317"/>
      <c r="R52" s="317">
        <v>-0.76279815216935276</v>
      </c>
      <c r="S52" s="317"/>
      <c r="T52" s="317"/>
      <c r="U52" s="146"/>
      <c r="V52" s="144"/>
      <c r="W52" s="144"/>
      <c r="X52" s="144"/>
      <c r="Y52" s="144"/>
      <c r="Z52" s="98"/>
      <c r="AA52" s="98"/>
      <c r="AB52" s="98"/>
      <c r="AC52" s="98"/>
      <c r="AD52" s="98">
        <v>51</v>
      </c>
      <c r="AE52" s="98">
        <v>-0.76277663535222473</v>
      </c>
      <c r="AF52" s="98">
        <v>-0.69997534255890059</v>
      </c>
      <c r="AG52" s="98">
        <v>-1.4627519779111253</v>
      </c>
      <c r="AH52" s="98"/>
      <c r="AR52" s="145"/>
      <c r="AS52" s="145"/>
      <c r="AT52" s="145"/>
      <c r="AU52" s="145"/>
      <c r="AV52" s="145"/>
      <c r="AW52" s="145"/>
      <c r="AX52" s="145"/>
      <c r="AY52" s="145"/>
      <c r="AZ52" s="145"/>
      <c r="EAT52" s="55"/>
      <c r="EAU52" s="55"/>
      <c r="EAV52" s="55"/>
      <c r="EAW52" s="55"/>
      <c r="EAX52" s="55"/>
      <c r="EAY52" s="55"/>
      <c r="EAZ52" s="55"/>
      <c r="EBA52" s="55"/>
      <c r="EBB52" s="55"/>
    </row>
    <row r="53" spans="1:52 3426:3434" ht="15" customHeight="1">
      <c r="A53" s="71"/>
      <c r="B53" s="315">
        <v>30</v>
      </c>
      <c r="C53" s="338"/>
      <c r="D53" s="338"/>
      <c r="E53" s="315" t="s">
        <v>479</v>
      </c>
      <c r="F53" s="315"/>
      <c r="G53" s="315"/>
      <c r="H53" s="315"/>
      <c r="I53" s="315"/>
      <c r="J53" s="315"/>
      <c r="K53" s="315"/>
      <c r="L53" s="317">
        <v>-3.2359068308096539E-2</v>
      </c>
      <c r="M53" s="317"/>
      <c r="N53" s="317"/>
      <c r="O53" s="317">
        <v>-0.72808911455410907</v>
      </c>
      <c r="P53" s="317"/>
      <c r="Q53" s="317"/>
      <c r="R53" s="317">
        <v>-0.76044818286220561</v>
      </c>
      <c r="S53" s="317"/>
      <c r="T53" s="317"/>
      <c r="U53" s="146"/>
      <c r="V53" s="144"/>
      <c r="W53" s="144"/>
      <c r="X53" s="144"/>
      <c r="Y53" s="144"/>
      <c r="Z53" s="98"/>
      <c r="AA53" s="98"/>
      <c r="AB53" s="98"/>
      <c r="AC53" s="98"/>
      <c r="AD53" s="98">
        <v>52</v>
      </c>
      <c r="AE53" s="98">
        <v>-0.75340308852389626</v>
      </c>
      <c r="AF53" s="98">
        <v>-0.69654169392947551</v>
      </c>
      <c r="AG53" s="98">
        <v>-1.4499447824533718</v>
      </c>
      <c r="AH53" s="98"/>
      <c r="AR53" s="145"/>
      <c r="AS53" s="145"/>
      <c r="AT53" s="145"/>
      <c r="AU53" s="145"/>
      <c r="AV53" s="145"/>
      <c r="AW53" s="145"/>
      <c r="AX53" s="145"/>
      <c r="AY53" s="145"/>
      <c r="AZ53" s="145"/>
      <c r="EAT53" s="55"/>
      <c r="EAU53" s="55"/>
      <c r="EAV53" s="55"/>
      <c r="EAW53" s="55"/>
      <c r="EAX53" s="55"/>
      <c r="EAY53" s="55"/>
      <c r="EAZ53" s="55"/>
      <c r="EBA53" s="55"/>
      <c r="EBB53" s="55"/>
    </row>
    <row r="54" spans="1:52 3426:3434" ht="15" customHeight="1">
      <c r="A54" s="71"/>
      <c r="B54" s="315">
        <v>31</v>
      </c>
      <c r="C54" s="338"/>
      <c r="D54" s="338"/>
      <c r="E54" s="315" t="s">
        <v>480</v>
      </c>
      <c r="F54" s="315"/>
      <c r="G54" s="315"/>
      <c r="H54" s="315"/>
      <c r="I54" s="315"/>
      <c r="J54" s="315"/>
      <c r="K54" s="315"/>
      <c r="L54" s="317">
        <v>-3.2081589455401627E-2</v>
      </c>
      <c r="M54" s="317"/>
      <c r="N54" s="317"/>
      <c r="O54" s="317">
        <v>-0.72612456962417582</v>
      </c>
      <c r="P54" s="317"/>
      <c r="Q54" s="317"/>
      <c r="R54" s="317">
        <v>-0.75820615907957745</v>
      </c>
      <c r="S54" s="317"/>
      <c r="T54" s="317"/>
      <c r="U54" s="146"/>
      <c r="V54" s="144"/>
      <c r="W54" s="144"/>
      <c r="X54" s="144"/>
      <c r="Y54" s="144"/>
      <c r="Z54" s="98"/>
      <c r="AA54" s="98"/>
      <c r="AB54" s="98"/>
      <c r="AC54" s="98"/>
      <c r="AD54" s="98">
        <v>53</v>
      </c>
      <c r="AE54" s="98">
        <v>-0.74533522132398389</v>
      </c>
      <c r="AF54" s="98">
        <v>-0.69357252219219845</v>
      </c>
      <c r="AG54" s="98">
        <v>-1.4389077435161823</v>
      </c>
      <c r="AH54" s="98"/>
      <c r="AR54" s="145"/>
      <c r="AS54" s="145"/>
      <c r="AT54" s="145"/>
      <c r="AU54" s="145"/>
      <c r="AV54" s="145"/>
      <c r="AW54" s="145"/>
      <c r="AX54" s="145"/>
      <c r="AY54" s="145"/>
      <c r="AZ54" s="145"/>
      <c r="EAT54" s="55"/>
      <c r="EAU54" s="55"/>
      <c r="EAV54" s="55"/>
      <c r="EAW54" s="55"/>
      <c r="EAX54" s="55"/>
      <c r="EAY54" s="55"/>
      <c r="EAZ54" s="55"/>
      <c r="EBA54" s="55"/>
      <c r="EBB54" s="55"/>
    </row>
    <row r="55" spans="1:52 3426:3434" ht="15" customHeight="1">
      <c r="A55" s="71"/>
      <c r="B55" s="315">
        <v>32</v>
      </c>
      <c r="C55" s="338"/>
      <c r="D55" s="338"/>
      <c r="E55" s="315" t="s">
        <v>481</v>
      </c>
      <c r="F55" s="315"/>
      <c r="G55" s="315"/>
      <c r="H55" s="315"/>
      <c r="I55" s="315"/>
      <c r="J55" s="315"/>
      <c r="K55" s="315"/>
      <c r="L55" s="317">
        <v>-3.181631419124642E-2</v>
      </c>
      <c r="M55" s="317"/>
      <c r="N55" s="317"/>
      <c r="O55" s="317">
        <v>-0.72424842236102904</v>
      </c>
      <c r="P55" s="317"/>
      <c r="Q55" s="317"/>
      <c r="R55" s="317">
        <v>-0.75606473655227546</v>
      </c>
      <c r="S55" s="317"/>
      <c r="T55" s="317"/>
      <c r="U55" s="146"/>
      <c r="V55" s="144"/>
      <c r="W55" s="144"/>
      <c r="X55" s="144"/>
      <c r="Y55" s="144"/>
      <c r="Z55" s="98"/>
      <c r="AA55" s="98"/>
      <c r="AB55" s="98"/>
      <c r="AC55" s="98"/>
      <c r="AD55" s="98">
        <v>54</v>
      </c>
      <c r="AE55" s="98">
        <v>-0.73828595109444173</v>
      </c>
      <c r="AF55" s="98">
        <v>-0.69095121657483105</v>
      </c>
      <c r="AG55" s="98">
        <v>-1.4292371676692728</v>
      </c>
      <c r="AH55" s="98"/>
      <c r="AR55" s="145"/>
      <c r="AS55" s="145"/>
      <c r="AT55" s="145"/>
      <c r="AU55" s="145"/>
      <c r="AV55" s="145"/>
      <c r="AW55" s="145"/>
      <c r="AX55" s="145"/>
      <c r="AY55" s="145"/>
      <c r="AZ55" s="145"/>
      <c r="EAT55" s="55"/>
      <c r="EAU55" s="55"/>
      <c r="EAV55" s="55"/>
      <c r="EAW55" s="55"/>
      <c r="EAX55" s="55"/>
      <c r="EAY55" s="55"/>
      <c r="EAZ55" s="55"/>
      <c r="EBA55" s="55"/>
      <c r="EBB55" s="55"/>
    </row>
    <row r="56" spans="1:52 3426:3434" ht="15" customHeight="1">
      <c r="A56" s="71"/>
      <c r="B56" s="315">
        <v>33</v>
      </c>
      <c r="C56" s="338"/>
      <c r="D56" s="338"/>
      <c r="E56" s="315" t="s">
        <v>482</v>
      </c>
      <c r="F56" s="315"/>
      <c r="G56" s="315"/>
      <c r="H56" s="315"/>
      <c r="I56" s="315"/>
      <c r="J56" s="315"/>
      <c r="K56" s="315"/>
      <c r="L56" s="317">
        <v>-0.34634741695427351</v>
      </c>
      <c r="M56" s="317"/>
      <c r="N56" s="317"/>
      <c r="O56" s="317">
        <v>-1.1796801058949313</v>
      </c>
      <c r="P56" s="317"/>
      <c r="Q56" s="317"/>
      <c r="R56" s="317">
        <v>-1.5260275228492048</v>
      </c>
      <c r="S56" s="317"/>
      <c r="T56" s="317"/>
      <c r="U56" s="146"/>
      <c r="V56" s="144"/>
      <c r="W56" s="144"/>
      <c r="X56" s="144"/>
      <c r="Y56" s="144"/>
      <c r="Z56" s="98"/>
      <c r="AA56" s="98"/>
      <c r="AB56" s="98"/>
      <c r="AC56" s="98"/>
      <c r="AD56" s="98">
        <v>55</v>
      </c>
      <c r="AE56" s="98">
        <v>-0.73660603612211162</v>
      </c>
      <c r="AF56" s="98">
        <v>-0.69034188756518233</v>
      </c>
      <c r="AG56" s="98">
        <v>-1.426947923687294</v>
      </c>
      <c r="AH56" s="98"/>
      <c r="AR56" s="145"/>
      <c r="AS56" s="145"/>
      <c r="AT56" s="145"/>
      <c r="AU56" s="145"/>
      <c r="AV56" s="145"/>
      <c r="AW56" s="145"/>
      <c r="AX56" s="145"/>
      <c r="AY56" s="145"/>
      <c r="AZ56" s="145"/>
      <c r="EAT56" s="55"/>
      <c r="EAU56" s="55"/>
      <c r="EAV56" s="55"/>
      <c r="EAW56" s="55"/>
      <c r="EAX56" s="55"/>
      <c r="EAY56" s="55"/>
      <c r="EAZ56" s="55"/>
      <c r="EBA56" s="55"/>
      <c r="EBB56" s="55"/>
    </row>
    <row r="57" spans="1:52 3426:3434" ht="15" customHeight="1">
      <c r="A57" s="71"/>
      <c r="B57" s="315">
        <v>34</v>
      </c>
      <c r="C57" s="338"/>
      <c r="D57" s="338"/>
      <c r="E57" s="315" t="s">
        <v>483</v>
      </c>
      <c r="F57" s="315"/>
      <c r="G57" s="315"/>
      <c r="H57" s="315"/>
      <c r="I57" s="315"/>
      <c r="J57" s="315"/>
      <c r="K57" s="315"/>
      <c r="L57" s="317">
        <v>-0.32797806577491428</v>
      </c>
      <c r="M57" s="317"/>
      <c r="N57" s="317"/>
      <c r="O57" s="317">
        <v>-1.1149563368178406</v>
      </c>
      <c r="P57" s="317"/>
      <c r="Q57" s="317"/>
      <c r="R57" s="317">
        <v>-1.4429344025927549</v>
      </c>
      <c r="S57" s="317"/>
      <c r="T57" s="317"/>
      <c r="U57" s="146"/>
      <c r="V57" s="144"/>
      <c r="W57" s="144"/>
      <c r="X57" s="144"/>
      <c r="Y57" s="144"/>
      <c r="Z57" s="98"/>
      <c r="AA57" s="98"/>
      <c r="AB57" s="98"/>
      <c r="AC57" s="98"/>
      <c r="AD57" s="98">
        <v>56</v>
      </c>
      <c r="AE57" s="98">
        <v>-0.72994527593550629</v>
      </c>
      <c r="AF57" s="98">
        <v>-0.687742127695401</v>
      </c>
      <c r="AG57" s="98">
        <v>-1.4176874036309073</v>
      </c>
      <c r="AH57" s="98"/>
      <c r="AR57" s="145"/>
      <c r="AS57" s="145"/>
      <c r="AT57" s="145"/>
      <c r="AU57" s="145"/>
      <c r="AV57" s="145"/>
      <c r="AW57" s="145"/>
      <c r="AX57" s="145"/>
      <c r="AY57" s="145"/>
      <c r="AZ57" s="145"/>
      <c r="EAT57" s="55"/>
      <c r="EAU57" s="55"/>
      <c r="EAV57" s="55"/>
      <c r="EAW57" s="55"/>
      <c r="EAX57" s="55"/>
      <c r="EAY57" s="55"/>
      <c r="EAZ57" s="55"/>
      <c r="EBA57" s="55"/>
      <c r="EBB57" s="55"/>
    </row>
    <row r="58" spans="1:52 3426:3434" ht="15" customHeight="1">
      <c r="A58" s="71"/>
      <c r="B58" s="315">
        <v>35</v>
      </c>
      <c r="C58" s="338"/>
      <c r="D58" s="338"/>
      <c r="E58" s="315" t="s">
        <v>484</v>
      </c>
      <c r="F58" s="315"/>
      <c r="G58" s="315"/>
      <c r="H58" s="315"/>
      <c r="I58" s="315"/>
      <c r="J58" s="315"/>
      <c r="K58" s="315"/>
      <c r="L58" s="317">
        <v>-0.31294082481849728</v>
      </c>
      <c r="M58" s="317"/>
      <c r="N58" s="317"/>
      <c r="O58" s="317">
        <v>-1.093890077117976</v>
      </c>
      <c r="P58" s="317"/>
      <c r="Q58" s="317"/>
      <c r="R58" s="317">
        <v>-1.4068309019364733</v>
      </c>
      <c r="S58" s="317"/>
      <c r="T58" s="317"/>
      <c r="U58" s="146"/>
      <c r="V58" s="144"/>
      <c r="W58" s="144"/>
      <c r="X58" s="144"/>
      <c r="Y58" s="144"/>
      <c r="Z58" s="98"/>
      <c r="AA58" s="98"/>
      <c r="AB58" s="98"/>
      <c r="AC58" s="98"/>
      <c r="AD58" s="98">
        <v>57</v>
      </c>
      <c r="AE58" s="98">
        <v>-0.72853452780918815</v>
      </c>
      <c r="AF58" s="98">
        <v>-0.68721496348871369</v>
      </c>
      <c r="AG58" s="98">
        <v>-1.4157494912979018</v>
      </c>
      <c r="AH58" s="98"/>
      <c r="AR58" s="145"/>
      <c r="AS58" s="145"/>
      <c r="AT58" s="145"/>
      <c r="AU58" s="145"/>
      <c r="AV58" s="145"/>
      <c r="AW58" s="145"/>
      <c r="AX58" s="145"/>
      <c r="AY58" s="145"/>
      <c r="AZ58" s="145"/>
      <c r="EAT58" s="55"/>
      <c r="EAU58" s="55"/>
      <c r="EAV58" s="55"/>
      <c r="EAW58" s="55"/>
      <c r="EAX58" s="55"/>
      <c r="EAY58" s="55"/>
      <c r="EAZ58" s="55"/>
      <c r="EBA58" s="55"/>
      <c r="EBB58" s="55"/>
    </row>
    <row r="59" spans="1:52 3426:3434" ht="15" customHeight="1">
      <c r="A59" s="71"/>
      <c r="B59" s="315">
        <v>36</v>
      </c>
      <c r="C59" s="338"/>
      <c r="D59" s="338"/>
      <c r="E59" s="315" t="s">
        <v>485</v>
      </c>
      <c r="F59" s="315"/>
      <c r="G59" s="315"/>
      <c r="H59" s="315"/>
      <c r="I59" s="315"/>
      <c r="J59" s="315"/>
      <c r="K59" s="315"/>
      <c r="L59" s="317">
        <v>-0.30109185890765389</v>
      </c>
      <c r="M59" s="317"/>
      <c r="N59" s="317"/>
      <c r="O59" s="317">
        <v>-1.0777363483953195</v>
      </c>
      <c r="P59" s="317"/>
      <c r="Q59" s="317"/>
      <c r="R59" s="317">
        <v>-1.3788282073029734</v>
      </c>
      <c r="S59" s="317"/>
      <c r="T59" s="317"/>
      <c r="U59" s="146"/>
      <c r="V59" s="144"/>
      <c r="W59" s="144"/>
      <c r="X59" s="144"/>
      <c r="Y59" s="144"/>
      <c r="Z59" s="98"/>
      <c r="AA59" s="98"/>
      <c r="AB59" s="98"/>
      <c r="AC59" s="98"/>
      <c r="AD59" s="98">
        <v>58</v>
      </c>
      <c r="AE59" s="98">
        <v>-0.72695023576443418</v>
      </c>
      <c r="AF59" s="98">
        <v>-0.68663020695112209</v>
      </c>
      <c r="AG59" s="98">
        <v>-1.4135804427155563</v>
      </c>
      <c r="AH59" s="98"/>
      <c r="AR59" s="145"/>
      <c r="AS59" s="145"/>
      <c r="AT59" s="145"/>
      <c r="AU59" s="145"/>
      <c r="AV59" s="145"/>
      <c r="AW59" s="145"/>
      <c r="AX59" s="145"/>
      <c r="AY59" s="145"/>
      <c r="AZ59" s="145"/>
      <c r="EAT59" s="55"/>
      <c r="EAU59" s="55"/>
      <c r="EAV59" s="55"/>
      <c r="EAW59" s="55"/>
      <c r="EAX59" s="55"/>
      <c r="EAY59" s="55"/>
      <c r="EAZ59" s="55"/>
      <c r="EBA59" s="55"/>
      <c r="EBB59" s="55"/>
    </row>
    <row r="60" spans="1:52 3426:3434" ht="15" customHeight="1">
      <c r="A60" s="71"/>
      <c r="B60" s="315">
        <v>37</v>
      </c>
      <c r="C60" s="338"/>
      <c r="D60" s="338"/>
      <c r="E60" s="315" t="s">
        <v>486</v>
      </c>
      <c r="F60" s="315"/>
      <c r="G60" s="315"/>
      <c r="H60" s="315"/>
      <c r="I60" s="315"/>
      <c r="J60" s="315"/>
      <c r="K60" s="315"/>
      <c r="L60" s="317">
        <v>-0.2917338822101101</v>
      </c>
      <c r="M60" s="317"/>
      <c r="N60" s="317"/>
      <c r="O60" s="317">
        <v>-1.0643995272630491</v>
      </c>
      <c r="P60" s="317"/>
      <c r="Q60" s="317"/>
      <c r="R60" s="317">
        <v>-1.3561334094731592</v>
      </c>
      <c r="S60" s="317"/>
      <c r="T60" s="317"/>
      <c r="U60" s="146"/>
      <c r="V60" s="144"/>
      <c r="W60" s="144"/>
      <c r="X60" s="144"/>
      <c r="Y60" s="144"/>
      <c r="Z60" s="98"/>
      <c r="AA60" s="98"/>
      <c r="AB60" s="98"/>
      <c r="AC60" s="98"/>
      <c r="AD60" s="98">
        <v>59</v>
      </c>
      <c r="AE60" s="98">
        <v>-0.72540543540640101</v>
      </c>
      <c r="AF60" s="98">
        <v>-0.68603621123770608</v>
      </c>
      <c r="AG60" s="98">
        <v>-1.4114416466441071</v>
      </c>
      <c r="AH60" s="98"/>
      <c r="AR60" s="145"/>
      <c r="AS60" s="145"/>
      <c r="AT60" s="145"/>
      <c r="AU60" s="145"/>
      <c r="AV60" s="145"/>
      <c r="AW60" s="145"/>
      <c r="AX60" s="145"/>
      <c r="AY60" s="145"/>
      <c r="AZ60" s="145"/>
      <c r="EAT60" s="55"/>
      <c r="EAU60" s="55"/>
      <c r="EAV60" s="55"/>
      <c r="EAW60" s="55"/>
      <c r="EAX60" s="55"/>
      <c r="EAY60" s="55"/>
      <c r="EAZ60" s="55"/>
      <c r="EBA60" s="55"/>
      <c r="EBB60" s="55"/>
    </row>
    <row r="61" spans="1:52 3426:3434" ht="15" customHeight="1">
      <c r="A61" s="71"/>
      <c r="B61" s="315">
        <v>38</v>
      </c>
      <c r="C61" s="338"/>
      <c r="D61" s="338"/>
      <c r="E61" s="315" t="s">
        <v>487</v>
      </c>
      <c r="F61" s="315"/>
      <c r="G61" s="315"/>
      <c r="H61" s="315"/>
      <c r="I61" s="315"/>
      <c r="J61" s="315"/>
      <c r="K61" s="315"/>
      <c r="L61" s="317">
        <v>-0.28401315163364416</v>
      </c>
      <c r="M61" s="317"/>
      <c r="N61" s="317"/>
      <c r="O61" s="317">
        <v>-1.0530315194159812</v>
      </c>
      <c r="P61" s="317"/>
      <c r="Q61" s="317"/>
      <c r="R61" s="317">
        <v>-1.3370446710496253</v>
      </c>
      <c r="S61" s="317"/>
      <c r="T61" s="317"/>
      <c r="U61" s="146"/>
      <c r="V61" s="144"/>
      <c r="W61" s="144"/>
      <c r="X61" s="144"/>
      <c r="Y61" s="144"/>
      <c r="Z61" s="98"/>
      <c r="AA61" s="98"/>
      <c r="AB61" s="98"/>
      <c r="AC61" s="98"/>
      <c r="AD61" s="98">
        <v>60</v>
      </c>
      <c r="AE61" s="98">
        <v>-0.72393166538518017</v>
      </c>
      <c r="AF61" s="98">
        <v>-0.68545878308441388</v>
      </c>
      <c r="AG61" s="98">
        <v>-1.409390448469594</v>
      </c>
      <c r="AH61" s="98"/>
      <c r="AR61" s="145"/>
      <c r="AS61" s="145"/>
      <c r="AT61" s="145"/>
      <c r="AU61" s="145"/>
      <c r="AV61" s="145"/>
      <c r="AW61" s="145"/>
      <c r="AX61" s="145"/>
      <c r="AY61" s="145"/>
      <c r="AZ61" s="145"/>
      <c r="EAT61" s="55"/>
      <c r="EAU61" s="55"/>
      <c r="EAV61" s="55"/>
      <c r="EAW61" s="55"/>
      <c r="EAX61" s="55"/>
      <c r="EAY61" s="55"/>
      <c r="EAZ61" s="55"/>
      <c r="EBA61" s="55"/>
      <c r="EBB61" s="55"/>
    </row>
    <row r="62" spans="1:52 3426:3434" ht="15" customHeight="1">
      <c r="A62" s="71"/>
      <c r="B62" s="315">
        <v>39</v>
      </c>
      <c r="C62" s="338"/>
      <c r="D62" s="338"/>
      <c r="E62" s="315" t="s">
        <v>488</v>
      </c>
      <c r="F62" s="315"/>
      <c r="G62" s="315"/>
      <c r="H62" s="315"/>
      <c r="I62" s="315"/>
      <c r="J62" s="315"/>
      <c r="K62" s="315"/>
      <c r="L62" s="317">
        <v>-0.27745011392994456</v>
      </c>
      <c r="M62" s="317"/>
      <c r="N62" s="317"/>
      <c r="O62" s="317">
        <v>-1.0432498315083194</v>
      </c>
      <c r="P62" s="317"/>
      <c r="Q62" s="317"/>
      <c r="R62" s="317">
        <v>-1.320699945438264</v>
      </c>
      <c r="S62" s="317"/>
      <c r="T62" s="317"/>
      <c r="U62" s="146"/>
      <c r="V62" s="144"/>
      <c r="W62" s="144"/>
      <c r="X62" s="144"/>
      <c r="Y62" s="144"/>
      <c r="Z62" s="98"/>
      <c r="AA62" s="98"/>
      <c r="AB62" s="98"/>
      <c r="AC62" s="98"/>
      <c r="AD62" s="98">
        <v>61</v>
      </c>
      <c r="AE62" s="98">
        <v>-0.72252803568630952</v>
      </c>
      <c r="AF62" s="98">
        <v>-0.68490352425669698</v>
      </c>
      <c r="AG62" s="98">
        <v>-1.4074315599430065</v>
      </c>
      <c r="AH62" s="98"/>
      <c r="AR62" s="145"/>
      <c r="AS62" s="145"/>
      <c r="AT62" s="145"/>
      <c r="AU62" s="145"/>
      <c r="AV62" s="145"/>
      <c r="AW62" s="145"/>
      <c r="AX62" s="145"/>
      <c r="AY62" s="145"/>
      <c r="AZ62" s="145"/>
      <c r="EAT62" s="55"/>
      <c r="EAU62" s="55"/>
      <c r="EAV62" s="55"/>
      <c r="EAW62" s="55"/>
      <c r="EAX62" s="55"/>
      <c r="EAY62" s="55"/>
      <c r="EAZ62" s="55"/>
      <c r="EBA62" s="55"/>
      <c r="EBB62" s="55"/>
    </row>
    <row r="63" spans="1:52 3426:3434" ht="15" customHeight="1">
      <c r="A63" s="71"/>
      <c r="B63" s="315">
        <v>40</v>
      </c>
      <c r="C63" s="338"/>
      <c r="D63" s="338"/>
      <c r="E63" s="315" t="s">
        <v>489</v>
      </c>
      <c r="F63" s="315"/>
      <c r="G63" s="315"/>
      <c r="H63" s="315"/>
      <c r="I63" s="315"/>
      <c r="J63" s="315"/>
      <c r="K63" s="315"/>
      <c r="L63" s="317">
        <v>-0.2718044989592272</v>
      </c>
      <c r="M63" s="317"/>
      <c r="N63" s="317"/>
      <c r="O63" s="317">
        <v>-1.0347816778676133</v>
      </c>
      <c r="P63" s="317"/>
      <c r="Q63" s="317"/>
      <c r="R63" s="317">
        <v>-1.3065861768268405</v>
      </c>
      <c r="S63" s="317"/>
      <c r="T63" s="317"/>
      <c r="U63" s="146"/>
      <c r="V63" s="144"/>
      <c r="W63" s="144"/>
      <c r="X63" s="144"/>
      <c r="Y63" s="144"/>
      <c r="Z63" s="98"/>
      <c r="AA63" s="98"/>
      <c r="AB63" s="98"/>
      <c r="AC63" s="98"/>
      <c r="AD63" s="98">
        <v>62</v>
      </c>
      <c r="AE63" s="98">
        <v>-0.72118815367616662</v>
      </c>
      <c r="AF63" s="98">
        <v>-0.68437033269219683</v>
      </c>
      <c r="AG63" s="98">
        <v>-1.4055584863683634</v>
      </c>
      <c r="AH63" s="98"/>
      <c r="AR63" s="145"/>
      <c r="AS63" s="145"/>
      <c r="AT63" s="145"/>
      <c r="AU63" s="145"/>
      <c r="AV63" s="145"/>
      <c r="AW63" s="145"/>
      <c r="AX63" s="145"/>
      <c r="AY63" s="145"/>
      <c r="AZ63" s="145"/>
      <c r="EAT63" s="55"/>
      <c r="EAU63" s="55"/>
      <c r="EAV63" s="55"/>
      <c r="EAW63" s="55"/>
      <c r="EAX63" s="55"/>
      <c r="EAY63" s="55"/>
      <c r="EAZ63" s="55"/>
      <c r="EBA63" s="55"/>
      <c r="EBB63" s="55"/>
    </row>
    <row r="64" spans="1:52 3426:3434" ht="15" customHeight="1">
      <c r="A64" s="71"/>
      <c r="B64" s="315">
        <v>41</v>
      </c>
      <c r="C64" s="338"/>
      <c r="D64" s="338"/>
      <c r="E64" s="315" t="s">
        <v>490</v>
      </c>
      <c r="F64" s="315"/>
      <c r="G64" s="315"/>
      <c r="H64" s="315"/>
      <c r="I64" s="315"/>
      <c r="J64" s="315"/>
      <c r="K64" s="315"/>
      <c r="L64" s="317">
        <v>-0.26696249802142802</v>
      </c>
      <c r="M64" s="317"/>
      <c r="N64" s="317"/>
      <c r="O64" s="317">
        <v>-1.0274513746423963</v>
      </c>
      <c r="P64" s="317"/>
      <c r="Q64" s="317"/>
      <c r="R64" s="317">
        <v>-1.2944138726638243</v>
      </c>
      <c r="S64" s="317"/>
      <c r="T64" s="317"/>
      <c r="U64" s="146"/>
      <c r="V64" s="144"/>
      <c r="W64" s="144"/>
      <c r="X64" s="144"/>
      <c r="Y64" s="144"/>
      <c r="Z64" s="98"/>
      <c r="AA64" s="98"/>
      <c r="AB64" s="98"/>
      <c r="AC64" s="98"/>
      <c r="AD64" s="98">
        <v>63</v>
      </c>
      <c r="AE64" s="98">
        <v>-1.3611698474534251</v>
      </c>
      <c r="AF64" s="98">
        <v>-0.44341183801179795</v>
      </c>
      <c r="AG64" s="98">
        <v>-1.804581685465223</v>
      </c>
      <c r="AH64" s="98"/>
      <c r="AR64" s="145"/>
      <c r="AS64" s="145"/>
      <c r="AT64" s="145"/>
      <c r="AU64" s="145"/>
      <c r="AV64" s="145"/>
      <c r="AW64" s="145"/>
      <c r="AX64" s="145"/>
      <c r="AY64" s="145"/>
      <c r="AZ64" s="145"/>
      <c r="EAT64" s="55"/>
      <c r="EAU64" s="55"/>
      <c r="EAV64" s="55"/>
      <c r="EAW64" s="55"/>
      <c r="EAX64" s="55"/>
      <c r="EAY64" s="55"/>
      <c r="EAZ64" s="55"/>
      <c r="EBA64" s="55"/>
      <c r="EBB64" s="55"/>
    </row>
    <row r="65" spans="1:52 3426:3434" ht="15" customHeight="1">
      <c r="A65" s="71"/>
      <c r="B65" s="315">
        <v>42</v>
      </c>
      <c r="C65" s="338"/>
      <c r="D65" s="338"/>
      <c r="E65" s="315" t="s">
        <v>491</v>
      </c>
      <c r="F65" s="315"/>
      <c r="G65" s="315"/>
      <c r="H65" s="315"/>
      <c r="I65" s="315"/>
      <c r="J65" s="315"/>
      <c r="K65" s="315"/>
      <c r="L65" s="317">
        <v>-0.26281950203355109</v>
      </c>
      <c r="M65" s="317"/>
      <c r="N65" s="317"/>
      <c r="O65" s="317">
        <v>-1.0211131384153305</v>
      </c>
      <c r="P65" s="317"/>
      <c r="Q65" s="317"/>
      <c r="R65" s="317">
        <v>-1.2839326404488816</v>
      </c>
      <c r="S65" s="317"/>
      <c r="T65" s="317"/>
      <c r="U65" s="146"/>
      <c r="V65" s="144"/>
      <c r="W65" s="144"/>
      <c r="X65" s="144"/>
      <c r="Y65" s="144"/>
      <c r="Z65" s="98"/>
      <c r="AA65" s="98"/>
      <c r="AB65" s="98"/>
      <c r="AC65" s="98"/>
      <c r="AD65" s="98">
        <v>64</v>
      </c>
      <c r="AE65" s="98">
        <v>-1.3414854917911612</v>
      </c>
      <c r="AF65" s="98">
        <v>-0.42623283687817093</v>
      </c>
      <c r="AG65" s="98">
        <v>-1.7677183286693321</v>
      </c>
      <c r="AH65" s="98"/>
      <c r="AR65" s="145"/>
      <c r="AS65" s="145"/>
      <c r="AT65" s="145"/>
      <c r="AU65" s="145"/>
      <c r="AV65" s="145"/>
      <c r="AW65" s="145"/>
      <c r="AX65" s="145"/>
      <c r="AY65" s="145"/>
      <c r="AZ65" s="145"/>
      <c r="EAT65" s="55"/>
      <c r="EAU65" s="55"/>
      <c r="EAV65" s="55"/>
      <c r="EAW65" s="55"/>
      <c r="EAX65" s="55"/>
      <c r="EAY65" s="55"/>
      <c r="EAZ65" s="55"/>
      <c r="EBA65" s="55"/>
      <c r="EBB65" s="55"/>
    </row>
    <row r="66" spans="1:52 3426:3434" ht="15" customHeight="1">
      <c r="A66" s="71"/>
      <c r="B66" s="315">
        <v>43</v>
      </c>
      <c r="C66" s="338"/>
      <c r="D66" s="338"/>
      <c r="E66" s="315" t="s">
        <v>492</v>
      </c>
      <c r="F66" s="315"/>
      <c r="G66" s="315"/>
      <c r="H66" s="315"/>
      <c r="I66" s="315"/>
      <c r="J66" s="315"/>
      <c r="K66" s="315"/>
      <c r="L66" s="317">
        <v>-0.26174417709086129</v>
      </c>
      <c r="M66" s="317"/>
      <c r="N66" s="317"/>
      <c r="O66" s="317">
        <v>-1.0199871074348721</v>
      </c>
      <c r="P66" s="317"/>
      <c r="Q66" s="317"/>
      <c r="R66" s="317">
        <v>-1.2817312845257334</v>
      </c>
      <c r="S66" s="317"/>
      <c r="T66" s="317"/>
      <c r="U66" s="146"/>
      <c r="V66" s="144"/>
      <c r="W66" s="144"/>
      <c r="X66" s="144"/>
      <c r="Y66" s="144"/>
      <c r="Z66" s="98"/>
      <c r="AA66" s="98"/>
      <c r="AB66" s="98"/>
      <c r="AC66" s="98"/>
      <c r="AD66" s="98">
        <v>65</v>
      </c>
      <c r="AE66" s="98">
        <v>-1.3253574054471251</v>
      </c>
      <c r="AF66" s="98">
        <v>-0.42394848821913911</v>
      </c>
      <c r="AG66" s="98">
        <v>-1.7493058936662642</v>
      </c>
      <c r="AH66" s="98"/>
      <c r="AR66" s="145"/>
      <c r="AS66" s="145"/>
      <c r="AT66" s="145"/>
      <c r="AU66" s="145"/>
      <c r="AV66" s="145"/>
      <c r="AW66" s="145"/>
      <c r="AX66" s="145"/>
      <c r="AY66" s="145"/>
      <c r="AZ66" s="145"/>
      <c r="EAT66" s="55"/>
      <c r="EAU66" s="55"/>
      <c r="EAV66" s="55"/>
      <c r="EAW66" s="55"/>
      <c r="EAX66" s="55"/>
      <c r="EAY66" s="55"/>
      <c r="EAZ66" s="55"/>
      <c r="EBA66" s="55"/>
      <c r="EBB66" s="55"/>
    </row>
    <row r="67" spans="1:52 3426:3434" ht="15" customHeight="1">
      <c r="A67" s="71"/>
      <c r="B67" s="315">
        <v>44</v>
      </c>
      <c r="C67" s="338"/>
      <c r="D67" s="338"/>
      <c r="E67" s="315" t="s">
        <v>493</v>
      </c>
      <c r="F67" s="315"/>
      <c r="G67" s="315"/>
      <c r="H67" s="315"/>
      <c r="I67" s="315"/>
      <c r="J67" s="315"/>
      <c r="K67" s="315"/>
      <c r="L67" s="317">
        <v>-0.26067401243636823</v>
      </c>
      <c r="M67" s="317"/>
      <c r="N67" s="317"/>
      <c r="O67" s="317">
        <v>-1.0185323550842895</v>
      </c>
      <c r="P67" s="317"/>
      <c r="Q67" s="317"/>
      <c r="R67" s="317">
        <v>-1.2792063675206577</v>
      </c>
      <c r="S67" s="317"/>
      <c r="T67" s="317"/>
      <c r="U67" s="146"/>
      <c r="V67" s="144"/>
      <c r="W67" s="144"/>
      <c r="X67" s="144"/>
      <c r="Y67" s="144"/>
      <c r="Z67" s="98"/>
      <c r="AA67" s="98"/>
      <c r="AB67" s="98"/>
      <c r="AC67" s="98"/>
      <c r="AD67" s="98">
        <v>66</v>
      </c>
      <c r="AE67" s="98">
        <v>-1.3115847393891045</v>
      </c>
      <c r="AF67" s="98">
        <v>-0.42251123749110775</v>
      </c>
      <c r="AG67" s="98">
        <v>-1.7340959768802122</v>
      </c>
      <c r="AH67" s="98"/>
      <c r="AR67" s="145"/>
      <c r="AS67" s="145"/>
      <c r="AT67" s="145"/>
      <c r="AU67" s="145"/>
      <c r="AV67" s="145"/>
      <c r="AW67" s="145"/>
      <c r="AX67" s="145"/>
      <c r="AY67" s="145"/>
      <c r="AZ67" s="145"/>
      <c r="EAT67" s="55"/>
      <c r="EAU67" s="55"/>
      <c r="EAV67" s="55"/>
      <c r="EAW67" s="55"/>
      <c r="EAX67" s="55"/>
      <c r="EAY67" s="55"/>
      <c r="EAZ67" s="55"/>
      <c r="EBA67" s="55"/>
      <c r="EBB67" s="55"/>
    </row>
    <row r="68" spans="1:52 3426:3434" ht="15" customHeight="1">
      <c r="A68" s="71"/>
      <c r="B68" s="315">
        <v>45</v>
      </c>
      <c r="C68" s="338"/>
      <c r="D68" s="338"/>
      <c r="E68" s="315" t="s">
        <v>494</v>
      </c>
      <c r="F68" s="315"/>
      <c r="G68" s="315"/>
      <c r="H68" s="315"/>
      <c r="I68" s="315"/>
      <c r="J68" s="315"/>
      <c r="K68" s="315"/>
      <c r="L68" s="317">
        <v>-0.25966348909136627</v>
      </c>
      <c r="M68" s="317"/>
      <c r="N68" s="317"/>
      <c r="O68" s="317">
        <v>-1.0170192155442237</v>
      </c>
      <c r="P68" s="317"/>
      <c r="Q68" s="317"/>
      <c r="R68" s="317">
        <v>-1.27668270463559</v>
      </c>
      <c r="S68" s="317"/>
      <c r="T68" s="317"/>
      <c r="U68" s="146"/>
      <c r="V68" s="144"/>
      <c r="W68" s="144"/>
      <c r="X68" s="144"/>
      <c r="Y68" s="144"/>
      <c r="Z68" s="98"/>
      <c r="AA68" s="98"/>
      <c r="AB68" s="98"/>
      <c r="AC68" s="98"/>
      <c r="AD68" s="98">
        <v>67</v>
      </c>
      <c r="AE68" s="98">
        <v>-1.2996272634836714</v>
      </c>
      <c r="AF68" s="98">
        <v>-0.42131516917152112</v>
      </c>
      <c r="AG68" s="98">
        <v>-1.7209424326551925</v>
      </c>
      <c r="AH68" s="98"/>
      <c r="AR68" s="145"/>
      <c r="AS68" s="145"/>
      <c r="AT68" s="145"/>
      <c r="AU68" s="145"/>
      <c r="AV68" s="145"/>
      <c r="AW68" s="145"/>
      <c r="AX68" s="145"/>
      <c r="AY68" s="145"/>
      <c r="AZ68" s="145"/>
      <c r="EAT68" s="55"/>
      <c r="EAU68" s="55"/>
      <c r="EAV68" s="55"/>
      <c r="EAW68" s="55"/>
      <c r="EAX68" s="55"/>
      <c r="EAY68" s="55"/>
      <c r="EAZ68" s="55"/>
      <c r="EBA68" s="55"/>
      <c r="EBB68" s="55"/>
    </row>
    <row r="69" spans="1:52 3426:3434" ht="15" customHeight="1">
      <c r="A69" s="71"/>
      <c r="B69" s="315">
        <v>46</v>
      </c>
      <c r="C69" s="338"/>
      <c r="D69" s="338"/>
      <c r="E69" s="315" t="s">
        <v>495</v>
      </c>
      <c r="F69" s="315"/>
      <c r="G69" s="315"/>
      <c r="H69" s="315"/>
      <c r="I69" s="315"/>
      <c r="J69" s="315"/>
      <c r="K69" s="315"/>
      <c r="L69" s="317">
        <v>-0.25870734590913713</v>
      </c>
      <c r="M69" s="317"/>
      <c r="N69" s="317"/>
      <c r="O69" s="317">
        <v>-1.0155447370721049</v>
      </c>
      <c r="P69" s="317"/>
      <c r="Q69" s="317"/>
      <c r="R69" s="317">
        <v>-1.274252082981242</v>
      </c>
      <c r="S69" s="317"/>
      <c r="T69" s="317"/>
      <c r="U69" s="146"/>
      <c r="V69" s="144"/>
      <c r="W69" s="144"/>
      <c r="X69" s="144"/>
      <c r="Y69" s="144"/>
      <c r="Z69" s="98"/>
      <c r="AA69" s="98"/>
      <c r="AB69" s="98"/>
      <c r="AC69" s="98"/>
      <c r="AD69" s="98">
        <v>68</v>
      </c>
      <c r="AE69" s="98">
        <v>-1.2891078518123322</v>
      </c>
      <c r="AF69" s="98">
        <v>-0.42026331112765547</v>
      </c>
      <c r="AG69" s="98">
        <v>-1.7093711629399877</v>
      </c>
      <c r="AH69" s="98"/>
      <c r="AR69" s="145"/>
      <c r="AS69" s="145"/>
      <c r="AT69" s="145"/>
      <c r="AU69" s="145"/>
      <c r="AV69" s="145"/>
      <c r="AW69" s="145"/>
      <c r="AX69" s="145"/>
      <c r="AY69" s="145"/>
      <c r="AZ69" s="145"/>
      <c r="EAT69" s="55"/>
      <c r="EAU69" s="55"/>
      <c r="EAV69" s="55"/>
      <c r="EAW69" s="55"/>
      <c r="EAX69" s="55"/>
      <c r="EAY69" s="55"/>
      <c r="EAZ69" s="55"/>
      <c r="EBA69" s="55"/>
      <c r="EBB69" s="55"/>
    </row>
    <row r="70" spans="1:52 3426:3434" ht="15" customHeight="1">
      <c r="A70" s="71"/>
      <c r="B70" s="315">
        <v>47</v>
      </c>
      <c r="C70" s="338"/>
      <c r="D70" s="338"/>
      <c r="E70" s="315" t="s">
        <v>496</v>
      </c>
      <c r="F70" s="315"/>
      <c r="G70" s="315"/>
      <c r="H70" s="315"/>
      <c r="I70" s="315"/>
      <c r="J70" s="315"/>
      <c r="K70" s="315"/>
      <c r="L70" s="317">
        <v>-0.25780794811949281</v>
      </c>
      <c r="M70" s="317"/>
      <c r="N70" s="317"/>
      <c r="O70" s="317">
        <v>-1.0141310254539349</v>
      </c>
      <c r="P70" s="317"/>
      <c r="Q70" s="317"/>
      <c r="R70" s="317">
        <v>-1.2719389735734277</v>
      </c>
      <c r="S70" s="317"/>
      <c r="T70" s="317"/>
      <c r="U70" s="146"/>
      <c r="V70" s="144"/>
      <c r="W70" s="144"/>
      <c r="X70" s="144"/>
      <c r="Y70" s="144"/>
      <c r="Z70" s="98"/>
      <c r="AA70" s="98"/>
      <c r="AB70" s="98"/>
      <c r="AC70" s="98"/>
      <c r="AD70" s="98">
        <v>69</v>
      </c>
      <c r="AE70" s="98">
        <v>-1.2798290356585085</v>
      </c>
      <c r="AF70" s="98">
        <v>-0.41932901142445189</v>
      </c>
      <c r="AG70" s="98">
        <v>-1.6991580470829604</v>
      </c>
      <c r="AH70" s="98"/>
      <c r="AR70" s="145"/>
      <c r="AS70" s="145"/>
      <c r="AT70" s="145"/>
      <c r="AU70" s="145"/>
      <c r="AV70" s="145"/>
      <c r="AW70" s="145"/>
      <c r="AX70" s="145"/>
      <c r="AY70" s="145"/>
      <c r="AZ70" s="145"/>
      <c r="EAT70" s="55"/>
      <c r="EAU70" s="55"/>
      <c r="EAV70" s="55"/>
      <c r="EAW70" s="55"/>
      <c r="EAX70" s="55"/>
      <c r="EAY70" s="55"/>
      <c r="EAZ70" s="55"/>
      <c r="EBA70" s="55"/>
      <c r="EBB70" s="55"/>
    </row>
    <row r="71" spans="1:52 3426:3434" ht="15" customHeight="1">
      <c r="A71" s="71"/>
      <c r="B71" s="315">
        <v>48</v>
      </c>
      <c r="C71" s="338"/>
      <c r="D71" s="338"/>
      <c r="E71" s="315" t="s">
        <v>497</v>
      </c>
      <c r="F71" s="315"/>
      <c r="G71" s="315"/>
      <c r="H71" s="315"/>
      <c r="I71" s="315"/>
      <c r="J71" s="315"/>
      <c r="K71" s="315"/>
      <c r="L71" s="317">
        <v>-0.80365454914215206</v>
      </c>
      <c r="M71" s="317"/>
      <c r="N71" s="317"/>
      <c r="O71" s="317">
        <v>-0.73689164850065936</v>
      </c>
      <c r="P71" s="317"/>
      <c r="Q71" s="317"/>
      <c r="R71" s="317">
        <v>-1.5405461976428114</v>
      </c>
      <c r="S71" s="317"/>
      <c r="T71" s="317"/>
      <c r="U71" s="146"/>
      <c r="V71" s="144"/>
      <c r="W71" s="144"/>
      <c r="X71" s="144"/>
      <c r="Y71" s="144"/>
      <c r="Z71" s="98"/>
      <c r="AA71" s="98"/>
      <c r="AB71" s="98"/>
      <c r="AC71" s="98"/>
      <c r="AD71" s="98">
        <v>70</v>
      </c>
      <c r="AE71" s="98">
        <v>-1.2774249560063566</v>
      </c>
      <c r="AF71" s="98">
        <v>-0.41908372687657902</v>
      </c>
      <c r="AG71" s="98">
        <v>-1.6965086828829357</v>
      </c>
      <c r="AH71" s="98"/>
      <c r="AR71" s="145"/>
      <c r="AS71" s="145"/>
      <c r="AT71" s="145"/>
      <c r="AU71" s="145"/>
      <c r="AV71" s="145"/>
      <c r="AW71" s="145"/>
      <c r="AX71" s="145"/>
      <c r="AY71" s="145"/>
      <c r="AZ71" s="145"/>
      <c r="EAT71" s="55"/>
      <c r="EAU71" s="55"/>
      <c r="EAV71" s="55"/>
      <c r="EAW71" s="55"/>
      <c r="EAX71" s="55"/>
      <c r="EAY71" s="55"/>
      <c r="EAZ71" s="55"/>
      <c r="EBA71" s="55"/>
      <c r="EBB71" s="55"/>
    </row>
    <row r="72" spans="1:52 3426:3434" ht="15" customHeight="1">
      <c r="A72" s="71"/>
      <c r="B72" s="315">
        <v>49</v>
      </c>
      <c r="C72" s="338"/>
      <c r="D72" s="338"/>
      <c r="E72" s="315" t="s">
        <v>498</v>
      </c>
      <c r="F72" s="315"/>
      <c r="G72" s="315"/>
      <c r="H72" s="315"/>
      <c r="I72" s="315"/>
      <c r="J72" s="315"/>
      <c r="K72" s="315"/>
      <c r="L72" s="317">
        <v>-0.78787319432080949</v>
      </c>
      <c r="M72" s="317"/>
      <c r="N72" s="317"/>
      <c r="O72" s="317">
        <v>-0.7095265883947377</v>
      </c>
      <c r="P72" s="317"/>
      <c r="Q72" s="317"/>
      <c r="R72" s="317">
        <v>-1.4973997827155472</v>
      </c>
      <c r="S72" s="317"/>
      <c r="T72" s="317"/>
      <c r="U72" s="146"/>
      <c r="V72" s="144"/>
      <c r="W72" s="144"/>
      <c r="X72" s="144"/>
      <c r="Y72" s="144"/>
      <c r="Z72" s="98"/>
      <c r="AA72" s="98"/>
      <c r="AB72" s="98"/>
      <c r="AC72" s="98"/>
      <c r="AD72" s="98">
        <v>71</v>
      </c>
      <c r="AE72" s="98">
        <v>-1.2683872134485437</v>
      </c>
      <c r="AF72" s="98">
        <v>-0.41817922815425845</v>
      </c>
      <c r="AG72" s="98">
        <v>-1.6865664416028021</v>
      </c>
      <c r="AH72" s="98"/>
      <c r="AR72" s="145"/>
      <c r="AS72" s="145"/>
      <c r="AT72" s="145"/>
      <c r="AU72" s="145"/>
      <c r="AV72" s="145"/>
      <c r="AW72" s="145"/>
      <c r="AX72" s="145"/>
      <c r="AY72" s="145"/>
      <c r="AZ72" s="145"/>
      <c r="EAT72" s="55"/>
      <c r="EAU72" s="55"/>
      <c r="EAV72" s="55"/>
      <c r="EAW72" s="55"/>
      <c r="EAX72" s="55"/>
      <c r="EAY72" s="55"/>
      <c r="EAZ72" s="55"/>
      <c r="EBA72" s="55"/>
      <c r="EBB72" s="55"/>
    </row>
    <row r="73" spans="1:52 3426:3434" ht="15" customHeight="1">
      <c r="A73" s="71"/>
      <c r="B73" s="315">
        <v>50</v>
      </c>
      <c r="C73" s="338"/>
      <c r="D73" s="338"/>
      <c r="E73" s="315" t="s">
        <v>499</v>
      </c>
      <c r="F73" s="315"/>
      <c r="G73" s="315"/>
      <c r="H73" s="315"/>
      <c r="I73" s="315"/>
      <c r="J73" s="315"/>
      <c r="K73" s="315"/>
      <c r="L73" s="317">
        <v>-0.7741394975106175</v>
      </c>
      <c r="M73" s="317"/>
      <c r="N73" s="317"/>
      <c r="O73" s="317">
        <v>-0.7040918235134086</v>
      </c>
      <c r="P73" s="317"/>
      <c r="Q73" s="317"/>
      <c r="R73" s="317">
        <v>-1.4782313210240261</v>
      </c>
      <c r="S73" s="317"/>
      <c r="T73" s="317"/>
      <c r="U73" s="146"/>
      <c r="V73" s="144"/>
      <c r="W73" s="144"/>
      <c r="X73" s="144"/>
      <c r="Y73" s="144"/>
      <c r="Z73" s="98"/>
      <c r="AA73" s="98"/>
      <c r="AB73" s="98"/>
      <c r="AC73" s="98"/>
      <c r="AD73" s="98">
        <v>72</v>
      </c>
      <c r="AE73" s="98">
        <v>-1.2664424065796709</v>
      </c>
      <c r="AF73" s="98">
        <v>-0.41796617229010735</v>
      </c>
      <c r="AG73" s="98">
        <v>-1.6844085788697782</v>
      </c>
      <c r="AH73" s="98"/>
      <c r="AR73" s="145"/>
      <c r="AS73" s="145"/>
      <c r="AT73" s="145"/>
      <c r="AU73" s="145"/>
      <c r="AV73" s="145"/>
      <c r="AW73" s="145"/>
      <c r="AX73" s="145"/>
      <c r="AY73" s="145"/>
      <c r="AZ73" s="145"/>
      <c r="EAT73" s="55"/>
      <c r="EAU73" s="55"/>
      <c r="EAV73" s="55"/>
      <c r="EAW73" s="55"/>
      <c r="EAX73" s="55"/>
      <c r="EAY73" s="55"/>
      <c r="EAZ73" s="55"/>
      <c r="EBA73" s="55"/>
      <c r="EBB73" s="55"/>
    </row>
    <row r="74" spans="1:52 3426:3434" ht="15" customHeight="1">
      <c r="A74" s="71"/>
      <c r="B74" s="315">
        <v>51</v>
      </c>
      <c r="C74" s="338"/>
      <c r="D74" s="338"/>
      <c r="E74" s="315" t="s">
        <v>500</v>
      </c>
      <c r="F74" s="315"/>
      <c r="G74" s="315"/>
      <c r="H74" s="315"/>
      <c r="I74" s="315"/>
      <c r="J74" s="315"/>
      <c r="K74" s="315"/>
      <c r="L74" s="317">
        <v>-0.76277663535222473</v>
      </c>
      <c r="M74" s="317"/>
      <c r="N74" s="317"/>
      <c r="O74" s="317">
        <v>-0.69997534255890059</v>
      </c>
      <c r="P74" s="317"/>
      <c r="Q74" s="317"/>
      <c r="R74" s="317">
        <v>-1.4627519779111253</v>
      </c>
      <c r="S74" s="317"/>
      <c r="T74" s="317"/>
      <c r="U74" s="146"/>
      <c r="V74" s="144"/>
      <c r="W74" s="144"/>
      <c r="X74" s="144"/>
      <c r="Y74" s="144"/>
      <c r="Z74" s="98"/>
      <c r="AA74" s="98"/>
      <c r="AB74" s="98"/>
      <c r="AC74" s="98"/>
      <c r="AD74" s="98">
        <v>73</v>
      </c>
      <c r="AE74" s="98">
        <v>-1.2641838360138991</v>
      </c>
      <c r="AF74" s="98">
        <v>-0.41774740768687479</v>
      </c>
      <c r="AG74" s="98">
        <v>-1.6819312437007738</v>
      </c>
      <c r="AH74" s="98"/>
      <c r="AR74" s="145"/>
      <c r="AS74" s="145"/>
      <c r="AT74" s="145"/>
      <c r="AU74" s="145"/>
      <c r="AV74" s="145"/>
      <c r="AW74" s="145"/>
      <c r="AX74" s="145"/>
      <c r="AY74" s="145"/>
      <c r="AZ74" s="145"/>
      <c r="EAT74" s="55"/>
      <c r="EAU74" s="55"/>
      <c r="EAV74" s="55"/>
      <c r="EAW74" s="55"/>
      <c r="EAX74" s="55"/>
      <c r="EAY74" s="55"/>
      <c r="EAZ74" s="55"/>
      <c r="EBA74" s="55"/>
      <c r="EBB74" s="55"/>
    </row>
    <row r="75" spans="1:52 3426:3434" ht="15" customHeight="1">
      <c r="A75" s="71"/>
      <c r="B75" s="315">
        <v>52</v>
      </c>
      <c r="C75" s="338"/>
      <c r="D75" s="338"/>
      <c r="E75" s="315" t="s">
        <v>501</v>
      </c>
      <c r="F75" s="315"/>
      <c r="G75" s="315"/>
      <c r="H75" s="315"/>
      <c r="I75" s="315"/>
      <c r="J75" s="315"/>
      <c r="K75" s="315"/>
      <c r="L75" s="317">
        <v>-0.75340308852389626</v>
      </c>
      <c r="M75" s="317"/>
      <c r="N75" s="317"/>
      <c r="O75" s="317">
        <v>-0.69654169392947551</v>
      </c>
      <c r="P75" s="317"/>
      <c r="Q75" s="317"/>
      <c r="R75" s="317">
        <v>-1.4499447824533718</v>
      </c>
      <c r="S75" s="317"/>
      <c r="T75" s="317"/>
      <c r="U75" s="146"/>
      <c r="V75" s="144"/>
      <c r="W75" s="144"/>
      <c r="X75" s="144"/>
      <c r="Y75" s="144"/>
      <c r="Z75" s="98"/>
      <c r="AA75" s="98"/>
      <c r="AB75" s="98"/>
      <c r="AC75" s="98"/>
      <c r="AD75" s="98">
        <v>74</v>
      </c>
      <c r="AE75" s="98">
        <v>-1.2619712021809448</v>
      </c>
      <c r="AF75" s="98">
        <v>-0.41752859120833818</v>
      </c>
      <c r="AG75" s="98">
        <v>-1.679499793389283</v>
      </c>
      <c r="AH75" s="98"/>
      <c r="AR75" s="145"/>
      <c r="AS75" s="145"/>
      <c r="AT75" s="145"/>
      <c r="AU75" s="145"/>
      <c r="AV75" s="145"/>
      <c r="AW75" s="145"/>
      <c r="AX75" s="145"/>
      <c r="AY75" s="145"/>
      <c r="AZ75" s="145"/>
      <c r="EAT75" s="55"/>
      <c r="EAU75" s="55"/>
      <c r="EAV75" s="55"/>
      <c r="EAW75" s="55"/>
      <c r="EAX75" s="55"/>
      <c r="EAY75" s="55"/>
      <c r="EAZ75" s="55"/>
      <c r="EBA75" s="55"/>
      <c r="EBB75" s="55"/>
    </row>
    <row r="76" spans="1:52 3426:3434" ht="15" customHeight="1">
      <c r="A76" s="71"/>
      <c r="B76" s="315">
        <v>53</v>
      </c>
      <c r="C76" s="338"/>
      <c r="D76" s="338"/>
      <c r="E76" s="315" t="s">
        <v>502</v>
      </c>
      <c r="F76" s="315"/>
      <c r="G76" s="315"/>
      <c r="H76" s="315"/>
      <c r="I76" s="315"/>
      <c r="J76" s="315"/>
      <c r="K76" s="315"/>
      <c r="L76" s="317">
        <v>-0.74533522132398389</v>
      </c>
      <c r="M76" s="317"/>
      <c r="N76" s="317"/>
      <c r="O76" s="317">
        <v>-0.69357252219219845</v>
      </c>
      <c r="P76" s="317"/>
      <c r="Q76" s="317"/>
      <c r="R76" s="317">
        <v>-1.4389077435161823</v>
      </c>
      <c r="S76" s="317"/>
      <c r="T76" s="317"/>
      <c r="U76" s="146"/>
      <c r="V76" s="144"/>
      <c r="W76" s="144"/>
      <c r="X76" s="144"/>
      <c r="Y76" s="144"/>
      <c r="Z76" s="98"/>
      <c r="AA76" s="98"/>
      <c r="AB76" s="98"/>
      <c r="AC76" s="98"/>
      <c r="AD76" s="98">
        <v>75</v>
      </c>
      <c r="AE76" s="98">
        <v>-1.2598591806536774</v>
      </c>
      <c r="AF76" s="98">
        <v>-0.41731617749292127</v>
      </c>
      <c r="AG76" s="98">
        <v>-1.6771753581465987</v>
      </c>
      <c r="AH76" s="98"/>
      <c r="AR76" s="145"/>
      <c r="AS76" s="145"/>
      <c r="AT76" s="145"/>
      <c r="AU76" s="145"/>
      <c r="AV76" s="145"/>
      <c r="AW76" s="145"/>
      <c r="AX76" s="145"/>
      <c r="AY76" s="145"/>
      <c r="AZ76" s="145"/>
      <c r="EAT76" s="55"/>
      <c r="EAU76" s="55"/>
      <c r="EAV76" s="55"/>
      <c r="EAW76" s="55"/>
      <c r="EAX76" s="55"/>
      <c r="EAY76" s="55"/>
      <c r="EAZ76" s="55"/>
      <c r="EBA76" s="55"/>
      <c r="EBB76" s="55"/>
    </row>
    <row r="77" spans="1:52 3426:3434" ht="15" customHeight="1">
      <c r="A77" s="71"/>
      <c r="B77" s="315">
        <v>54</v>
      </c>
      <c r="C77" s="338"/>
      <c r="D77" s="338"/>
      <c r="E77" s="315" t="s">
        <v>503</v>
      </c>
      <c r="F77" s="315"/>
      <c r="G77" s="315"/>
      <c r="H77" s="315"/>
      <c r="I77" s="315"/>
      <c r="J77" s="315"/>
      <c r="K77" s="315"/>
      <c r="L77" s="317">
        <v>-0.73828595109444173</v>
      </c>
      <c r="M77" s="317"/>
      <c r="N77" s="317"/>
      <c r="O77" s="317">
        <v>-0.69095121657483105</v>
      </c>
      <c r="P77" s="317"/>
      <c r="Q77" s="317"/>
      <c r="R77" s="317">
        <v>-1.4292371676692728</v>
      </c>
      <c r="S77" s="317"/>
      <c r="T77" s="317"/>
      <c r="U77" s="146"/>
      <c r="V77" s="144"/>
      <c r="W77" s="144"/>
      <c r="X77" s="144"/>
      <c r="Y77" s="144"/>
      <c r="Z77" s="98"/>
      <c r="AA77" s="98"/>
      <c r="AB77" s="98"/>
      <c r="AC77" s="98"/>
      <c r="AD77" s="98">
        <v>76</v>
      </c>
      <c r="AE77" s="98">
        <v>-1.2578487976288244</v>
      </c>
      <c r="AF77" s="98">
        <v>-0.41711166570621572</v>
      </c>
      <c r="AG77" s="98">
        <v>-1.6749604633350401</v>
      </c>
      <c r="AH77" s="98"/>
      <c r="AR77" s="145"/>
      <c r="AS77" s="145"/>
      <c r="AT77" s="145"/>
      <c r="AU77" s="145"/>
      <c r="AV77" s="145"/>
      <c r="AW77" s="145"/>
      <c r="AX77" s="145"/>
      <c r="AY77" s="145"/>
      <c r="AZ77" s="145"/>
      <c r="EAT77" s="55"/>
      <c r="EAU77" s="55"/>
      <c r="EAV77" s="55"/>
      <c r="EAW77" s="55"/>
      <c r="EAX77" s="55"/>
      <c r="EAY77" s="55"/>
      <c r="EAZ77" s="55"/>
      <c r="EBA77" s="55"/>
      <c r="EBB77" s="55"/>
    </row>
    <row r="78" spans="1:52 3426:3434" ht="15" customHeight="1">
      <c r="A78" s="71"/>
      <c r="B78" s="315">
        <v>55</v>
      </c>
      <c r="C78" s="338"/>
      <c r="D78" s="338"/>
      <c r="E78" s="315" t="s">
        <v>504</v>
      </c>
      <c r="F78" s="315"/>
      <c r="G78" s="315"/>
      <c r="H78" s="315"/>
      <c r="I78" s="315"/>
      <c r="J78" s="315"/>
      <c r="K78" s="315"/>
      <c r="L78" s="317">
        <v>-0.73660603612211162</v>
      </c>
      <c r="M78" s="317"/>
      <c r="N78" s="317"/>
      <c r="O78" s="317">
        <v>-0.69034188756518233</v>
      </c>
      <c r="P78" s="317"/>
      <c r="Q78" s="317"/>
      <c r="R78" s="317">
        <v>-1.426947923687294</v>
      </c>
      <c r="S78" s="317"/>
      <c r="T78" s="317"/>
      <c r="U78" s="146"/>
      <c r="V78" s="144"/>
      <c r="W78" s="144"/>
      <c r="X78" s="144"/>
      <c r="Y78" s="144"/>
      <c r="Z78" s="98"/>
      <c r="AA78" s="98"/>
      <c r="AB78" s="98"/>
      <c r="AC78" s="98"/>
      <c r="AD78" s="98">
        <v>77</v>
      </c>
      <c r="AE78" s="98">
        <v>-1.255931948568545</v>
      </c>
      <c r="AF78" s="98">
        <v>-0.4169149941503747</v>
      </c>
      <c r="AG78" s="98">
        <v>-1.6728469427189196</v>
      </c>
      <c r="AH78" s="98"/>
      <c r="AR78" s="145"/>
      <c r="AS78" s="145"/>
      <c r="AT78" s="145"/>
      <c r="AU78" s="145"/>
      <c r="AV78" s="145"/>
      <c r="AW78" s="145"/>
      <c r="AX78" s="145"/>
      <c r="AY78" s="145"/>
      <c r="AZ78" s="145"/>
      <c r="EAT78" s="55"/>
      <c r="EAU78" s="55"/>
      <c r="EAV78" s="55"/>
      <c r="EAW78" s="55"/>
      <c r="EAX78" s="55"/>
      <c r="EAY78" s="55"/>
      <c r="EAZ78" s="55"/>
      <c r="EBA78" s="55"/>
      <c r="EBB78" s="55"/>
    </row>
    <row r="79" spans="1:52 3426:3434" ht="15" customHeight="1">
      <c r="A79" s="71"/>
      <c r="B79" s="315">
        <v>56</v>
      </c>
      <c r="C79" s="338"/>
      <c r="D79" s="338"/>
      <c r="E79" s="315" t="s">
        <v>505</v>
      </c>
      <c r="F79" s="315"/>
      <c r="G79" s="315"/>
      <c r="H79" s="315"/>
      <c r="I79" s="315"/>
      <c r="J79" s="315"/>
      <c r="K79" s="315"/>
      <c r="L79" s="317">
        <v>-0.72994527593550629</v>
      </c>
      <c r="M79" s="317"/>
      <c r="N79" s="317"/>
      <c r="O79" s="317">
        <v>-0.687742127695401</v>
      </c>
      <c r="P79" s="317"/>
      <c r="Q79" s="317"/>
      <c r="R79" s="317">
        <v>-1.4176874036309073</v>
      </c>
      <c r="S79" s="317"/>
      <c r="T79" s="317"/>
      <c r="U79" s="146"/>
      <c r="V79" s="144"/>
      <c r="W79" s="144"/>
      <c r="X79" s="144"/>
      <c r="Y79" s="144"/>
      <c r="Z79" s="98"/>
      <c r="AA79" s="98"/>
      <c r="AB79" s="98"/>
      <c r="AC79" s="98"/>
      <c r="AD79" s="98">
        <v>78</v>
      </c>
      <c r="AE79" s="98">
        <v>-1.528623341980051</v>
      </c>
      <c r="AF79" s="98">
        <v>-0.52752793820900479</v>
      </c>
      <c r="AG79" s="98">
        <v>-2.0561512801890558</v>
      </c>
      <c r="AH79" s="98"/>
      <c r="AR79" s="145"/>
      <c r="AS79" s="145"/>
      <c r="AT79" s="145"/>
      <c r="AU79" s="145"/>
      <c r="AV79" s="145"/>
      <c r="AW79" s="145"/>
      <c r="AX79" s="145"/>
      <c r="AY79" s="145"/>
      <c r="AZ79" s="145"/>
      <c r="EAT79" s="55"/>
      <c r="EAU79" s="55"/>
      <c r="EAV79" s="55"/>
      <c r="EAW79" s="55"/>
      <c r="EAX79" s="55"/>
      <c r="EAY79" s="55"/>
      <c r="EAZ79" s="55"/>
      <c r="EBA79" s="55"/>
      <c r="EBB79" s="55"/>
    </row>
    <row r="80" spans="1:52 3426:3434" ht="15" customHeight="1">
      <c r="A80" s="71"/>
      <c r="B80" s="315">
        <v>57</v>
      </c>
      <c r="C80" s="338"/>
      <c r="D80" s="338"/>
      <c r="E80" s="315" t="s">
        <v>506</v>
      </c>
      <c r="F80" s="315"/>
      <c r="G80" s="315"/>
      <c r="H80" s="315"/>
      <c r="I80" s="315"/>
      <c r="J80" s="315"/>
      <c r="K80" s="315"/>
      <c r="L80" s="317">
        <v>-0.72853452780918815</v>
      </c>
      <c r="M80" s="317"/>
      <c r="N80" s="317"/>
      <c r="O80" s="317">
        <v>-0.68721496348871369</v>
      </c>
      <c r="P80" s="317"/>
      <c r="Q80" s="317"/>
      <c r="R80" s="317">
        <v>-1.4157494912979018</v>
      </c>
      <c r="S80" s="317"/>
      <c r="T80" s="317"/>
      <c r="U80" s="146"/>
      <c r="V80" s="144"/>
      <c r="W80" s="144"/>
      <c r="X80" s="144"/>
      <c r="Y80" s="144"/>
      <c r="Z80" s="98"/>
      <c r="AA80" s="98"/>
      <c r="AB80" s="98"/>
      <c r="AC80" s="98"/>
      <c r="AD80" s="98">
        <v>79</v>
      </c>
      <c r="AE80" s="98">
        <v>-1.5084675134346526</v>
      </c>
      <c r="AF80" s="98">
        <v>-0.47733726654541897</v>
      </c>
      <c r="AG80" s="98">
        <v>-1.9858047799800715</v>
      </c>
      <c r="AH80" s="98"/>
      <c r="AR80" s="145"/>
      <c r="AS80" s="145"/>
      <c r="AT80" s="145"/>
      <c r="AU80" s="145"/>
      <c r="AV80" s="145"/>
      <c r="AW80" s="145"/>
      <c r="AX80" s="145"/>
      <c r="AY80" s="145"/>
      <c r="AZ80" s="145"/>
      <c r="EAT80" s="55"/>
      <c r="EAU80" s="55"/>
      <c r="EAV80" s="55"/>
      <c r="EAW80" s="55"/>
      <c r="EAX80" s="55"/>
      <c r="EAY80" s="55"/>
      <c r="EAZ80" s="55"/>
      <c r="EBA80" s="55"/>
      <c r="EBB80" s="55"/>
    </row>
    <row r="81" spans="1:52 3426:3434" ht="15" customHeight="1">
      <c r="A81" s="71"/>
      <c r="B81" s="315">
        <v>58</v>
      </c>
      <c r="C81" s="338"/>
      <c r="D81" s="338"/>
      <c r="E81" s="315" t="s">
        <v>507</v>
      </c>
      <c r="F81" s="315"/>
      <c r="G81" s="315"/>
      <c r="H81" s="315"/>
      <c r="I81" s="315"/>
      <c r="J81" s="315"/>
      <c r="K81" s="315"/>
      <c r="L81" s="317">
        <v>-0.72695023576443418</v>
      </c>
      <c r="M81" s="317"/>
      <c r="N81" s="317"/>
      <c r="O81" s="317">
        <v>-0.68663020695112209</v>
      </c>
      <c r="P81" s="317"/>
      <c r="Q81" s="317"/>
      <c r="R81" s="317">
        <v>-1.4135804427155563</v>
      </c>
      <c r="S81" s="317"/>
      <c r="T81" s="317"/>
      <c r="U81" s="146"/>
      <c r="V81" s="144"/>
      <c r="W81" s="144"/>
      <c r="X81" s="144"/>
      <c r="Y81" s="144"/>
      <c r="Z81" s="98"/>
      <c r="AA81" s="98"/>
      <c r="AB81" s="98"/>
      <c r="AC81" s="98"/>
      <c r="AD81" s="98">
        <v>80</v>
      </c>
      <c r="AE81" s="98">
        <v>-1.4959832699460662</v>
      </c>
      <c r="AF81" s="98">
        <v>-0.47507138733635657</v>
      </c>
      <c r="AG81" s="98">
        <v>-1.9710546572824228</v>
      </c>
      <c r="AH81" s="98"/>
      <c r="AR81" s="145"/>
      <c r="AS81" s="145"/>
      <c r="AT81" s="145"/>
      <c r="AU81" s="145"/>
      <c r="AV81" s="145"/>
      <c r="AW81" s="145"/>
      <c r="AX81" s="145"/>
      <c r="AY81" s="145"/>
      <c r="AZ81" s="145"/>
      <c r="EAT81" s="55"/>
      <c r="EAU81" s="55"/>
      <c r="EAV81" s="55"/>
      <c r="EAW81" s="55"/>
      <c r="EAX81" s="55"/>
      <c r="EAY81" s="55"/>
      <c r="EAZ81" s="55"/>
      <c r="EBA81" s="55"/>
      <c r="EBB81" s="55"/>
    </row>
    <row r="82" spans="1:52 3426:3434" ht="15" customHeight="1">
      <c r="A82" s="71"/>
      <c r="B82" s="315">
        <v>59</v>
      </c>
      <c r="C82" s="338"/>
      <c r="D82" s="338"/>
      <c r="E82" s="315" t="s">
        <v>508</v>
      </c>
      <c r="F82" s="315"/>
      <c r="G82" s="315"/>
      <c r="H82" s="315"/>
      <c r="I82" s="315"/>
      <c r="J82" s="315"/>
      <c r="K82" s="315"/>
      <c r="L82" s="317">
        <v>-0.72540543540640101</v>
      </c>
      <c r="M82" s="317"/>
      <c r="N82" s="317"/>
      <c r="O82" s="317">
        <v>-0.68603621123770608</v>
      </c>
      <c r="P82" s="317"/>
      <c r="Q82" s="317"/>
      <c r="R82" s="317">
        <v>-1.4114416466441071</v>
      </c>
      <c r="S82" s="317"/>
      <c r="T82" s="317"/>
      <c r="U82" s="146"/>
      <c r="V82" s="144"/>
      <c r="W82" s="144"/>
      <c r="X82" s="144"/>
      <c r="Y82" s="144"/>
      <c r="Z82" s="98"/>
      <c r="AA82" s="98"/>
      <c r="AB82" s="98"/>
      <c r="AC82" s="98"/>
      <c r="AD82" s="98">
        <v>81</v>
      </c>
      <c r="AE82" s="98">
        <v>-1.4852733980287525</v>
      </c>
      <c r="AF82" s="98">
        <v>-0.47423058166486953</v>
      </c>
      <c r="AG82" s="98">
        <v>-1.959503979693622</v>
      </c>
      <c r="AH82" s="98"/>
      <c r="AR82" s="145"/>
      <c r="AS82" s="145"/>
      <c r="AT82" s="145"/>
      <c r="AU82" s="145"/>
      <c r="AV82" s="145"/>
      <c r="AW82" s="145"/>
      <c r="AX82" s="145"/>
      <c r="AY82" s="145"/>
      <c r="AZ82" s="145"/>
      <c r="EAT82" s="55"/>
      <c r="EAU82" s="55"/>
      <c r="EAV82" s="55"/>
      <c r="EAW82" s="55"/>
      <c r="EAX82" s="55"/>
      <c r="EAY82" s="55"/>
      <c r="EAZ82" s="55"/>
      <c r="EBA82" s="55"/>
      <c r="EBB82" s="55"/>
    </row>
    <row r="83" spans="1:52 3426:3434" ht="15" customHeight="1">
      <c r="A83" s="71"/>
      <c r="B83" s="315">
        <v>60</v>
      </c>
      <c r="C83" s="338"/>
      <c r="D83" s="338"/>
      <c r="E83" s="315" t="s">
        <v>509</v>
      </c>
      <c r="F83" s="315"/>
      <c r="G83" s="315"/>
      <c r="H83" s="315"/>
      <c r="I83" s="315"/>
      <c r="J83" s="315"/>
      <c r="K83" s="315"/>
      <c r="L83" s="317">
        <v>-0.72393166538518017</v>
      </c>
      <c r="M83" s="317"/>
      <c r="N83" s="317"/>
      <c r="O83" s="317">
        <v>-0.68545878308441388</v>
      </c>
      <c r="P83" s="317"/>
      <c r="Q83" s="317"/>
      <c r="R83" s="317">
        <v>-1.409390448469594</v>
      </c>
      <c r="S83" s="317"/>
      <c r="T83" s="317"/>
      <c r="U83" s="146"/>
      <c r="V83" s="144"/>
      <c r="W83" s="144"/>
      <c r="X83" s="144"/>
      <c r="Y83" s="144"/>
      <c r="Z83" s="98"/>
      <c r="AA83" s="98"/>
      <c r="AB83" s="98"/>
      <c r="AC83" s="98"/>
      <c r="AD83" s="98">
        <v>82</v>
      </c>
      <c r="AE83" s="98">
        <v>-1.4757392985867952</v>
      </c>
      <c r="AF83" s="98">
        <v>-0.47361754234316322</v>
      </c>
      <c r="AG83" s="98">
        <v>-1.9493568409299584</v>
      </c>
      <c r="AH83" s="98"/>
      <c r="AR83" s="145"/>
      <c r="AS83" s="145"/>
      <c r="AT83" s="145"/>
      <c r="AU83" s="145"/>
      <c r="AV83" s="145"/>
      <c r="AW83" s="145"/>
      <c r="AX83" s="145"/>
      <c r="AY83" s="145"/>
      <c r="AZ83" s="145"/>
      <c r="EAT83" s="55"/>
      <c r="EAU83" s="55"/>
      <c r="EAV83" s="55"/>
      <c r="EAW83" s="55"/>
      <c r="EAX83" s="55"/>
      <c r="EAY83" s="55"/>
      <c r="EAZ83" s="55"/>
      <c r="EBA83" s="55"/>
      <c r="EBB83" s="55"/>
    </row>
    <row r="84" spans="1:52 3426:3434" ht="15" customHeight="1">
      <c r="A84" s="71"/>
      <c r="B84" s="315">
        <v>61</v>
      </c>
      <c r="C84" s="338"/>
      <c r="D84" s="338"/>
      <c r="E84" s="315" t="s">
        <v>510</v>
      </c>
      <c r="F84" s="315"/>
      <c r="G84" s="315"/>
      <c r="H84" s="315"/>
      <c r="I84" s="315"/>
      <c r="J84" s="315"/>
      <c r="K84" s="315"/>
      <c r="L84" s="317">
        <v>-0.72252803568630952</v>
      </c>
      <c r="M84" s="317"/>
      <c r="N84" s="317"/>
      <c r="O84" s="317">
        <v>-0.68490352425669698</v>
      </c>
      <c r="P84" s="317"/>
      <c r="Q84" s="317"/>
      <c r="R84" s="317">
        <v>-1.4074315599430065</v>
      </c>
      <c r="S84" s="317"/>
      <c r="T84" s="317"/>
      <c r="U84" s="146"/>
      <c r="V84" s="144"/>
      <c r="W84" s="144"/>
      <c r="X84" s="144"/>
      <c r="Y84" s="144"/>
      <c r="Z84" s="98"/>
      <c r="AA84" s="98"/>
      <c r="AB84" s="98"/>
      <c r="AC84" s="98"/>
      <c r="AD84" s="98">
        <v>83</v>
      </c>
      <c r="AE84" s="98">
        <v>-1.467220489734089</v>
      </c>
      <c r="AF84" s="98">
        <v>-0.47308395419349836</v>
      </c>
      <c r="AG84" s="98">
        <v>-1.9403044439275874</v>
      </c>
      <c r="AH84" s="98"/>
      <c r="AR84" s="145"/>
      <c r="AS84" s="145"/>
      <c r="AT84" s="145"/>
      <c r="AU84" s="145"/>
      <c r="AV84" s="145"/>
      <c r="AW84" s="145"/>
      <c r="AX84" s="145"/>
      <c r="AY84" s="145"/>
      <c r="AZ84" s="145"/>
      <c r="EAT84" s="55"/>
      <c r="EAU84" s="55"/>
      <c r="EAV84" s="55"/>
      <c r="EAW84" s="55"/>
      <c r="EAX84" s="55"/>
      <c r="EAY84" s="55"/>
      <c r="EAZ84" s="55"/>
      <c r="EBA84" s="55"/>
      <c r="EBB84" s="55"/>
    </row>
    <row r="85" spans="1:52 3426:3434" ht="15" customHeight="1">
      <c r="A85" s="71"/>
      <c r="B85" s="315">
        <v>62</v>
      </c>
      <c r="C85" s="338"/>
      <c r="D85" s="338"/>
      <c r="E85" s="315" t="s">
        <v>511</v>
      </c>
      <c r="F85" s="315"/>
      <c r="G85" s="315"/>
      <c r="H85" s="315"/>
      <c r="I85" s="315"/>
      <c r="J85" s="315"/>
      <c r="K85" s="315"/>
      <c r="L85" s="317">
        <v>-0.72118815367616662</v>
      </c>
      <c r="M85" s="317"/>
      <c r="N85" s="317"/>
      <c r="O85" s="317">
        <v>-0.68437033269219683</v>
      </c>
      <c r="P85" s="317"/>
      <c r="Q85" s="317"/>
      <c r="R85" s="317">
        <v>-1.4055584863683634</v>
      </c>
      <c r="S85" s="317"/>
      <c r="T85" s="317"/>
      <c r="U85" s="146"/>
      <c r="V85" s="144"/>
      <c r="W85" s="144"/>
      <c r="X85" s="144"/>
      <c r="Y85" s="144"/>
      <c r="Z85" s="98"/>
      <c r="AA85" s="98"/>
      <c r="AB85" s="98"/>
      <c r="AC85" s="98"/>
      <c r="AD85" s="98">
        <v>84</v>
      </c>
      <c r="AE85" s="98">
        <v>-1.4648497310367325</v>
      </c>
      <c r="AF85" s="98">
        <v>-0.47292851552356296</v>
      </c>
      <c r="AG85" s="98">
        <v>-1.9377782465602955</v>
      </c>
      <c r="AH85" s="98"/>
      <c r="AR85" s="145"/>
      <c r="AS85" s="145"/>
      <c r="AT85" s="145"/>
      <c r="AU85" s="145"/>
      <c r="AV85" s="145"/>
      <c r="AW85" s="145"/>
      <c r="AX85" s="145"/>
      <c r="AY85" s="145"/>
      <c r="AZ85" s="145"/>
      <c r="EAT85" s="55"/>
      <c r="EAU85" s="55"/>
      <c r="EAV85" s="55"/>
      <c r="EAW85" s="55"/>
      <c r="EAX85" s="55"/>
      <c r="EAY85" s="55"/>
      <c r="EAZ85" s="55"/>
      <c r="EBA85" s="55"/>
      <c r="EBB85" s="55"/>
    </row>
    <row r="86" spans="1:52 3426:3434" ht="15" customHeight="1">
      <c r="A86" s="71"/>
      <c r="B86" s="315">
        <v>63</v>
      </c>
      <c r="C86" s="338"/>
      <c r="D86" s="338"/>
      <c r="E86" s="315" t="s">
        <v>512</v>
      </c>
      <c r="F86" s="315"/>
      <c r="G86" s="315"/>
      <c r="H86" s="315"/>
      <c r="I86" s="315"/>
      <c r="J86" s="315"/>
      <c r="K86" s="315"/>
      <c r="L86" s="317">
        <v>-1.3611698474534251</v>
      </c>
      <c r="M86" s="317"/>
      <c r="N86" s="317"/>
      <c r="O86" s="317">
        <v>-0.44341183801179795</v>
      </c>
      <c r="P86" s="317"/>
      <c r="Q86" s="317"/>
      <c r="R86" s="317">
        <v>-1.804581685465223</v>
      </c>
      <c r="S86" s="317"/>
      <c r="T86" s="317"/>
      <c r="U86" s="146"/>
      <c r="V86" s="144"/>
      <c r="W86" s="144"/>
      <c r="X86" s="144"/>
      <c r="Y86" s="144"/>
      <c r="Z86" s="98"/>
      <c r="AA86" s="98"/>
      <c r="AB86" s="98"/>
      <c r="AC86" s="98"/>
      <c r="AD86" s="98">
        <v>85</v>
      </c>
      <c r="AE86" s="98">
        <v>-1.4621686297957126</v>
      </c>
      <c r="AF86" s="98">
        <v>-0.47277309128048728</v>
      </c>
      <c r="AG86" s="98">
        <v>-1.9349417210761999</v>
      </c>
      <c r="AH86" s="98"/>
      <c r="AR86" s="145"/>
      <c r="AS86" s="145"/>
      <c r="AT86" s="145"/>
      <c r="AU86" s="145"/>
      <c r="AV86" s="145"/>
      <c r="AW86" s="145"/>
      <c r="AX86" s="145"/>
      <c r="AY86" s="145"/>
      <c r="AZ86" s="145"/>
      <c r="EAT86" s="55"/>
      <c r="EAU86" s="55"/>
      <c r="EAV86" s="55"/>
      <c r="EAW86" s="55"/>
      <c r="EAX86" s="55"/>
      <c r="EAY86" s="55"/>
      <c r="EAZ86" s="55"/>
      <c r="EBA86" s="55"/>
      <c r="EBB86" s="55"/>
    </row>
    <row r="87" spans="1:52 3426:3434" ht="15" customHeight="1">
      <c r="A87" s="71"/>
      <c r="B87" s="315">
        <v>64</v>
      </c>
      <c r="C87" s="338"/>
      <c r="D87" s="338"/>
      <c r="E87" s="315" t="s">
        <v>513</v>
      </c>
      <c r="F87" s="315"/>
      <c r="G87" s="315"/>
      <c r="H87" s="315"/>
      <c r="I87" s="315"/>
      <c r="J87" s="315"/>
      <c r="K87" s="315"/>
      <c r="L87" s="317">
        <v>-1.3414854917911612</v>
      </c>
      <c r="M87" s="317"/>
      <c r="N87" s="317"/>
      <c r="O87" s="317">
        <v>-0.42623283687817093</v>
      </c>
      <c r="P87" s="317"/>
      <c r="Q87" s="317"/>
      <c r="R87" s="317">
        <v>-1.7677183286693321</v>
      </c>
      <c r="S87" s="317"/>
      <c r="T87" s="317"/>
      <c r="U87" s="146"/>
      <c r="V87" s="144"/>
      <c r="W87" s="144"/>
      <c r="X87" s="144"/>
      <c r="Y87" s="144"/>
      <c r="Z87" s="98"/>
      <c r="AA87" s="98"/>
      <c r="AB87" s="98"/>
      <c r="AC87" s="98"/>
      <c r="AD87" s="98">
        <v>86</v>
      </c>
      <c r="AE87" s="98">
        <v>-1.4595159584970929</v>
      </c>
      <c r="AF87" s="98">
        <v>-0.47261676489824822</v>
      </c>
      <c r="AG87" s="98">
        <v>-1.9321327233953411</v>
      </c>
      <c r="AH87" s="98"/>
      <c r="AR87" s="145"/>
      <c r="AS87" s="145"/>
      <c r="AT87" s="145"/>
      <c r="AU87" s="145"/>
      <c r="AV87" s="145"/>
      <c r="AW87" s="145"/>
      <c r="AX87" s="145"/>
      <c r="AY87" s="145"/>
      <c r="AZ87" s="145"/>
      <c r="EAT87" s="55"/>
      <c r="EAU87" s="55"/>
      <c r="EAV87" s="55"/>
      <c r="EAW87" s="55"/>
      <c r="EAX87" s="55"/>
      <c r="EAY87" s="55"/>
      <c r="EAZ87" s="55"/>
      <c r="EBA87" s="55"/>
      <c r="EBB87" s="55"/>
    </row>
    <row r="88" spans="1:52 3426:3434" ht="15" customHeight="1">
      <c r="A88" s="71"/>
      <c r="B88" s="315">
        <v>65</v>
      </c>
      <c r="C88" s="338"/>
      <c r="D88" s="338"/>
      <c r="E88" s="315" t="s">
        <v>514</v>
      </c>
      <c r="F88" s="315"/>
      <c r="G88" s="315"/>
      <c r="H88" s="315"/>
      <c r="I88" s="315"/>
      <c r="J88" s="315"/>
      <c r="K88" s="315"/>
      <c r="L88" s="317">
        <v>-1.3253574054471251</v>
      </c>
      <c r="M88" s="317"/>
      <c r="N88" s="317"/>
      <c r="O88" s="317">
        <v>-0.42394848821913911</v>
      </c>
      <c r="P88" s="317"/>
      <c r="Q88" s="317"/>
      <c r="R88" s="317">
        <v>-1.7493058936662642</v>
      </c>
      <c r="S88" s="317"/>
      <c r="T88" s="317"/>
      <c r="U88" s="146"/>
      <c r="V88" s="144"/>
      <c r="W88" s="144"/>
      <c r="X88" s="144"/>
      <c r="Y88" s="144"/>
      <c r="Z88" s="98"/>
      <c r="AA88" s="98"/>
      <c r="AB88" s="98"/>
      <c r="AC88" s="98"/>
      <c r="AD88" s="98">
        <v>87</v>
      </c>
      <c r="AE88" s="98">
        <v>-1.4569782251264485</v>
      </c>
      <c r="AF88" s="98">
        <v>-0.47246410723573717</v>
      </c>
      <c r="AG88" s="98">
        <v>-1.9294423323621857</v>
      </c>
      <c r="AH88" s="98"/>
      <c r="AR88" s="145"/>
      <c r="AS88" s="145"/>
      <c r="AT88" s="145"/>
      <c r="AU88" s="145"/>
      <c r="AV88" s="145"/>
      <c r="AW88" s="145"/>
      <c r="AX88" s="145"/>
      <c r="AY88" s="145"/>
      <c r="AZ88" s="145"/>
      <c r="EAT88" s="55"/>
      <c r="EAU88" s="55"/>
      <c r="EAV88" s="55"/>
      <c r="EAW88" s="55"/>
      <c r="EAX88" s="55"/>
      <c r="EAY88" s="55"/>
      <c r="EAZ88" s="55"/>
      <c r="EBA88" s="55"/>
      <c r="EBB88" s="55"/>
    </row>
    <row r="89" spans="1:52 3426:3434" ht="15" customHeight="1">
      <c r="A89" s="71"/>
      <c r="B89" s="315">
        <v>66</v>
      </c>
      <c r="C89" s="338"/>
      <c r="D89" s="338"/>
      <c r="E89" s="315" t="s">
        <v>515</v>
      </c>
      <c r="F89" s="315"/>
      <c r="G89" s="315"/>
      <c r="H89" s="315"/>
      <c r="I89" s="315"/>
      <c r="J89" s="315"/>
      <c r="K89" s="315"/>
      <c r="L89" s="317">
        <v>-1.3115847393891045</v>
      </c>
      <c r="M89" s="317"/>
      <c r="N89" s="317"/>
      <c r="O89" s="317">
        <v>-0.42251123749110775</v>
      </c>
      <c r="P89" s="317"/>
      <c r="Q89" s="317"/>
      <c r="R89" s="317">
        <v>-1.7340959768802122</v>
      </c>
      <c r="S89" s="317"/>
      <c r="T89" s="317"/>
      <c r="U89" s="146"/>
      <c r="V89" s="144"/>
      <c r="W89" s="144"/>
      <c r="X89" s="144"/>
      <c r="Y89" s="144"/>
      <c r="Z89" s="98"/>
      <c r="AA89" s="98"/>
      <c r="AB89" s="98"/>
      <c r="AC89" s="98"/>
      <c r="AD89" s="98">
        <v>88</v>
      </c>
      <c r="AE89" s="98">
        <v>-1.454562637636414</v>
      </c>
      <c r="AF89" s="98">
        <v>-0.47231647810122013</v>
      </c>
      <c r="AG89" s="98">
        <v>-1.9268791157376342</v>
      </c>
      <c r="AH89" s="98"/>
      <c r="AR89" s="145"/>
      <c r="AS89" s="145"/>
      <c r="AT89" s="145"/>
      <c r="AU89" s="145"/>
      <c r="AV89" s="145"/>
      <c r="AW89" s="145"/>
      <c r="AX89" s="145"/>
      <c r="AY89" s="145"/>
      <c r="AZ89" s="145"/>
      <c r="EAT89" s="55"/>
      <c r="EAU89" s="55"/>
      <c r="EAV89" s="55"/>
      <c r="EAW89" s="55"/>
      <c r="EAX89" s="55"/>
      <c r="EAY89" s="55"/>
      <c r="EAZ89" s="55"/>
      <c r="EBA89" s="55"/>
      <c r="EBB89" s="55"/>
    </row>
    <row r="90" spans="1:52 3426:3434" ht="15" customHeight="1">
      <c r="A90" s="71"/>
      <c r="B90" s="315">
        <v>67</v>
      </c>
      <c r="C90" s="338"/>
      <c r="D90" s="338"/>
      <c r="E90" s="315" t="s">
        <v>516</v>
      </c>
      <c r="F90" s="315"/>
      <c r="G90" s="315"/>
      <c r="H90" s="315"/>
      <c r="I90" s="315"/>
      <c r="J90" s="315"/>
      <c r="K90" s="315"/>
      <c r="L90" s="317">
        <v>-1.2996272634836714</v>
      </c>
      <c r="M90" s="317"/>
      <c r="N90" s="317"/>
      <c r="O90" s="317">
        <v>-0.42131516917152112</v>
      </c>
      <c r="P90" s="317"/>
      <c r="Q90" s="317"/>
      <c r="R90" s="317">
        <v>-1.7209424326551925</v>
      </c>
      <c r="S90" s="317"/>
      <c r="T90" s="317"/>
      <c r="U90" s="146"/>
      <c r="V90" s="144"/>
      <c r="W90" s="144"/>
      <c r="X90" s="144"/>
      <c r="Y90" s="144"/>
      <c r="Z90" s="98"/>
      <c r="AA90" s="98"/>
      <c r="AB90" s="98"/>
      <c r="AC90" s="98"/>
      <c r="AD90" s="98">
        <v>89</v>
      </c>
      <c r="AE90" s="98">
        <v>-1.4522607586929581</v>
      </c>
      <c r="AF90" s="98">
        <v>-0.47217401439638707</v>
      </c>
      <c r="AG90" s="98">
        <v>-1.9244347730893452</v>
      </c>
      <c r="AH90" s="98"/>
      <c r="AR90" s="145"/>
      <c r="AS90" s="145"/>
      <c r="AT90" s="145"/>
      <c r="AU90" s="145"/>
      <c r="AV90" s="145"/>
      <c r="AW90" s="145"/>
      <c r="AX90" s="145"/>
      <c r="AY90" s="145"/>
      <c r="AZ90" s="145"/>
      <c r="EAT90" s="55"/>
      <c r="EAU90" s="55"/>
      <c r="EAV90" s="55"/>
      <c r="EAW90" s="55"/>
      <c r="EAX90" s="55"/>
      <c r="EAY90" s="55"/>
      <c r="EAZ90" s="55"/>
      <c r="EBA90" s="55"/>
      <c r="EBB90" s="55"/>
    </row>
    <row r="91" spans="1:52 3426:3434" ht="15" customHeight="1">
      <c r="A91" s="71"/>
      <c r="B91" s="315">
        <v>68</v>
      </c>
      <c r="C91" s="338"/>
      <c r="D91" s="338"/>
      <c r="E91" s="315" t="s">
        <v>517</v>
      </c>
      <c r="F91" s="315"/>
      <c r="G91" s="315"/>
      <c r="H91" s="315"/>
      <c r="I91" s="315"/>
      <c r="J91" s="315"/>
      <c r="K91" s="315"/>
      <c r="L91" s="317">
        <v>-1.2891078518123322</v>
      </c>
      <c r="M91" s="317"/>
      <c r="N91" s="317"/>
      <c r="O91" s="317">
        <v>-0.42026331112765547</v>
      </c>
      <c r="P91" s="317"/>
      <c r="Q91" s="317"/>
      <c r="R91" s="317">
        <v>-1.7093711629399877</v>
      </c>
      <c r="S91" s="317"/>
      <c r="T91" s="317"/>
      <c r="U91" s="146"/>
      <c r="V91" s="144"/>
      <c r="W91" s="144"/>
      <c r="X91" s="144"/>
      <c r="Y91" s="144"/>
      <c r="Z91" s="98"/>
      <c r="AA91" s="98"/>
      <c r="AB91" s="98"/>
      <c r="AC91" s="98"/>
      <c r="AD91" s="98">
        <v>90</v>
      </c>
      <c r="AE91" s="98">
        <v>-1.4500629599067949</v>
      </c>
      <c r="AF91" s="98">
        <v>-0.47203655742578121</v>
      </c>
      <c r="AG91" s="98">
        <v>-1.9220995173325761</v>
      </c>
      <c r="AH91" s="98"/>
      <c r="AR91" s="145"/>
      <c r="AS91" s="145"/>
      <c r="AT91" s="145"/>
      <c r="AU91" s="145"/>
      <c r="AV91" s="145"/>
      <c r="AW91" s="145"/>
      <c r="AX91" s="145"/>
      <c r="AY91" s="145"/>
      <c r="AZ91" s="145"/>
      <c r="EAT91" s="55"/>
      <c r="EAU91" s="55"/>
      <c r="EAV91" s="55"/>
      <c r="EAW91" s="55"/>
      <c r="EAX91" s="55"/>
      <c r="EAY91" s="55"/>
      <c r="EAZ91" s="55"/>
      <c r="EBA91" s="55"/>
      <c r="EBB91" s="55"/>
    </row>
    <row r="92" spans="1:52 3426:3434" ht="15" customHeight="1">
      <c r="A92" s="71"/>
      <c r="B92" s="315">
        <v>69</v>
      </c>
      <c r="C92" s="338"/>
      <c r="D92" s="338"/>
      <c r="E92" s="315" t="s">
        <v>518</v>
      </c>
      <c r="F92" s="315"/>
      <c r="G92" s="315"/>
      <c r="H92" s="315"/>
      <c r="I92" s="315"/>
      <c r="J92" s="315"/>
      <c r="K92" s="315"/>
      <c r="L92" s="317">
        <v>-1.2798290356585085</v>
      </c>
      <c r="M92" s="317"/>
      <c r="N92" s="317"/>
      <c r="O92" s="317">
        <v>-0.41932901142445189</v>
      </c>
      <c r="P92" s="317"/>
      <c r="Q92" s="317"/>
      <c r="R92" s="317">
        <v>-1.6991580470829604</v>
      </c>
      <c r="S92" s="317"/>
      <c r="T92" s="317"/>
      <c r="U92" s="146"/>
      <c r="V92" s="144"/>
      <c r="W92" s="144"/>
      <c r="X92" s="144"/>
      <c r="Y92" s="144"/>
      <c r="Z92" s="98"/>
      <c r="AA92" s="98"/>
      <c r="AB92" s="98"/>
      <c r="AC92" s="98"/>
      <c r="AD92" s="98">
        <v>91</v>
      </c>
      <c r="AE92" s="98">
        <v>-1.4479603783563277</v>
      </c>
      <c r="AF92" s="98">
        <v>-0.47190386837883125</v>
      </c>
      <c r="AG92" s="98">
        <v>-1.919864246735159</v>
      </c>
      <c r="AH92" s="98"/>
      <c r="AR92" s="145"/>
      <c r="AS92" s="145"/>
      <c r="AT92" s="145"/>
      <c r="AU92" s="145"/>
      <c r="AV92" s="145"/>
      <c r="AW92" s="145"/>
      <c r="AX92" s="145"/>
      <c r="AY92" s="145"/>
      <c r="AZ92" s="145"/>
      <c r="EAT92" s="55"/>
      <c r="EAU92" s="55"/>
      <c r="EAV92" s="55"/>
      <c r="EAW92" s="55"/>
      <c r="EAX92" s="55"/>
      <c r="EAY92" s="55"/>
      <c r="EAZ92" s="55"/>
      <c r="EBA92" s="55"/>
      <c r="EBB92" s="55"/>
    </row>
    <row r="93" spans="1:52 3426:3434" ht="15" customHeight="1">
      <c r="A93" s="71"/>
      <c r="B93" s="315">
        <v>70</v>
      </c>
      <c r="C93" s="338"/>
      <c r="D93" s="338"/>
      <c r="E93" s="315" t="s">
        <v>519</v>
      </c>
      <c r="F93" s="315"/>
      <c r="G93" s="315"/>
      <c r="H93" s="315"/>
      <c r="I93" s="315"/>
      <c r="J93" s="315"/>
      <c r="K93" s="315"/>
      <c r="L93" s="317">
        <v>-1.2774249560063566</v>
      </c>
      <c r="M93" s="317"/>
      <c r="N93" s="317"/>
      <c r="O93" s="317">
        <v>-0.41908372687657902</v>
      </c>
      <c r="P93" s="317"/>
      <c r="Q93" s="317"/>
      <c r="R93" s="317">
        <v>-1.6965086828829357</v>
      </c>
      <c r="S93" s="317"/>
      <c r="T93" s="317"/>
      <c r="U93" s="146"/>
      <c r="V93" s="144"/>
      <c r="W93" s="144"/>
      <c r="X93" s="144"/>
      <c r="Y93" s="144"/>
      <c r="Z93" s="98"/>
      <c r="AA93" s="98"/>
      <c r="AB93" s="98"/>
      <c r="AC93" s="98"/>
      <c r="AD93" s="98">
        <v>92</v>
      </c>
      <c r="AE93" s="98">
        <v>-1.4459458953587134</v>
      </c>
      <c r="AF93" s="98">
        <v>-0.47177568818597138</v>
      </c>
      <c r="AG93" s="98">
        <v>-1.9177215835446848</v>
      </c>
      <c r="AH93" s="98"/>
      <c r="AR93" s="145"/>
      <c r="AS93" s="145"/>
      <c r="AT93" s="145"/>
      <c r="AU93" s="145"/>
      <c r="AV93" s="145"/>
      <c r="AW93" s="145"/>
      <c r="AX93" s="145"/>
      <c r="AY93" s="145"/>
      <c r="AZ93" s="145"/>
      <c r="EAT93" s="55"/>
      <c r="EAU93" s="55"/>
      <c r="EAV93" s="55"/>
      <c r="EAW93" s="55"/>
      <c r="EAX93" s="55"/>
      <c r="EAY93" s="55"/>
      <c r="EAZ93" s="55"/>
      <c r="EBA93" s="55"/>
      <c r="EBB93" s="55"/>
    </row>
    <row r="94" spans="1:52 3426:3434" ht="15" customHeight="1">
      <c r="A94" s="71"/>
      <c r="B94" s="315">
        <v>71</v>
      </c>
      <c r="C94" s="338"/>
      <c r="D94" s="338"/>
      <c r="E94" s="315" t="s">
        <v>520</v>
      </c>
      <c r="F94" s="315"/>
      <c r="G94" s="315"/>
      <c r="H94" s="315"/>
      <c r="I94" s="315"/>
      <c r="J94" s="315"/>
      <c r="K94" s="315"/>
      <c r="L94" s="317">
        <v>-1.2683872134485437</v>
      </c>
      <c r="M94" s="317"/>
      <c r="N94" s="317"/>
      <c r="O94" s="317">
        <v>-0.41817922815425845</v>
      </c>
      <c r="P94" s="317"/>
      <c r="Q94" s="317"/>
      <c r="R94" s="317">
        <v>-1.6865664416028021</v>
      </c>
      <c r="S94" s="317"/>
      <c r="T94" s="317"/>
      <c r="U94" s="146"/>
      <c r="V94" s="144"/>
      <c r="W94" s="144"/>
      <c r="X94" s="144"/>
      <c r="Y94" s="144"/>
      <c r="Z94" s="98"/>
      <c r="AA94" s="98"/>
      <c r="AB94" s="98"/>
      <c r="AC94" s="98"/>
      <c r="AD94" s="98">
        <v>93</v>
      </c>
      <c r="AE94" s="98">
        <v>-1.6392079277437688</v>
      </c>
      <c r="AF94" s="98">
        <v>-0.60040077347593979</v>
      </c>
      <c r="AG94" s="98">
        <v>-2.2396087012197086</v>
      </c>
      <c r="AH94" s="98"/>
      <c r="AR94" s="145"/>
      <c r="AS94" s="145"/>
      <c r="AT94" s="145"/>
      <c r="AU94" s="145"/>
      <c r="AV94" s="145"/>
      <c r="AW94" s="145"/>
      <c r="AX94" s="145"/>
      <c r="AY94" s="145"/>
      <c r="AZ94" s="145"/>
      <c r="EAT94" s="55"/>
      <c r="EAU94" s="55"/>
      <c r="EAV94" s="55"/>
      <c r="EAW94" s="55"/>
      <c r="EAX94" s="55"/>
      <c r="EAY94" s="55"/>
      <c r="EAZ94" s="55"/>
      <c r="EBA94" s="55"/>
      <c r="EBB94" s="55"/>
    </row>
    <row r="95" spans="1:52 3426:3434" ht="15" customHeight="1">
      <c r="A95" s="71"/>
      <c r="B95" s="315">
        <v>72</v>
      </c>
      <c r="C95" s="338"/>
      <c r="D95" s="338"/>
      <c r="E95" s="315" t="s">
        <v>521</v>
      </c>
      <c r="F95" s="315"/>
      <c r="G95" s="315"/>
      <c r="H95" s="315"/>
      <c r="I95" s="315"/>
      <c r="J95" s="315"/>
      <c r="K95" s="315"/>
      <c r="L95" s="317">
        <v>-1.2664424065796709</v>
      </c>
      <c r="M95" s="317"/>
      <c r="N95" s="317"/>
      <c r="O95" s="317">
        <v>-0.41796617229010735</v>
      </c>
      <c r="P95" s="317"/>
      <c r="Q95" s="317"/>
      <c r="R95" s="317">
        <v>-1.6844085788697782</v>
      </c>
      <c r="S95" s="317"/>
      <c r="T95" s="317"/>
      <c r="U95" s="146"/>
      <c r="V95" s="144"/>
      <c r="W95" s="144"/>
      <c r="X95" s="144"/>
      <c r="Y95" s="144"/>
      <c r="Z95" s="98"/>
      <c r="AA95" s="98"/>
      <c r="AB95" s="98"/>
      <c r="AC95" s="98"/>
      <c r="AD95" s="98">
        <v>94</v>
      </c>
      <c r="AE95" s="98">
        <v>-1.6205165540725375</v>
      </c>
      <c r="AF95" s="98">
        <v>-0.53923716262147536</v>
      </c>
      <c r="AG95" s="98">
        <v>-2.1597537166940128</v>
      </c>
      <c r="AH95" s="98"/>
      <c r="AR95" s="145"/>
      <c r="AS95" s="145"/>
      <c r="AT95" s="145"/>
      <c r="AU95" s="145"/>
      <c r="AV95" s="145"/>
      <c r="AW95" s="145"/>
      <c r="AX95" s="145"/>
      <c r="AY95" s="145"/>
      <c r="AZ95" s="145"/>
      <c r="EAT95" s="55"/>
      <c r="EAU95" s="55"/>
      <c r="EAV95" s="55"/>
      <c r="EAW95" s="55"/>
      <c r="EAX95" s="55"/>
      <c r="EAY95" s="55"/>
      <c r="EAZ95" s="55"/>
      <c r="EBA95" s="55"/>
      <c r="EBB95" s="55"/>
    </row>
    <row r="96" spans="1:52 3426:3434" ht="15" customHeight="1">
      <c r="A96" s="71"/>
      <c r="B96" s="315">
        <v>73</v>
      </c>
      <c r="C96" s="338"/>
      <c r="D96" s="338"/>
      <c r="E96" s="315" t="s">
        <v>522</v>
      </c>
      <c r="F96" s="315"/>
      <c r="G96" s="315"/>
      <c r="H96" s="315"/>
      <c r="I96" s="315"/>
      <c r="J96" s="315"/>
      <c r="K96" s="315"/>
      <c r="L96" s="317">
        <v>-1.2641838360138991</v>
      </c>
      <c r="M96" s="317"/>
      <c r="N96" s="317"/>
      <c r="O96" s="317">
        <v>-0.41774740768687479</v>
      </c>
      <c r="P96" s="317"/>
      <c r="Q96" s="317"/>
      <c r="R96" s="317">
        <v>-1.6819312437007738</v>
      </c>
      <c r="S96" s="317"/>
      <c r="T96" s="317"/>
      <c r="U96" s="146"/>
      <c r="V96" s="144"/>
      <c r="W96" s="144"/>
      <c r="X96" s="144"/>
      <c r="Y96" s="144"/>
      <c r="Z96" s="98"/>
      <c r="AA96" s="98"/>
      <c r="AB96" s="98"/>
      <c r="AC96" s="98"/>
      <c r="AD96" s="98">
        <v>95</v>
      </c>
      <c r="AE96" s="98">
        <v>-1.6109588744328107</v>
      </c>
      <c r="AF96" s="98">
        <v>-0.53709068915850366</v>
      </c>
      <c r="AG96" s="98">
        <v>-2.1480495635913144</v>
      </c>
      <c r="AH96" s="98"/>
      <c r="AR96" s="145"/>
      <c r="AS96" s="145"/>
      <c r="AT96" s="145"/>
      <c r="AU96" s="145"/>
      <c r="AV96" s="145"/>
      <c r="AW96" s="145"/>
      <c r="AX96" s="145"/>
      <c r="AY96" s="145"/>
      <c r="AZ96" s="145"/>
      <c r="EAT96" s="55"/>
      <c r="EAU96" s="55"/>
      <c r="EAV96" s="55"/>
      <c r="EAW96" s="55"/>
      <c r="EAX96" s="55"/>
      <c r="EAY96" s="55"/>
      <c r="EAZ96" s="55"/>
      <c r="EBA96" s="55"/>
      <c r="EBB96" s="55"/>
    </row>
    <row r="97" spans="1:52 3426:3434" ht="15" customHeight="1">
      <c r="A97" s="71"/>
      <c r="B97" s="315">
        <v>74</v>
      </c>
      <c r="C97" s="338"/>
      <c r="D97" s="338"/>
      <c r="E97" s="315" t="s">
        <v>523</v>
      </c>
      <c r="F97" s="315"/>
      <c r="G97" s="315"/>
      <c r="H97" s="315"/>
      <c r="I97" s="315"/>
      <c r="J97" s="315"/>
      <c r="K97" s="315"/>
      <c r="L97" s="317">
        <v>-1.2619712021809448</v>
      </c>
      <c r="M97" s="317"/>
      <c r="N97" s="317"/>
      <c r="O97" s="317">
        <v>-0.41752859120833818</v>
      </c>
      <c r="P97" s="317"/>
      <c r="Q97" s="317"/>
      <c r="R97" s="317">
        <v>-1.679499793389283</v>
      </c>
      <c r="S97" s="317"/>
      <c r="T97" s="317"/>
      <c r="U97" s="146"/>
      <c r="V97" s="144"/>
      <c r="W97" s="144"/>
      <c r="X97" s="144"/>
      <c r="Y97" s="144"/>
      <c r="Z97" s="98"/>
      <c r="AA97" s="98"/>
      <c r="AB97" s="98"/>
      <c r="AC97" s="98"/>
      <c r="AD97" s="98">
        <v>96</v>
      </c>
      <c r="AE97" s="98">
        <v>-1.6025355681051678</v>
      </c>
      <c r="AF97" s="98">
        <v>-0.53650700465937007</v>
      </c>
      <c r="AG97" s="98">
        <v>-2.1390425727645379</v>
      </c>
      <c r="AH97" s="98"/>
      <c r="AR97" s="145"/>
      <c r="AS97" s="145"/>
      <c r="AT97" s="145"/>
      <c r="AU97" s="145"/>
      <c r="AV97" s="145"/>
      <c r="AW97" s="145"/>
      <c r="AX97" s="145"/>
      <c r="AY97" s="145"/>
      <c r="AZ97" s="145"/>
      <c r="EAT97" s="55"/>
      <c r="EAU97" s="55"/>
      <c r="EAV97" s="55"/>
      <c r="EAW97" s="55"/>
      <c r="EAX97" s="55"/>
      <c r="EAY97" s="55"/>
      <c r="EAZ97" s="55"/>
      <c r="EBA97" s="55"/>
      <c r="EBB97" s="55"/>
    </row>
    <row r="98" spans="1:52 3426:3434" ht="15" customHeight="1">
      <c r="A98" s="71"/>
      <c r="B98" s="315">
        <v>75</v>
      </c>
      <c r="C98" s="338"/>
      <c r="D98" s="338"/>
      <c r="E98" s="315" t="s">
        <v>524</v>
      </c>
      <c r="F98" s="315"/>
      <c r="G98" s="315"/>
      <c r="H98" s="315"/>
      <c r="I98" s="315"/>
      <c r="J98" s="315"/>
      <c r="K98" s="315"/>
      <c r="L98" s="317">
        <v>-1.2598591806536774</v>
      </c>
      <c r="M98" s="317"/>
      <c r="N98" s="317"/>
      <c r="O98" s="317">
        <v>-0.41731617749292127</v>
      </c>
      <c r="P98" s="317"/>
      <c r="Q98" s="317"/>
      <c r="R98" s="317">
        <v>-1.6771753581465987</v>
      </c>
      <c r="S98" s="317"/>
      <c r="T98" s="317"/>
      <c r="U98" s="146"/>
      <c r="V98" s="144"/>
      <c r="W98" s="144"/>
      <c r="X98" s="144"/>
      <c r="Y98" s="144"/>
      <c r="Z98" s="98"/>
      <c r="AA98" s="98"/>
      <c r="AB98" s="98"/>
      <c r="AC98" s="98"/>
      <c r="AD98" s="98">
        <v>97</v>
      </c>
      <c r="AE98" s="98">
        <v>-1.6001644387770853</v>
      </c>
      <c r="AF98" s="98">
        <v>-0.53636678724728881</v>
      </c>
      <c r="AG98" s="98">
        <v>-2.1365312260243741</v>
      </c>
      <c r="AH98" s="98"/>
      <c r="AR98" s="145"/>
      <c r="AS98" s="145"/>
      <c r="AT98" s="145"/>
      <c r="AU98" s="145"/>
      <c r="AV98" s="145"/>
      <c r="AW98" s="145"/>
      <c r="AX98" s="145"/>
      <c r="AY98" s="145"/>
      <c r="AZ98" s="145"/>
      <c r="EAT98" s="55"/>
      <c r="EAU98" s="55"/>
      <c r="EAV98" s="55"/>
      <c r="EAW98" s="55"/>
      <c r="EAX98" s="55"/>
      <c r="EAY98" s="55"/>
      <c r="EAZ98" s="55"/>
      <c r="EBA98" s="55"/>
      <c r="EBB98" s="55"/>
    </row>
    <row r="99" spans="1:52 3426:3434" ht="15" customHeight="1">
      <c r="A99" s="71"/>
      <c r="B99" s="315">
        <v>76</v>
      </c>
      <c r="C99" s="338"/>
      <c r="D99" s="338"/>
      <c r="E99" s="315" t="s">
        <v>525</v>
      </c>
      <c r="F99" s="315"/>
      <c r="G99" s="315"/>
      <c r="H99" s="315"/>
      <c r="I99" s="315"/>
      <c r="J99" s="315"/>
      <c r="K99" s="315"/>
      <c r="L99" s="317">
        <v>-1.2578487976288244</v>
      </c>
      <c r="M99" s="317"/>
      <c r="N99" s="317"/>
      <c r="O99" s="317">
        <v>-0.41711166570621572</v>
      </c>
      <c r="P99" s="317"/>
      <c r="Q99" s="317"/>
      <c r="R99" s="317">
        <v>-1.6749604633350401</v>
      </c>
      <c r="S99" s="317"/>
      <c r="T99" s="317"/>
      <c r="U99" s="146"/>
      <c r="V99" s="144"/>
      <c r="W99" s="144"/>
      <c r="X99" s="144"/>
      <c r="Y99" s="144"/>
      <c r="Z99" s="98"/>
      <c r="AA99" s="98"/>
      <c r="AB99" s="98"/>
      <c r="AC99" s="98"/>
      <c r="AD99" s="98">
        <v>98</v>
      </c>
      <c r="AE99" s="98">
        <v>-1.5916142465492555</v>
      </c>
      <c r="AF99" s="98">
        <v>-0.53598365789184754</v>
      </c>
      <c r="AG99" s="98">
        <v>-2.1275979044411031</v>
      </c>
      <c r="AH99" s="98"/>
      <c r="AR99" s="145"/>
      <c r="AS99" s="145"/>
      <c r="AT99" s="145"/>
      <c r="AU99" s="145"/>
      <c r="AV99" s="145"/>
      <c r="AW99" s="145"/>
      <c r="AX99" s="145"/>
      <c r="AY99" s="145"/>
      <c r="AZ99" s="145"/>
      <c r="EAT99" s="55"/>
      <c r="EAU99" s="55"/>
      <c r="EAV99" s="55"/>
      <c r="EAW99" s="55"/>
      <c r="EAX99" s="55"/>
      <c r="EAY99" s="55"/>
      <c r="EAZ99" s="55"/>
      <c r="EBA99" s="55"/>
      <c r="EBB99" s="55"/>
    </row>
    <row r="100" spans="1:52 3426:3434" ht="15" customHeight="1">
      <c r="A100" s="71"/>
      <c r="B100" s="315">
        <v>77</v>
      </c>
      <c r="C100" s="338"/>
      <c r="D100" s="338"/>
      <c r="E100" s="315" t="s">
        <v>526</v>
      </c>
      <c r="F100" s="315"/>
      <c r="G100" s="315"/>
      <c r="H100" s="315"/>
      <c r="I100" s="315"/>
      <c r="J100" s="315"/>
      <c r="K100" s="315"/>
      <c r="L100" s="317">
        <v>-1.255931948568545</v>
      </c>
      <c r="M100" s="317"/>
      <c r="N100" s="317"/>
      <c r="O100" s="317">
        <v>-0.4169149941503747</v>
      </c>
      <c r="P100" s="317"/>
      <c r="Q100" s="317"/>
      <c r="R100" s="317">
        <v>-1.6728469427189196</v>
      </c>
      <c r="S100" s="317"/>
      <c r="T100" s="317"/>
      <c r="U100" s="146"/>
      <c r="V100" s="144"/>
      <c r="W100" s="144"/>
      <c r="X100" s="144"/>
      <c r="Y100" s="144"/>
      <c r="Z100" s="98"/>
      <c r="AA100" s="98"/>
      <c r="AB100" s="98"/>
      <c r="AC100" s="98"/>
      <c r="AD100" s="98">
        <v>99</v>
      </c>
      <c r="AE100" s="98">
        <v>-1.5895525872611671</v>
      </c>
      <c r="AF100" s="98">
        <v>-0.53587767326916946</v>
      </c>
      <c r="AG100" s="98">
        <v>-2.1254302605303366</v>
      </c>
      <c r="AH100" s="98"/>
      <c r="AR100" s="145"/>
      <c r="AS100" s="145"/>
      <c r="AT100" s="145"/>
      <c r="AU100" s="145"/>
      <c r="AV100" s="145"/>
      <c r="AW100" s="145"/>
      <c r="AX100" s="145"/>
      <c r="AY100" s="145"/>
      <c r="AZ100" s="145"/>
      <c r="EAT100" s="55"/>
      <c r="EAU100" s="55"/>
      <c r="EAV100" s="55"/>
      <c r="EAW100" s="55"/>
      <c r="EAX100" s="55"/>
      <c r="EAY100" s="55"/>
      <c r="EAZ100" s="55"/>
      <c r="EBA100" s="55"/>
      <c r="EBB100" s="55"/>
    </row>
    <row r="101" spans="1:52 3426:3434" ht="15" customHeight="1">
      <c r="A101" s="71"/>
      <c r="B101" s="315">
        <v>78</v>
      </c>
      <c r="C101" s="338"/>
      <c r="D101" s="338"/>
      <c r="E101" s="315" t="s">
        <v>527</v>
      </c>
      <c r="F101" s="315"/>
      <c r="G101" s="315"/>
      <c r="H101" s="315"/>
      <c r="I101" s="315"/>
      <c r="J101" s="315"/>
      <c r="K101" s="315"/>
      <c r="L101" s="317">
        <v>-1.528623341980051</v>
      </c>
      <c r="M101" s="317"/>
      <c r="N101" s="317"/>
      <c r="O101" s="317">
        <v>-0.52752793820900479</v>
      </c>
      <c r="P101" s="317"/>
      <c r="Q101" s="317"/>
      <c r="R101" s="317">
        <v>-2.0561512801890558</v>
      </c>
      <c r="S101" s="317"/>
      <c r="T101" s="317"/>
      <c r="U101" s="146"/>
      <c r="V101" s="144"/>
      <c r="W101" s="144"/>
      <c r="X101" s="144"/>
      <c r="Y101" s="144"/>
      <c r="Z101" s="98"/>
      <c r="AA101" s="98"/>
      <c r="AB101" s="98"/>
      <c r="AC101" s="98"/>
      <c r="AD101" s="98">
        <v>100</v>
      </c>
      <c r="AE101" s="98">
        <v>-1.5871817002544475</v>
      </c>
      <c r="AF101" s="98">
        <v>-0.53577780732325664</v>
      </c>
      <c r="AG101" s="98">
        <v>-2.1229595075777041</v>
      </c>
      <c r="AH101" s="98"/>
      <c r="AR101" s="145"/>
      <c r="AS101" s="145"/>
      <c r="AT101" s="145"/>
      <c r="AU101" s="145"/>
      <c r="AV101" s="145"/>
      <c r="AW101" s="145"/>
      <c r="AX101" s="145"/>
      <c r="AY101" s="145"/>
      <c r="AZ101" s="145"/>
      <c r="EAT101" s="55"/>
      <c r="EAU101" s="55"/>
      <c r="EAV101" s="55"/>
      <c r="EAW101" s="55"/>
      <c r="EAX101" s="55"/>
      <c r="EAY101" s="55"/>
      <c r="EAZ101" s="55"/>
      <c r="EBA101" s="55"/>
      <c r="EBB101" s="55"/>
    </row>
    <row r="102" spans="1:52 3426:3434" ht="15" customHeight="1">
      <c r="A102" s="71"/>
      <c r="B102" s="315">
        <v>79</v>
      </c>
      <c r="C102" s="338"/>
      <c r="D102" s="338"/>
      <c r="E102" s="315" t="s">
        <v>528</v>
      </c>
      <c r="F102" s="315"/>
      <c r="G102" s="315"/>
      <c r="H102" s="315"/>
      <c r="I102" s="315"/>
      <c r="J102" s="315"/>
      <c r="K102" s="315"/>
      <c r="L102" s="317">
        <v>-1.5084675134346526</v>
      </c>
      <c r="M102" s="317"/>
      <c r="N102" s="317"/>
      <c r="O102" s="317">
        <v>-0.47733726654541897</v>
      </c>
      <c r="P102" s="317"/>
      <c r="Q102" s="317"/>
      <c r="R102" s="317">
        <v>-1.9858047799800715</v>
      </c>
      <c r="S102" s="317"/>
      <c r="T102" s="317"/>
      <c r="U102" s="146"/>
      <c r="V102" s="144"/>
      <c r="W102" s="144"/>
      <c r="X102" s="144"/>
      <c r="Y102" s="144"/>
      <c r="Z102" s="98"/>
      <c r="AA102" s="98"/>
      <c r="AB102" s="98"/>
      <c r="AC102" s="98"/>
      <c r="AD102" s="98">
        <v>101</v>
      </c>
      <c r="AE102" s="98">
        <v>-1.5848374189933345</v>
      </c>
      <c r="AF102" s="98">
        <v>-0.53567746084013379</v>
      </c>
      <c r="AG102" s="98">
        <v>-2.1205148798334683</v>
      </c>
      <c r="AH102" s="98"/>
      <c r="AR102" s="145"/>
      <c r="AS102" s="145"/>
      <c r="AT102" s="145"/>
      <c r="AU102" s="145"/>
      <c r="AV102" s="145"/>
      <c r="AW102" s="145"/>
      <c r="AX102" s="145"/>
      <c r="AY102" s="145"/>
      <c r="AZ102" s="145"/>
      <c r="EAT102" s="55"/>
      <c r="EAU102" s="55"/>
      <c r="EAV102" s="55"/>
      <c r="EAW102" s="55"/>
      <c r="EAX102" s="55"/>
      <c r="EAY102" s="55"/>
      <c r="EAZ102" s="55"/>
      <c r="EBA102" s="55"/>
      <c r="EBB102" s="55"/>
    </row>
    <row r="103" spans="1:52 3426:3434" ht="15" customHeight="1">
      <c r="A103" s="71"/>
      <c r="B103" s="315">
        <v>80</v>
      </c>
      <c r="C103" s="338"/>
      <c r="D103" s="338"/>
      <c r="E103" s="315" t="s">
        <v>529</v>
      </c>
      <c r="F103" s="315"/>
      <c r="G103" s="315"/>
      <c r="H103" s="315"/>
      <c r="I103" s="315"/>
      <c r="J103" s="315"/>
      <c r="K103" s="315"/>
      <c r="L103" s="317">
        <v>-1.4959832699460662</v>
      </c>
      <c r="M103" s="317"/>
      <c r="N103" s="317"/>
      <c r="O103" s="317">
        <v>-0.47507138733635657</v>
      </c>
      <c r="P103" s="317"/>
      <c r="Q103" s="317"/>
      <c r="R103" s="317">
        <v>-1.9710546572824228</v>
      </c>
      <c r="S103" s="317"/>
      <c r="T103" s="317"/>
      <c r="U103" s="146"/>
      <c r="V103" s="144"/>
      <c r="W103" s="144"/>
      <c r="X103" s="144"/>
      <c r="Y103" s="144"/>
      <c r="Z103" s="98"/>
      <c r="AA103" s="98"/>
      <c r="AB103" s="98"/>
      <c r="AC103" s="98"/>
      <c r="AD103" s="98">
        <v>102</v>
      </c>
      <c r="AE103" s="98">
        <v>-1.5826157171043431</v>
      </c>
      <c r="AF103" s="98">
        <v>-0.53557906152263968</v>
      </c>
      <c r="AG103" s="98">
        <v>-2.1181947786269828</v>
      </c>
      <c r="AH103" s="98"/>
      <c r="AR103" s="145"/>
      <c r="AS103" s="145"/>
      <c r="AT103" s="145"/>
      <c r="AU103" s="145"/>
      <c r="AV103" s="145"/>
      <c r="AW103" s="145"/>
      <c r="AX103" s="145"/>
      <c r="AY103" s="145"/>
      <c r="AZ103" s="145"/>
      <c r="EAT103" s="55"/>
      <c r="EAU103" s="55"/>
      <c r="EAV103" s="55"/>
      <c r="EAW103" s="55"/>
      <c r="EAX103" s="55"/>
      <c r="EAY103" s="55"/>
      <c r="EAZ103" s="55"/>
      <c r="EBA103" s="55"/>
      <c r="EBB103" s="55"/>
    </row>
    <row r="104" spans="1:52 3426:3434" ht="15" customHeight="1">
      <c r="A104" s="71"/>
      <c r="B104" s="315">
        <v>81</v>
      </c>
      <c r="C104" s="338"/>
      <c r="D104" s="338"/>
      <c r="E104" s="315" t="s">
        <v>530</v>
      </c>
      <c r="F104" s="315"/>
      <c r="G104" s="315"/>
      <c r="H104" s="315"/>
      <c r="I104" s="315"/>
      <c r="J104" s="315"/>
      <c r="K104" s="315"/>
      <c r="L104" s="317">
        <v>-1.4852733980287525</v>
      </c>
      <c r="M104" s="317"/>
      <c r="N104" s="317"/>
      <c r="O104" s="317">
        <v>-0.47423058166486953</v>
      </c>
      <c r="P104" s="317"/>
      <c r="Q104" s="317"/>
      <c r="R104" s="317">
        <v>-1.959503979693622</v>
      </c>
      <c r="S104" s="317"/>
      <c r="T104" s="317"/>
      <c r="U104" s="146"/>
      <c r="V104" s="144"/>
      <c r="W104" s="144"/>
      <c r="X104" s="144"/>
      <c r="Y104" s="144"/>
      <c r="Z104" s="98"/>
      <c r="AA104" s="98"/>
      <c r="AB104" s="98"/>
      <c r="AC104" s="98"/>
      <c r="AD104" s="98">
        <v>103</v>
      </c>
      <c r="AE104" s="98">
        <v>-1.5805057257068711</v>
      </c>
      <c r="AF104" s="98">
        <v>-0.53548349831089581</v>
      </c>
      <c r="AG104" s="98">
        <v>-2.1159892240177669</v>
      </c>
      <c r="AH104" s="98"/>
      <c r="AR104" s="145"/>
      <c r="AS104" s="145"/>
      <c r="AT104" s="145"/>
      <c r="AU104" s="145"/>
      <c r="AV104" s="145"/>
      <c r="AW104" s="145"/>
      <c r="AX104" s="145"/>
      <c r="AY104" s="145"/>
      <c r="AZ104" s="145"/>
      <c r="EAT104" s="55"/>
      <c r="EAU104" s="55"/>
      <c r="EAV104" s="55"/>
      <c r="EAW104" s="55"/>
      <c r="EAX104" s="55"/>
      <c r="EAY104" s="55"/>
      <c r="EAZ104" s="55"/>
      <c r="EBA104" s="55"/>
      <c r="EBB104" s="55"/>
    </row>
    <row r="105" spans="1:52 3426:3434" ht="15" customHeight="1">
      <c r="A105" s="71"/>
      <c r="B105" s="315">
        <v>82</v>
      </c>
      <c r="C105" s="338"/>
      <c r="D105" s="338"/>
      <c r="E105" s="315" t="s">
        <v>531</v>
      </c>
      <c r="F105" s="315"/>
      <c r="G105" s="315"/>
      <c r="H105" s="315"/>
      <c r="I105" s="315"/>
      <c r="J105" s="315"/>
      <c r="K105" s="315"/>
      <c r="L105" s="317">
        <v>-1.4757392985867952</v>
      </c>
      <c r="M105" s="317"/>
      <c r="N105" s="317"/>
      <c r="O105" s="317">
        <v>-0.47361754234316322</v>
      </c>
      <c r="P105" s="317"/>
      <c r="Q105" s="317"/>
      <c r="R105" s="317">
        <v>-1.9493568409299584</v>
      </c>
      <c r="S105" s="317"/>
      <c r="T105" s="317"/>
      <c r="U105" s="146"/>
      <c r="V105" s="144"/>
      <c r="W105" s="144"/>
      <c r="X105" s="144"/>
      <c r="Y105" s="144"/>
      <c r="Z105" s="98"/>
      <c r="AA105" s="98"/>
      <c r="AB105" s="98"/>
      <c r="AC105" s="98"/>
      <c r="AD105" s="98">
        <v>104</v>
      </c>
      <c r="AE105" s="98">
        <v>-1.57846674568205</v>
      </c>
      <c r="AF105" s="98">
        <v>-0.5353909176221805</v>
      </c>
      <c r="AG105" s="98">
        <v>-2.1138576633042305</v>
      </c>
      <c r="AH105" s="98"/>
      <c r="AR105" s="145"/>
      <c r="AS105" s="145"/>
      <c r="AT105" s="145"/>
      <c r="AU105" s="145"/>
      <c r="AV105" s="145"/>
      <c r="AW105" s="145"/>
      <c r="AX105" s="145"/>
      <c r="AY105" s="145"/>
      <c r="AZ105" s="145"/>
      <c r="EAT105" s="55"/>
      <c r="EAU105" s="55"/>
      <c r="EAV105" s="55"/>
      <c r="EAW105" s="55"/>
      <c r="EAX105" s="55"/>
      <c r="EAY105" s="55"/>
      <c r="EAZ105" s="55"/>
      <c r="EBA105" s="55"/>
      <c r="EBB105" s="55"/>
    </row>
    <row r="106" spans="1:52 3426:3434" ht="15" customHeight="1">
      <c r="A106" s="71"/>
      <c r="B106" s="315">
        <v>83</v>
      </c>
      <c r="C106" s="338"/>
      <c r="D106" s="338"/>
      <c r="E106" s="315" t="s">
        <v>532</v>
      </c>
      <c r="F106" s="315"/>
      <c r="G106" s="315"/>
      <c r="H106" s="315"/>
      <c r="I106" s="315"/>
      <c r="J106" s="315"/>
      <c r="K106" s="315"/>
      <c r="L106" s="317">
        <v>-1.467220489734089</v>
      </c>
      <c r="M106" s="317"/>
      <c r="N106" s="317"/>
      <c r="O106" s="317">
        <v>-0.47308395419349836</v>
      </c>
      <c r="P106" s="317"/>
      <c r="Q106" s="317"/>
      <c r="R106" s="317">
        <v>-1.9403044439275874</v>
      </c>
      <c r="S106" s="317"/>
      <c r="T106" s="317"/>
      <c r="U106" s="146"/>
      <c r="V106" s="144"/>
      <c r="W106" s="144"/>
      <c r="X106" s="144"/>
      <c r="Y106" s="144"/>
      <c r="Z106" s="98"/>
      <c r="AA106" s="98"/>
      <c r="AB106" s="98"/>
      <c r="AC106" s="98"/>
      <c r="AD106" s="98">
        <v>105</v>
      </c>
      <c r="AE106" s="98">
        <v>-1.576521008753673</v>
      </c>
      <c r="AF106" s="98">
        <v>-0.53530128093370877</v>
      </c>
      <c r="AG106" s="98">
        <v>-2.1118222896873817</v>
      </c>
      <c r="AH106" s="98"/>
      <c r="AR106" s="145"/>
      <c r="AS106" s="145"/>
      <c r="AT106" s="145"/>
      <c r="AU106" s="145"/>
      <c r="AV106" s="145"/>
      <c r="AW106" s="145"/>
      <c r="AX106" s="145"/>
      <c r="AY106" s="145"/>
      <c r="AZ106" s="145"/>
      <c r="EAT106" s="55"/>
      <c r="EAU106" s="55"/>
      <c r="EAV106" s="55"/>
      <c r="EAW106" s="55"/>
      <c r="EAX106" s="55"/>
      <c r="EAY106" s="55"/>
      <c r="EAZ106" s="55"/>
      <c r="EBA106" s="55"/>
      <c r="EBB106" s="55"/>
    </row>
    <row r="107" spans="1:52 3426:3434" ht="15" customHeight="1">
      <c r="A107" s="71"/>
      <c r="B107" s="315">
        <v>84</v>
      </c>
      <c r="C107" s="338"/>
      <c r="D107" s="338"/>
      <c r="E107" s="315" t="s">
        <v>533</v>
      </c>
      <c r="F107" s="315"/>
      <c r="G107" s="315"/>
      <c r="H107" s="315"/>
      <c r="I107" s="315"/>
      <c r="J107" s="315"/>
      <c r="K107" s="315"/>
      <c r="L107" s="317">
        <v>-1.4648497310367325</v>
      </c>
      <c r="M107" s="317"/>
      <c r="N107" s="317"/>
      <c r="O107" s="317">
        <v>-0.47292851552356296</v>
      </c>
      <c r="P107" s="317"/>
      <c r="Q107" s="317"/>
      <c r="R107" s="317">
        <v>-1.9377782465602955</v>
      </c>
      <c r="S107" s="317"/>
      <c r="T107" s="317"/>
      <c r="U107" s="146"/>
      <c r="V107" s="144"/>
      <c r="W107" s="144"/>
      <c r="X107" s="144"/>
      <c r="Y107" s="144"/>
      <c r="Z107" s="98"/>
      <c r="AA107" s="98"/>
      <c r="AB107" s="98"/>
      <c r="AC107" s="98"/>
      <c r="AD107" s="98">
        <v>106</v>
      </c>
      <c r="AE107" s="98">
        <v>-1.5746559918511593</v>
      </c>
      <c r="AF107" s="98">
        <v>-0.53521449661957377</v>
      </c>
      <c r="AG107" s="98">
        <v>-2.1098704884707331</v>
      </c>
      <c r="AH107" s="98"/>
      <c r="AR107" s="145"/>
      <c r="AS107" s="145"/>
      <c r="AT107" s="145"/>
      <c r="AU107" s="145"/>
      <c r="AV107" s="145"/>
      <c r="AW107" s="145"/>
      <c r="AX107" s="145"/>
      <c r="AY107" s="145"/>
      <c r="AZ107" s="145"/>
      <c r="EAT107" s="55"/>
      <c r="EAU107" s="55"/>
      <c r="EAV107" s="55"/>
      <c r="EAW107" s="55"/>
      <c r="EAX107" s="55"/>
      <c r="EAY107" s="55"/>
      <c r="EAZ107" s="55"/>
      <c r="EBA107" s="55"/>
      <c r="EBB107" s="55"/>
    </row>
    <row r="108" spans="1:52 3426:3434" ht="15" customHeight="1">
      <c r="A108" s="71"/>
      <c r="B108" s="315">
        <v>85</v>
      </c>
      <c r="C108" s="338"/>
      <c r="D108" s="338"/>
      <c r="E108" s="315" t="s">
        <v>534</v>
      </c>
      <c r="F108" s="315"/>
      <c r="G108" s="315"/>
      <c r="H108" s="315"/>
      <c r="I108" s="315"/>
      <c r="J108" s="315"/>
      <c r="K108" s="315"/>
      <c r="L108" s="317">
        <v>-1.4621686297957126</v>
      </c>
      <c r="M108" s="317"/>
      <c r="N108" s="317"/>
      <c r="O108" s="317">
        <v>-0.47277309128048728</v>
      </c>
      <c r="P108" s="317"/>
      <c r="Q108" s="317"/>
      <c r="R108" s="317">
        <v>-1.9349417210761999</v>
      </c>
      <c r="S108" s="317"/>
      <c r="T108" s="317"/>
      <c r="U108" s="146"/>
      <c r="V108" s="144"/>
      <c r="W108" s="144"/>
      <c r="X108" s="144"/>
      <c r="Y108" s="144"/>
      <c r="Z108" s="98"/>
      <c r="AA108" s="98"/>
      <c r="AB108" s="98"/>
      <c r="AC108" s="98"/>
      <c r="AD108" s="98">
        <v>107</v>
      </c>
      <c r="AE108" s="98">
        <v>-1.5728645012856646</v>
      </c>
      <c r="AF108" s="98">
        <v>-0.5351304426653769</v>
      </c>
      <c r="AG108" s="98">
        <v>-2.1079949439510415</v>
      </c>
      <c r="AH108" s="98"/>
      <c r="AR108" s="145"/>
      <c r="AS108" s="145"/>
      <c r="AT108" s="145"/>
      <c r="AU108" s="145"/>
      <c r="AV108" s="145"/>
      <c r="AW108" s="145"/>
      <c r="AX108" s="145"/>
      <c r="AY108" s="145"/>
      <c r="AZ108" s="145"/>
      <c r="EAT108" s="55"/>
      <c r="EAU108" s="55"/>
      <c r="EAV108" s="55"/>
      <c r="EAW108" s="55"/>
      <c r="EAX108" s="55"/>
      <c r="EAY108" s="55"/>
      <c r="EAZ108" s="55"/>
      <c r="EBA108" s="55"/>
      <c r="EBB108" s="55"/>
    </row>
    <row r="109" spans="1:52 3426:3434" ht="15" customHeight="1">
      <c r="A109" s="71"/>
      <c r="B109" s="315">
        <v>86</v>
      </c>
      <c r="C109" s="338"/>
      <c r="D109" s="338"/>
      <c r="E109" s="315" t="s">
        <v>535</v>
      </c>
      <c r="F109" s="315"/>
      <c r="G109" s="315"/>
      <c r="H109" s="315"/>
      <c r="I109" s="315"/>
      <c r="J109" s="315"/>
      <c r="K109" s="315"/>
      <c r="L109" s="317">
        <v>-1.4595159584970929</v>
      </c>
      <c r="M109" s="317"/>
      <c r="N109" s="317"/>
      <c r="O109" s="317">
        <v>-0.47261676489824822</v>
      </c>
      <c r="P109" s="317"/>
      <c r="Q109" s="317"/>
      <c r="R109" s="317">
        <v>-1.9321327233953411</v>
      </c>
      <c r="S109" s="317"/>
      <c r="T109" s="317"/>
      <c r="U109" s="146"/>
      <c r="V109" s="144"/>
      <c r="W109" s="144"/>
      <c r="X109" s="144"/>
      <c r="Y109" s="144"/>
      <c r="Z109" s="98"/>
      <c r="AA109" s="98"/>
      <c r="AB109" s="98"/>
      <c r="AC109" s="98"/>
      <c r="AD109" s="98">
        <v>108</v>
      </c>
      <c r="AE109" s="98">
        <v>-1.7247303566136907</v>
      </c>
      <c r="AF109" s="98">
        <v>-0.55955834170333674</v>
      </c>
      <c r="AG109" s="98">
        <v>-2.2842886983170274</v>
      </c>
      <c r="AH109" s="98"/>
      <c r="AR109" s="145"/>
      <c r="AS109" s="145"/>
      <c r="AT109" s="145"/>
      <c r="AU109" s="145"/>
      <c r="AV109" s="145"/>
      <c r="AW109" s="145"/>
      <c r="AX109" s="145"/>
      <c r="AY109" s="145"/>
      <c r="AZ109" s="145"/>
      <c r="EAT109" s="55"/>
      <c r="EAU109" s="55"/>
      <c r="EAV109" s="55"/>
      <c r="EAW109" s="55"/>
      <c r="EAX109" s="55"/>
      <c r="EAY109" s="55"/>
      <c r="EAZ109" s="55"/>
      <c r="EBA109" s="55"/>
      <c r="EBB109" s="55"/>
    </row>
    <row r="110" spans="1:52 3426:3434" ht="15" customHeight="1">
      <c r="A110" s="71"/>
      <c r="B110" s="315">
        <v>87</v>
      </c>
      <c r="C110" s="338"/>
      <c r="D110" s="338"/>
      <c r="E110" s="315" t="s">
        <v>536</v>
      </c>
      <c r="F110" s="315"/>
      <c r="G110" s="315"/>
      <c r="H110" s="315"/>
      <c r="I110" s="315"/>
      <c r="J110" s="315"/>
      <c r="K110" s="315"/>
      <c r="L110" s="317">
        <v>-1.4569782251264485</v>
      </c>
      <c r="M110" s="317"/>
      <c r="N110" s="317"/>
      <c r="O110" s="317">
        <v>-0.47246410723573717</v>
      </c>
      <c r="P110" s="317"/>
      <c r="Q110" s="317"/>
      <c r="R110" s="317">
        <v>-1.9294423323621857</v>
      </c>
      <c r="S110" s="317"/>
      <c r="T110" s="317"/>
      <c r="U110" s="146"/>
      <c r="V110" s="144"/>
      <c r="W110" s="144"/>
      <c r="X110" s="144"/>
      <c r="Y110" s="144"/>
      <c r="Z110" s="98"/>
      <c r="AA110" s="98"/>
      <c r="AB110" s="98"/>
      <c r="AC110" s="98"/>
      <c r="AD110" s="98">
        <v>109</v>
      </c>
      <c r="AE110" s="98">
        <v>-1.7177257176456351</v>
      </c>
      <c r="AF110" s="98">
        <v>-0.53762837131330343</v>
      </c>
      <c r="AG110" s="98">
        <v>-2.2553540889589385</v>
      </c>
      <c r="AH110" s="98"/>
      <c r="AR110" s="145"/>
      <c r="AS110" s="145"/>
      <c r="AT110" s="145"/>
      <c r="AU110" s="145"/>
      <c r="AV110" s="145"/>
      <c r="AW110" s="145"/>
      <c r="AX110" s="145"/>
      <c r="AY110" s="145"/>
      <c r="AZ110" s="145"/>
      <c r="EAT110" s="55"/>
      <c r="EAU110" s="55"/>
      <c r="EAV110" s="55"/>
      <c r="EAW110" s="55"/>
      <c r="EAX110" s="55"/>
      <c r="EAY110" s="55"/>
      <c r="EAZ110" s="55"/>
      <c r="EBA110" s="55"/>
      <c r="EBB110" s="55"/>
    </row>
    <row r="111" spans="1:52 3426:3434" ht="15" customHeight="1">
      <c r="A111" s="71"/>
      <c r="B111" s="315">
        <v>88</v>
      </c>
      <c r="C111" s="338"/>
      <c r="D111" s="338"/>
      <c r="E111" s="315" t="s">
        <v>537</v>
      </c>
      <c r="F111" s="315"/>
      <c r="G111" s="315"/>
      <c r="H111" s="315"/>
      <c r="I111" s="315"/>
      <c r="J111" s="315"/>
      <c r="K111" s="315"/>
      <c r="L111" s="317">
        <v>-1.454562637636414</v>
      </c>
      <c r="M111" s="317"/>
      <c r="N111" s="317"/>
      <c r="O111" s="317">
        <v>-0.47231647810122013</v>
      </c>
      <c r="P111" s="317"/>
      <c r="Q111" s="317"/>
      <c r="R111" s="317">
        <v>-1.9268791157376342</v>
      </c>
      <c r="S111" s="317"/>
      <c r="T111" s="317"/>
      <c r="U111" s="146"/>
      <c r="V111" s="144"/>
      <c r="W111" s="144"/>
      <c r="X111" s="144"/>
      <c r="Y111" s="144"/>
      <c r="Z111" s="98"/>
      <c r="AA111" s="98"/>
      <c r="AB111" s="98"/>
      <c r="AC111" s="98"/>
      <c r="AD111" s="98">
        <v>110</v>
      </c>
      <c r="AE111" s="98">
        <v>-1.7150140386490875</v>
      </c>
      <c r="AF111" s="98">
        <v>-0.53533905827976014</v>
      </c>
      <c r="AG111" s="98">
        <v>-2.2503530969288477</v>
      </c>
      <c r="AH111" s="98"/>
      <c r="AR111" s="145"/>
      <c r="AS111" s="145"/>
      <c r="AT111" s="145"/>
      <c r="AU111" s="145"/>
      <c r="AV111" s="145"/>
      <c r="AW111" s="145"/>
      <c r="AX111" s="145"/>
      <c r="AY111" s="145"/>
      <c r="AZ111" s="145"/>
      <c r="EAT111" s="55"/>
      <c r="EAU111" s="55"/>
      <c r="EAV111" s="55"/>
      <c r="EAW111" s="55"/>
      <c r="EAX111" s="55"/>
      <c r="EAY111" s="55"/>
      <c r="EAZ111" s="55"/>
      <c r="EBA111" s="55"/>
      <c r="EBB111" s="55"/>
    </row>
    <row r="112" spans="1:52 3426:3434" ht="15" customHeight="1">
      <c r="A112" s="71"/>
      <c r="B112" s="315">
        <v>89</v>
      </c>
      <c r="C112" s="338"/>
      <c r="D112" s="338"/>
      <c r="E112" s="315" t="s">
        <v>538</v>
      </c>
      <c r="F112" s="315"/>
      <c r="G112" s="315"/>
      <c r="H112" s="315"/>
      <c r="I112" s="315"/>
      <c r="J112" s="315"/>
      <c r="K112" s="315"/>
      <c r="L112" s="317">
        <v>-1.4522607586929581</v>
      </c>
      <c r="M112" s="317"/>
      <c r="N112" s="317"/>
      <c r="O112" s="317">
        <v>-0.47217401439638707</v>
      </c>
      <c r="P112" s="317"/>
      <c r="Q112" s="317"/>
      <c r="R112" s="317">
        <v>-1.9244347730893452</v>
      </c>
      <c r="S112" s="317"/>
      <c r="T112" s="317"/>
      <c r="U112" s="146"/>
      <c r="V112" s="144"/>
      <c r="W112" s="144"/>
      <c r="X112" s="144"/>
      <c r="Y112" s="144"/>
      <c r="Z112" s="98"/>
      <c r="AA112" s="98"/>
      <c r="AB112" s="98"/>
      <c r="AC112" s="98"/>
      <c r="AD112" s="98">
        <v>111</v>
      </c>
      <c r="AE112" s="98">
        <v>-1.7125874080022641</v>
      </c>
      <c r="AF112" s="98">
        <v>-0.53511846852529743</v>
      </c>
      <c r="AG112" s="98">
        <v>-2.2477058765275615</v>
      </c>
      <c r="AH112" s="98"/>
      <c r="AR112" s="145"/>
      <c r="AS112" s="145"/>
      <c r="AT112" s="145"/>
      <c r="AU112" s="145"/>
      <c r="AV112" s="145"/>
      <c r="AW112" s="145"/>
      <c r="AX112" s="145"/>
      <c r="AY112" s="145"/>
      <c r="AZ112" s="145"/>
      <c r="EAT112" s="55"/>
      <c r="EAU112" s="55"/>
      <c r="EAV112" s="55"/>
      <c r="EAW112" s="55"/>
      <c r="EAX112" s="55"/>
      <c r="EAY112" s="55"/>
      <c r="EAZ112" s="55"/>
      <c r="EBA112" s="55"/>
      <c r="EBB112" s="55"/>
    </row>
    <row r="113" spans="1:52 3426:3434" ht="15" customHeight="1">
      <c r="A113" s="71"/>
      <c r="B113" s="315">
        <v>90</v>
      </c>
      <c r="C113" s="338"/>
      <c r="D113" s="338"/>
      <c r="E113" s="315" t="s">
        <v>539</v>
      </c>
      <c r="F113" s="315"/>
      <c r="G113" s="315"/>
      <c r="H113" s="315"/>
      <c r="I113" s="315"/>
      <c r="J113" s="315"/>
      <c r="K113" s="315"/>
      <c r="L113" s="317">
        <v>-1.4500629599067949</v>
      </c>
      <c r="M113" s="317"/>
      <c r="N113" s="317"/>
      <c r="O113" s="317">
        <v>-0.47203655742578121</v>
      </c>
      <c r="P113" s="317"/>
      <c r="Q113" s="317"/>
      <c r="R113" s="317">
        <v>-1.9220995173325761</v>
      </c>
      <c r="S113" s="317"/>
      <c r="T113" s="317"/>
      <c r="U113" s="146"/>
      <c r="V113" s="144"/>
      <c r="W113" s="144"/>
      <c r="X113" s="144"/>
      <c r="Y113" s="144"/>
      <c r="Z113" s="98"/>
      <c r="AA113" s="98"/>
      <c r="AB113" s="98"/>
      <c r="AC113" s="98"/>
      <c r="AD113" s="98">
        <v>112</v>
      </c>
      <c r="AE113" s="98">
        <v>-1.7102634726541055</v>
      </c>
      <c r="AF113" s="98">
        <v>-0.53502039580735072</v>
      </c>
      <c r="AG113" s="98">
        <v>-2.2452838684614562</v>
      </c>
      <c r="AH113" s="98"/>
      <c r="AR113" s="145"/>
      <c r="AS113" s="145"/>
      <c r="AT113" s="145"/>
      <c r="AU113" s="145"/>
      <c r="AV113" s="145"/>
      <c r="AW113" s="145"/>
      <c r="AX113" s="145"/>
      <c r="AY113" s="145"/>
      <c r="AZ113" s="145"/>
      <c r="EAT113" s="55"/>
      <c r="EAU113" s="55"/>
      <c r="EAV113" s="55"/>
      <c r="EAW113" s="55"/>
      <c r="EAX113" s="55"/>
      <c r="EAY113" s="55"/>
      <c r="EAZ113" s="55"/>
      <c r="EBA113" s="55"/>
      <c r="EBB113" s="55"/>
    </row>
    <row r="114" spans="1:52 3426:3434" ht="15" customHeight="1">
      <c r="A114" s="71"/>
      <c r="B114" s="315">
        <v>91</v>
      </c>
      <c r="C114" s="338"/>
      <c r="D114" s="338"/>
      <c r="E114" s="315" t="s">
        <v>540</v>
      </c>
      <c r="F114" s="315"/>
      <c r="G114" s="315"/>
      <c r="H114" s="315"/>
      <c r="I114" s="315"/>
      <c r="J114" s="315"/>
      <c r="K114" s="315"/>
      <c r="L114" s="317">
        <v>-1.4479603783563277</v>
      </c>
      <c r="M114" s="317"/>
      <c r="N114" s="317"/>
      <c r="O114" s="317">
        <v>-0.47190386837883125</v>
      </c>
      <c r="P114" s="317"/>
      <c r="Q114" s="317"/>
      <c r="R114" s="317">
        <v>-1.919864246735159</v>
      </c>
      <c r="S114" s="317"/>
      <c r="T114" s="317"/>
      <c r="U114" s="146"/>
      <c r="V114" s="144"/>
      <c r="W114" s="144"/>
      <c r="X114" s="144"/>
      <c r="Y114" s="144"/>
      <c r="Z114" s="98"/>
      <c r="AA114" s="98"/>
      <c r="AB114" s="98"/>
      <c r="AC114" s="98"/>
      <c r="AD114" s="98">
        <v>113</v>
      </c>
      <c r="AE114" s="98">
        <v>-1.7080272713371869</v>
      </c>
      <c r="AF114" s="98">
        <v>-0.53493690127766058</v>
      </c>
      <c r="AG114" s="98">
        <v>-2.2429641726148475</v>
      </c>
      <c r="AH114" s="98"/>
      <c r="AR114" s="145"/>
      <c r="AS114" s="145"/>
      <c r="AT114" s="145"/>
      <c r="AU114" s="145"/>
      <c r="AV114" s="145"/>
      <c r="AW114" s="145"/>
      <c r="AX114" s="145"/>
      <c r="AY114" s="145"/>
      <c r="AZ114" s="145"/>
      <c r="EAT114" s="55"/>
      <c r="EAU114" s="55"/>
      <c r="EAV114" s="55"/>
      <c r="EAW114" s="55"/>
      <c r="EAX114" s="55"/>
      <c r="EAY114" s="55"/>
      <c r="EAZ114" s="55"/>
      <c r="EBA114" s="55"/>
      <c r="EBB114" s="55"/>
    </row>
    <row r="115" spans="1:52 3426:3434" ht="15" customHeight="1">
      <c r="A115" s="71"/>
      <c r="B115" s="315">
        <v>92</v>
      </c>
      <c r="C115" s="338"/>
      <c r="D115" s="338"/>
      <c r="E115" s="315" t="s">
        <v>541</v>
      </c>
      <c r="F115" s="315"/>
      <c r="G115" s="315"/>
      <c r="H115" s="315"/>
      <c r="I115" s="315"/>
      <c r="J115" s="315"/>
      <c r="K115" s="315"/>
      <c r="L115" s="317">
        <v>-1.4459458953587134</v>
      </c>
      <c r="M115" s="317"/>
      <c r="N115" s="317"/>
      <c r="O115" s="317">
        <v>-0.47177568818597138</v>
      </c>
      <c r="P115" s="317"/>
      <c r="Q115" s="317"/>
      <c r="R115" s="317">
        <v>-1.9177215835446848</v>
      </c>
      <c r="S115" s="317"/>
      <c r="T115" s="317"/>
      <c r="U115" s="146"/>
      <c r="V115" s="144"/>
      <c r="W115" s="144"/>
      <c r="X115" s="144"/>
      <c r="Y115" s="144"/>
      <c r="Z115" s="98"/>
      <c r="AA115" s="98"/>
      <c r="AB115" s="98"/>
      <c r="AC115" s="98"/>
      <c r="AD115" s="98">
        <v>114</v>
      </c>
      <c r="AE115" s="98">
        <v>-1.7058747652981765</v>
      </c>
      <c r="AF115" s="98">
        <v>-0.53485724966435555</v>
      </c>
      <c r="AG115" s="98">
        <v>-2.240732014962532</v>
      </c>
      <c r="AH115" s="98"/>
      <c r="AR115" s="145"/>
      <c r="AS115" s="145"/>
      <c r="AT115" s="145"/>
      <c r="AU115" s="145"/>
      <c r="AV115" s="145"/>
      <c r="AW115" s="145"/>
      <c r="AX115" s="145"/>
      <c r="AY115" s="145"/>
      <c r="AZ115" s="145"/>
      <c r="EAT115" s="55"/>
      <c r="EAU115" s="55"/>
      <c r="EAV115" s="55"/>
      <c r="EAW115" s="55"/>
      <c r="EAX115" s="55"/>
      <c r="EAY115" s="55"/>
      <c r="EAZ115" s="55"/>
      <c r="EBA115" s="55"/>
      <c r="EBB115" s="55"/>
    </row>
    <row r="116" spans="1:52 3426:3434" ht="15" customHeight="1">
      <c r="A116" s="71"/>
      <c r="B116" s="315">
        <v>93</v>
      </c>
      <c r="C116" s="338"/>
      <c r="D116" s="338"/>
      <c r="E116" s="315" t="s">
        <v>542</v>
      </c>
      <c r="F116" s="315"/>
      <c r="G116" s="315"/>
      <c r="H116" s="315"/>
      <c r="I116" s="315"/>
      <c r="J116" s="315"/>
      <c r="K116" s="315"/>
      <c r="L116" s="317">
        <v>-1.6392079277437688</v>
      </c>
      <c r="M116" s="317"/>
      <c r="N116" s="317"/>
      <c r="O116" s="317">
        <v>-0.60040077347593979</v>
      </c>
      <c r="P116" s="317"/>
      <c r="Q116" s="317"/>
      <c r="R116" s="317">
        <v>-2.2396087012197086</v>
      </c>
      <c r="S116" s="317"/>
      <c r="T116" s="317"/>
      <c r="U116" s="146"/>
      <c r="V116" s="144"/>
      <c r="W116" s="144"/>
      <c r="X116" s="144"/>
      <c r="Y116" s="144"/>
      <c r="Z116" s="98"/>
      <c r="AA116" s="98"/>
      <c r="AB116" s="98"/>
      <c r="AC116" s="98"/>
      <c r="AD116" s="98">
        <v>115</v>
      </c>
      <c r="AE116" s="98">
        <v>-1.703801752637446</v>
      </c>
      <c r="AF116" s="98">
        <v>-0.53478017171073589</v>
      </c>
      <c r="AG116" s="98">
        <v>-2.2385819243481819</v>
      </c>
      <c r="AH116" s="98"/>
      <c r="AR116" s="145"/>
      <c r="AS116" s="145"/>
      <c r="AT116" s="145"/>
      <c r="AU116" s="145"/>
      <c r="AV116" s="145"/>
      <c r="AW116" s="145"/>
      <c r="AX116" s="145"/>
      <c r="AY116" s="145"/>
      <c r="AZ116" s="145"/>
      <c r="EAT116" s="55"/>
      <c r="EAU116" s="55"/>
      <c r="EAV116" s="55"/>
      <c r="EAW116" s="55"/>
      <c r="EAX116" s="55"/>
      <c r="EAY116" s="55"/>
      <c r="EAZ116" s="55"/>
      <c r="EBA116" s="55"/>
      <c r="EBB116" s="55"/>
    </row>
    <row r="117" spans="1:52 3426:3434" ht="15" customHeight="1">
      <c r="A117" s="71"/>
      <c r="B117" s="315">
        <v>94</v>
      </c>
      <c r="C117" s="338"/>
      <c r="D117" s="338"/>
      <c r="E117" s="315" t="s">
        <v>543</v>
      </c>
      <c r="F117" s="315"/>
      <c r="G117" s="315"/>
      <c r="H117" s="315"/>
      <c r="I117" s="315"/>
      <c r="J117" s="315"/>
      <c r="K117" s="315"/>
      <c r="L117" s="317">
        <v>-1.6205165540725375</v>
      </c>
      <c r="M117" s="317"/>
      <c r="N117" s="317"/>
      <c r="O117" s="317">
        <v>-0.53923716262147536</v>
      </c>
      <c r="P117" s="317"/>
      <c r="Q117" s="317"/>
      <c r="R117" s="317">
        <v>-2.1597537166940128</v>
      </c>
      <c r="S117" s="317"/>
      <c r="T117" s="317"/>
      <c r="U117" s="146"/>
      <c r="V117" s="144"/>
      <c r="W117" s="144"/>
      <c r="X117" s="144"/>
      <c r="Y117" s="144"/>
      <c r="Z117" s="98"/>
      <c r="AA117" s="98"/>
      <c r="AB117" s="98"/>
      <c r="AC117" s="98"/>
      <c r="AD117" s="98">
        <v>116</v>
      </c>
      <c r="AE117" s="98">
        <v>-1.7018040070524876</v>
      </c>
      <c r="AF117" s="98">
        <v>-0.53470546191078938</v>
      </c>
      <c r="AG117" s="98">
        <v>-2.236509468963277</v>
      </c>
      <c r="AH117" s="98"/>
      <c r="AR117" s="145"/>
      <c r="AS117" s="145"/>
      <c r="AT117" s="145"/>
      <c r="AU117" s="145"/>
      <c r="AV117" s="145"/>
      <c r="AW117" s="145"/>
      <c r="AX117" s="145"/>
      <c r="AY117" s="145"/>
      <c r="AZ117" s="145"/>
      <c r="EAT117" s="55"/>
      <c r="EAU117" s="55"/>
      <c r="EAV117" s="55"/>
      <c r="EAW117" s="55"/>
      <c r="EAX117" s="55"/>
      <c r="EAY117" s="55"/>
      <c r="EAZ117" s="55"/>
      <c r="EBA117" s="55"/>
      <c r="EBB117" s="55"/>
    </row>
    <row r="118" spans="1:52 3426:3434" ht="15" customHeight="1">
      <c r="A118" s="71"/>
      <c r="B118" s="315">
        <v>95</v>
      </c>
      <c r="C118" s="338"/>
      <c r="D118" s="338"/>
      <c r="E118" s="315" t="s">
        <v>544</v>
      </c>
      <c r="F118" s="315"/>
      <c r="G118" s="315"/>
      <c r="H118" s="315"/>
      <c r="I118" s="315"/>
      <c r="J118" s="315"/>
      <c r="K118" s="315"/>
      <c r="L118" s="317">
        <v>-1.6109588744328107</v>
      </c>
      <c r="M118" s="317"/>
      <c r="N118" s="317"/>
      <c r="O118" s="317">
        <v>-0.53709068915850366</v>
      </c>
      <c r="P118" s="317"/>
      <c r="Q118" s="317"/>
      <c r="R118" s="317">
        <v>-2.1480495635913144</v>
      </c>
      <c r="S118" s="317"/>
      <c r="T118" s="317"/>
      <c r="U118" s="146"/>
      <c r="V118" s="144"/>
      <c r="W118" s="144"/>
      <c r="X118" s="144"/>
      <c r="Y118" s="144"/>
      <c r="Z118" s="98"/>
      <c r="AA118" s="98"/>
      <c r="AB118" s="98"/>
      <c r="AC118" s="98"/>
      <c r="AD118" s="98">
        <v>117</v>
      </c>
      <c r="AE118" s="98">
        <v>-1.6998772459146494</v>
      </c>
      <c r="AF118" s="98">
        <v>-0.53463302833165471</v>
      </c>
      <c r="AG118" s="98">
        <v>-2.2345102742463041</v>
      </c>
      <c r="AH118" s="98"/>
      <c r="AR118" s="145"/>
      <c r="AS118" s="145"/>
      <c r="AT118" s="145"/>
      <c r="AU118" s="145"/>
      <c r="AV118" s="145"/>
      <c r="AW118" s="145"/>
      <c r="AX118" s="145"/>
      <c r="AY118" s="145"/>
      <c r="AZ118" s="145"/>
      <c r="EAT118" s="55"/>
      <c r="EAU118" s="55"/>
      <c r="EAV118" s="55"/>
      <c r="EAW118" s="55"/>
      <c r="EAX118" s="55"/>
      <c r="EAY118" s="55"/>
      <c r="EAZ118" s="55"/>
      <c r="EBA118" s="55"/>
      <c r="EBB118" s="55"/>
    </row>
    <row r="119" spans="1:52 3426:3434" ht="15" customHeight="1">
      <c r="A119" s="71"/>
      <c r="B119" s="315">
        <v>96</v>
      </c>
      <c r="C119" s="338"/>
      <c r="D119" s="338"/>
      <c r="E119" s="315" t="s">
        <v>545</v>
      </c>
      <c r="F119" s="315"/>
      <c r="G119" s="315"/>
      <c r="H119" s="315"/>
      <c r="I119" s="315"/>
      <c r="J119" s="315"/>
      <c r="K119" s="315"/>
      <c r="L119" s="317">
        <v>-1.6025355681051678</v>
      </c>
      <c r="M119" s="317"/>
      <c r="N119" s="317"/>
      <c r="O119" s="317">
        <v>-0.53650700465937007</v>
      </c>
      <c r="P119" s="317"/>
      <c r="Q119" s="317"/>
      <c r="R119" s="317">
        <v>-2.1390425727645379</v>
      </c>
      <c r="S119" s="317"/>
      <c r="T119" s="317"/>
      <c r="U119" s="146"/>
      <c r="V119" s="144"/>
      <c r="W119" s="144"/>
      <c r="X119" s="144"/>
      <c r="Y119" s="144"/>
      <c r="Z119" s="98"/>
      <c r="AA119" s="98"/>
      <c r="AB119" s="98"/>
      <c r="AC119" s="98"/>
      <c r="AD119" s="98">
        <v>118</v>
      </c>
      <c r="AE119" s="98">
        <v>-1.6980176803315317</v>
      </c>
      <c r="AF119" s="98">
        <v>-0.53456279669035212</v>
      </c>
      <c r="AG119" s="98">
        <v>-2.2325804770218838</v>
      </c>
      <c r="AH119" s="98"/>
      <c r="AR119" s="145"/>
      <c r="AS119" s="145"/>
      <c r="AT119" s="145"/>
      <c r="AU119" s="145"/>
      <c r="AV119" s="145"/>
      <c r="AW119" s="145"/>
      <c r="AX119" s="145"/>
      <c r="AY119" s="145"/>
      <c r="AZ119" s="145"/>
      <c r="EAT119" s="55"/>
      <c r="EAU119" s="55"/>
      <c r="EAV119" s="55"/>
      <c r="EAW119" s="55"/>
      <c r="EAX119" s="55"/>
      <c r="EAY119" s="55"/>
      <c r="EAZ119" s="55"/>
      <c r="EBA119" s="55"/>
      <c r="EBB119" s="55"/>
    </row>
    <row r="120" spans="1:52 3426:3434" ht="15" customHeight="1">
      <c r="A120" s="71"/>
      <c r="B120" s="315">
        <v>97</v>
      </c>
      <c r="C120" s="338"/>
      <c r="D120" s="338"/>
      <c r="E120" s="315" t="s">
        <v>546</v>
      </c>
      <c r="F120" s="315"/>
      <c r="G120" s="315"/>
      <c r="H120" s="315"/>
      <c r="I120" s="315"/>
      <c r="J120" s="315"/>
      <c r="K120" s="315"/>
      <c r="L120" s="317">
        <v>-1.6001644387770853</v>
      </c>
      <c r="M120" s="317"/>
      <c r="N120" s="317"/>
      <c r="O120" s="317">
        <v>-0.53636678724728881</v>
      </c>
      <c r="P120" s="317"/>
      <c r="Q120" s="317"/>
      <c r="R120" s="317">
        <v>-2.1365312260243741</v>
      </c>
      <c r="S120" s="317"/>
      <c r="T120" s="317"/>
      <c r="U120" s="146"/>
      <c r="V120" s="144"/>
      <c r="W120" s="144"/>
      <c r="X120" s="144"/>
      <c r="Y120" s="144"/>
      <c r="Z120" s="98"/>
      <c r="AA120" s="98"/>
      <c r="AB120" s="98"/>
      <c r="AC120" s="98"/>
      <c r="AD120" s="98">
        <v>119</v>
      </c>
      <c r="AE120" s="98">
        <v>-1.6962219615834329</v>
      </c>
      <c r="AF120" s="98">
        <v>-0.53449469730821875</v>
      </c>
      <c r="AG120" s="98">
        <v>-2.2307166588916516</v>
      </c>
      <c r="AH120" s="98"/>
      <c r="AR120" s="145"/>
      <c r="AS120" s="145"/>
      <c r="AT120" s="145"/>
      <c r="AU120" s="145"/>
      <c r="AV120" s="145"/>
      <c r="AW120" s="145"/>
      <c r="AX120" s="145"/>
      <c r="AY120" s="145"/>
      <c r="AZ120" s="145"/>
      <c r="EAT120" s="55"/>
      <c r="EAU120" s="55"/>
      <c r="EAV120" s="55"/>
      <c r="EAW120" s="55"/>
      <c r="EAX120" s="55"/>
      <c r="EAY120" s="55"/>
      <c r="EAZ120" s="55"/>
      <c r="EBA120" s="55"/>
      <c r="EBB120" s="55"/>
    </row>
    <row r="121" spans="1:52 3426:3434" ht="15" customHeight="1">
      <c r="A121" s="71"/>
      <c r="B121" s="315">
        <v>98</v>
      </c>
      <c r="C121" s="338"/>
      <c r="D121" s="338"/>
      <c r="E121" s="315" t="s">
        <v>547</v>
      </c>
      <c r="F121" s="315"/>
      <c r="G121" s="315"/>
      <c r="H121" s="315"/>
      <c r="I121" s="315"/>
      <c r="J121" s="315"/>
      <c r="K121" s="315"/>
      <c r="L121" s="317">
        <v>-1.5916142465492555</v>
      </c>
      <c r="M121" s="317"/>
      <c r="N121" s="317"/>
      <c r="O121" s="317">
        <v>-0.53598365789184754</v>
      </c>
      <c r="P121" s="317"/>
      <c r="Q121" s="317"/>
      <c r="R121" s="317">
        <v>-2.1275979044411031</v>
      </c>
      <c r="S121" s="317"/>
      <c r="T121" s="317"/>
      <c r="U121" s="146"/>
      <c r="V121" s="144"/>
      <c r="W121" s="144"/>
      <c r="X121" s="144"/>
      <c r="Y121" s="144"/>
      <c r="Z121" s="98"/>
      <c r="AA121" s="98"/>
      <c r="AB121" s="98"/>
      <c r="AC121" s="98"/>
      <c r="AD121" s="98">
        <v>120</v>
      </c>
      <c r="AE121" s="98">
        <v>-1.6944870093055897</v>
      </c>
      <c r="AF121" s="98">
        <v>-0.53442866772002162</v>
      </c>
      <c r="AG121" s="98">
        <v>-2.2289156770256113</v>
      </c>
      <c r="AH121" s="98"/>
      <c r="AR121" s="145"/>
      <c r="AS121" s="145"/>
      <c r="AT121" s="145"/>
      <c r="AU121" s="145"/>
      <c r="AV121" s="145"/>
      <c r="AW121" s="145"/>
      <c r="AX121" s="145"/>
      <c r="AY121" s="145"/>
      <c r="AZ121" s="145"/>
      <c r="EAT121" s="55"/>
      <c r="EAU121" s="55"/>
      <c r="EAV121" s="55"/>
      <c r="EAW121" s="55"/>
      <c r="EAX121" s="55"/>
      <c r="EAY121" s="55"/>
      <c r="EAZ121" s="55"/>
      <c r="EBA121" s="55"/>
      <c r="EBB121" s="55"/>
    </row>
    <row r="122" spans="1:52 3426:3434" ht="15" customHeight="1">
      <c r="A122" s="71"/>
      <c r="B122" s="315">
        <v>99</v>
      </c>
      <c r="C122" s="338"/>
      <c r="D122" s="338"/>
      <c r="E122" s="315" t="s">
        <v>548</v>
      </c>
      <c r="F122" s="315"/>
      <c r="G122" s="315"/>
      <c r="H122" s="315"/>
      <c r="I122" s="315"/>
      <c r="J122" s="315"/>
      <c r="K122" s="315"/>
      <c r="L122" s="317">
        <v>-1.5895525872611671</v>
      </c>
      <c r="M122" s="317"/>
      <c r="N122" s="317"/>
      <c r="O122" s="317">
        <v>-0.53587767326916946</v>
      </c>
      <c r="P122" s="317"/>
      <c r="Q122" s="317"/>
      <c r="R122" s="317">
        <v>-2.1254302605303366</v>
      </c>
      <c r="S122" s="317"/>
      <c r="T122" s="317"/>
      <c r="U122" s="146"/>
      <c r="V122" s="144"/>
      <c r="W122" s="144"/>
      <c r="X122" s="144"/>
      <c r="Y122" s="144"/>
      <c r="Z122" s="98"/>
      <c r="AA122" s="98"/>
      <c r="AB122" s="98"/>
      <c r="AC122" s="98"/>
      <c r="AD122" s="98">
        <v>121</v>
      </c>
      <c r="AE122" s="98">
        <v>-1.692809958845487</v>
      </c>
      <c r="AF122" s="98">
        <v>-0.53436462382023819</v>
      </c>
      <c r="AG122" s="98">
        <v>-2.2271745826657252</v>
      </c>
      <c r="AH122" s="98"/>
      <c r="AR122" s="145"/>
      <c r="AS122" s="145"/>
      <c r="AT122" s="145"/>
      <c r="AU122" s="145"/>
      <c r="AV122" s="145"/>
      <c r="AW122" s="145"/>
      <c r="AX122" s="145"/>
      <c r="AY122" s="145"/>
      <c r="AZ122" s="145"/>
      <c r="EAT122" s="55"/>
      <c r="EAU122" s="55"/>
      <c r="EAV122" s="55"/>
      <c r="EAW122" s="55"/>
      <c r="EAX122" s="55"/>
      <c r="EAY122" s="55"/>
      <c r="EAZ122" s="55"/>
      <c r="EBA122" s="55"/>
      <c r="EBB122" s="55"/>
    </row>
    <row r="123" spans="1:52 3426:3434" ht="15" customHeight="1">
      <c r="A123" s="71"/>
      <c r="B123" s="315">
        <v>100</v>
      </c>
      <c r="C123" s="338"/>
      <c r="D123" s="338"/>
      <c r="E123" s="315" t="s">
        <v>549</v>
      </c>
      <c r="F123" s="315"/>
      <c r="G123" s="315"/>
      <c r="H123" s="315"/>
      <c r="I123" s="315"/>
      <c r="J123" s="315"/>
      <c r="K123" s="315"/>
      <c r="L123" s="317">
        <v>-1.5871817002544475</v>
      </c>
      <c r="M123" s="317"/>
      <c r="N123" s="317"/>
      <c r="O123" s="317">
        <v>-0.53577780732325664</v>
      </c>
      <c r="P123" s="317"/>
      <c r="Q123" s="317"/>
      <c r="R123" s="317">
        <v>-2.1229595075777041</v>
      </c>
      <c r="S123" s="317"/>
      <c r="T123" s="317"/>
      <c r="U123" s="146"/>
      <c r="V123" s="144"/>
      <c r="W123" s="144"/>
      <c r="X123" s="144"/>
      <c r="Y123" s="144"/>
      <c r="Z123" s="98"/>
      <c r="AA123" s="98"/>
      <c r="AB123" s="98"/>
      <c r="AC123" s="98"/>
      <c r="AD123" s="98">
        <v>122</v>
      </c>
      <c r="AE123" s="98">
        <v>-1.6911882755266561</v>
      </c>
      <c r="AF123" s="98">
        <v>-0.53430251311965549</v>
      </c>
      <c r="AG123" s="98">
        <v>-2.2254907886463116</v>
      </c>
      <c r="AH123" s="98"/>
      <c r="AR123" s="145"/>
      <c r="AS123" s="145"/>
      <c r="AT123" s="145"/>
      <c r="AU123" s="145"/>
      <c r="AV123" s="145"/>
      <c r="AW123" s="145"/>
      <c r="AX123" s="145"/>
      <c r="AY123" s="145"/>
      <c r="AZ123" s="145"/>
      <c r="EAT123" s="55"/>
      <c r="EAU123" s="55"/>
      <c r="EAV123" s="55"/>
      <c r="EAW123" s="55"/>
      <c r="EAX123" s="55"/>
      <c r="EAY123" s="55"/>
      <c r="EAZ123" s="55"/>
      <c r="EBA123" s="55"/>
      <c r="EBB123" s="55"/>
    </row>
    <row r="124" spans="1:52 3426:3434" ht="15" customHeight="1">
      <c r="A124" s="71"/>
      <c r="B124" s="315">
        <v>101</v>
      </c>
      <c r="C124" s="338"/>
      <c r="D124" s="338"/>
      <c r="E124" s="315" t="s">
        <v>550</v>
      </c>
      <c r="F124" s="315"/>
      <c r="G124" s="315"/>
      <c r="H124" s="315"/>
      <c r="I124" s="315"/>
      <c r="J124" s="315"/>
      <c r="K124" s="315"/>
      <c r="L124" s="317">
        <v>-1.5848374189933345</v>
      </c>
      <c r="M124" s="317"/>
      <c r="N124" s="317"/>
      <c r="O124" s="317">
        <v>-0.53567746084013379</v>
      </c>
      <c r="P124" s="317"/>
      <c r="Q124" s="317"/>
      <c r="R124" s="317">
        <v>-2.1205148798334683</v>
      </c>
      <c r="S124" s="317"/>
      <c r="T124" s="317"/>
      <c r="U124" s="146"/>
      <c r="V124" s="144"/>
      <c r="W124" s="144"/>
      <c r="X124" s="144"/>
      <c r="Y124" s="144"/>
      <c r="Z124" s="98"/>
      <c r="AA124" s="98"/>
      <c r="AB124" s="98"/>
      <c r="AC124" s="98"/>
      <c r="AD124" s="98">
        <v>123</v>
      </c>
      <c r="AE124" s="98">
        <v>-2.0421939658831434</v>
      </c>
      <c r="AF124" s="98">
        <v>0</v>
      </c>
      <c r="AG124" s="98">
        <v>-2.0421939658831434</v>
      </c>
      <c r="AH124" s="98"/>
      <c r="AR124" s="145"/>
      <c r="AS124" s="145"/>
      <c r="AT124" s="145"/>
      <c r="AU124" s="145"/>
      <c r="AV124" s="145"/>
      <c r="AW124" s="145"/>
      <c r="AX124" s="145"/>
      <c r="AY124" s="145"/>
      <c r="AZ124" s="145"/>
      <c r="EAT124" s="55"/>
      <c r="EAU124" s="55"/>
      <c r="EAV124" s="55"/>
      <c r="EAW124" s="55"/>
      <c r="EAX124" s="55"/>
      <c r="EAY124" s="55"/>
      <c r="EAZ124" s="55"/>
      <c r="EBA124" s="55"/>
      <c r="EBB124" s="55"/>
    </row>
    <row r="125" spans="1:52 3426:3434" ht="15" customHeight="1">
      <c r="A125" s="71"/>
      <c r="B125" s="315">
        <v>102</v>
      </c>
      <c r="C125" s="338"/>
      <c r="D125" s="338"/>
      <c r="E125" s="315" t="s">
        <v>551</v>
      </c>
      <c r="F125" s="315"/>
      <c r="G125" s="315"/>
      <c r="H125" s="315"/>
      <c r="I125" s="315"/>
      <c r="J125" s="315"/>
      <c r="K125" s="315"/>
      <c r="L125" s="317">
        <v>-1.5826157171043431</v>
      </c>
      <c r="M125" s="317"/>
      <c r="N125" s="317"/>
      <c r="O125" s="317">
        <v>-0.53557906152263968</v>
      </c>
      <c r="P125" s="317"/>
      <c r="Q125" s="317"/>
      <c r="R125" s="317">
        <v>-2.1181947786269828</v>
      </c>
      <c r="S125" s="317"/>
      <c r="T125" s="317"/>
      <c r="U125" s="146"/>
      <c r="V125" s="144"/>
      <c r="W125" s="144"/>
      <c r="X125" s="144"/>
      <c r="Y125" s="144"/>
      <c r="Z125" s="98"/>
      <c r="AA125" s="98"/>
      <c r="AB125" s="98"/>
      <c r="AC125" s="98"/>
      <c r="AD125" s="98"/>
      <c r="AE125" s="98">
        <f>MIN(AE2:AG124)</f>
        <v>-2.2842886983170274</v>
      </c>
      <c r="AF125" s="98"/>
      <c r="AG125" s="98"/>
      <c r="AH125" s="98"/>
      <c r="AR125" s="145"/>
      <c r="AS125" s="145"/>
      <c r="AT125" s="145"/>
      <c r="AU125" s="145"/>
      <c r="AV125" s="145"/>
      <c r="AW125" s="145"/>
      <c r="AX125" s="145"/>
      <c r="AY125" s="145"/>
      <c r="AZ125" s="145"/>
      <c r="EAT125" s="55"/>
      <c r="EAU125" s="55"/>
      <c r="EAV125" s="55"/>
      <c r="EAW125" s="55"/>
      <c r="EAX125" s="55"/>
      <c r="EAY125" s="55"/>
      <c r="EAZ125" s="55"/>
      <c r="EBA125" s="55"/>
      <c r="EBB125" s="55"/>
    </row>
    <row r="126" spans="1:52 3426:3434" ht="15" customHeight="1">
      <c r="A126" s="71"/>
      <c r="B126" s="315">
        <v>103</v>
      </c>
      <c r="C126" s="338"/>
      <c r="D126" s="338"/>
      <c r="E126" s="315" t="s">
        <v>552</v>
      </c>
      <c r="F126" s="315"/>
      <c r="G126" s="315"/>
      <c r="H126" s="315"/>
      <c r="I126" s="315"/>
      <c r="J126" s="315"/>
      <c r="K126" s="315"/>
      <c r="L126" s="317">
        <v>-1.5805057257068711</v>
      </c>
      <c r="M126" s="317"/>
      <c r="N126" s="317"/>
      <c r="O126" s="317">
        <v>-0.53548349831089581</v>
      </c>
      <c r="P126" s="317"/>
      <c r="Q126" s="317"/>
      <c r="R126" s="317">
        <v>-2.1159892240177669</v>
      </c>
      <c r="S126" s="317"/>
      <c r="T126" s="317"/>
      <c r="U126" s="146"/>
      <c r="V126" s="144"/>
      <c r="W126" s="144"/>
      <c r="X126" s="144"/>
      <c r="Y126" s="144"/>
      <c r="Z126" s="98"/>
      <c r="AA126" s="98"/>
      <c r="AB126" s="98"/>
      <c r="AC126" s="98"/>
      <c r="AD126" s="98"/>
      <c r="AE126" s="98">
        <f>MAX(AE2:AG124)</f>
        <v>0</v>
      </c>
      <c r="AF126" s="98"/>
      <c r="AG126" s="98"/>
      <c r="AH126" s="98"/>
      <c r="AR126" s="145"/>
      <c r="AS126" s="145"/>
      <c r="AT126" s="145"/>
      <c r="AU126" s="145"/>
      <c r="AV126" s="145"/>
      <c r="AW126" s="145"/>
      <c r="AX126" s="145"/>
      <c r="AY126" s="145"/>
      <c r="AZ126" s="145"/>
      <c r="EAT126" s="55"/>
      <c r="EAU126" s="55"/>
      <c r="EAV126" s="55"/>
      <c r="EAW126" s="55"/>
      <c r="EAX126" s="55"/>
      <c r="EAY126" s="55"/>
      <c r="EAZ126" s="55"/>
      <c r="EBA126" s="55"/>
      <c r="EBB126" s="55"/>
    </row>
    <row r="127" spans="1:52 3426:3434" ht="15" customHeight="1">
      <c r="A127" s="71"/>
      <c r="B127" s="315">
        <v>104</v>
      </c>
      <c r="C127" s="338"/>
      <c r="D127" s="338"/>
      <c r="E127" s="315" t="s">
        <v>553</v>
      </c>
      <c r="F127" s="315"/>
      <c r="G127" s="315"/>
      <c r="H127" s="315"/>
      <c r="I127" s="315"/>
      <c r="J127" s="315"/>
      <c r="K127" s="315"/>
      <c r="L127" s="317">
        <v>-1.57846674568205</v>
      </c>
      <c r="M127" s="317"/>
      <c r="N127" s="317"/>
      <c r="O127" s="317">
        <v>-0.5353909176221805</v>
      </c>
      <c r="P127" s="317"/>
      <c r="Q127" s="317"/>
      <c r="R127" s="317">
        <v>-2.1138576633042305</v>
      </c>
      <c r="S127" s="317"/>
      <c r="T127" s="317"/>
      <c r="U127" s="146"/>
      <c r="V127" s="144"/>
      <c r="W127" s="144"/>
      <c r="X127" s="144"/>
      <c r="Y127" s="144"/>
      <c r="Z127" s="98"/>
      <c r="AA127" s="98"/>
      <c r="AB127" s="98"/>
      <c r="AC127" s="98"/>
      <c r="AD127" s="98"/>
      <c r="AE127" s="98"/>
      <c r="AF127" s="98"/>
      <c r="AG127" s="98"/>
      <c r="AH127" s="98"/>
      <c r="AR127" s="145"/>
      <c r="AS127" s="145"/>
      <c r="AT127" s="145"/>
      <c r="AU127" s="145"/>
      <c r="AV127" s="145"/>
      <c r="AW127" s="145"/>
      <c r="AX127" s="145"/>
      <c r="AY127" s="145"/>
      <c r="AZ127" s="145"/>
      <c r="EAT127" s="55"/>
      <c r="EAU127" s="55"/>
      <c r="EAV127" s="55"/>
      <c r="EAW127" s="55"/>
      <c r="EAX127" s="55"/>
      <c r="EAY127" s="55"/>
      <c r="EAZ127" s="55"/>
      <c r="EBA127" s="55"/>
      <c r="EBB127" s="55"/>
    </row>
    <row r="128" spans="1:52 3426:3434" ht="15" customHeight="1">
      <c r="A128" s="71"/>
      <c r="B128" s="315">
        <v>105</v>
      </c>
      <c r="C128" s="338"/>
      <c r="D128" s="338"/>
      <c r="E128" s="315" t="s">
        <v>554</v>
      </c>
      <c r="F128" s="315"/>
      <c r="G128" s="315"/>
      <c r="H128" s="315"/>
      <c r="I128" s="315"/>
      <c r="J128" s="315"/>
      <c r="K128" s="315"/>
      <c r="L128" s="317">
        <v>-1.576521008753673</v>
      </c>
      <c r="M128" s="317"/>
      <c r="N128" s="317"/>
      <c r="O128" s="317">
        <v>-0.53530128093370877</v>
      </c>
      <c r="P128" s="317"/>
      <c r="Q128" s="317"/>
      <c r="R128" s="317">
        <v>-2.1118222896873817</v>
      </c>
      <c r="S128" s="317"/>
      <c r="T128" s="317"/>
      <c r="U128" s="146"/>
      <c r="V128" s="144"/>
      <c r="W128" s="144"/>
      <c r="X128" s="144"/>
      <c r="Y128" s="144"/>
      <c r="Z128" s="98"/>
      <c r="AA128" s="98"/>
      <c r="AB128" s="98"/>
      <c r="AC128" s="98"/>
      <c r="AD128" s="98"/>
      <c r="AE128" s="98"/>
      <c r="AF128" s="98"/>
      <c r="AG128" s="98"/>
      <c r="AH128" s="98"/>
      <c r="AR128" s="145"/>
      <c r="AS128" s="145"/>
      <c r="AT128" s="145"/>
      <c r="AU128" s="145"/>
      <c r="AV128" s="145"/>
      <c r="AW128" s="145"/>
      <c r="AX128" s="145"/>
      <c r="AY128" s="145"/>
      <c r="AZ128" s="145"/>
      <c r="EAT128" s="55"/>
      <c r="EAU128" s="55"/>
      <c r="EAV128" s="55"/>
      <c r="EAW128" s="55"/>
      <c r="EAX128" s="55"/>
      <c r="EAY128" s="55"/>
      <c r="EAZ128" s="55"/>
      <c r="EBA128" s="55"/>
      <c r="EBB128" s="55"/>
    </row>
    <row r="129" spans="1:52 3426:3434" ht="15" customHeight="1">
      <c r="A129" s="71"/>
      <c r="B129" s="315">
        <v>106</v>
      </c>
      <c r="C129" s="338"/>
      <c r="D129" s="338"/>
      <c r="E129" s="315" t="s">
        <v>555</v>
      </c>
      <c r="F129" s="315"/>
      <c r="G129" s="315"/>
      <c r="H129" s="315"/>
      <c r="I129" s="315"/>
      <c r="J129" s="315"/>
      <c r="K129" s="315"/>
      <c r="L129" s="317">
        <v>-1.5746559918511593</v>
      </c>
      <c r="M129" s="317"/>
      <c r="N129" s="317"/>
      <c r="O129" s="317">
        <v>-0.53521449661957377</v>
      </c>
      <c r="P129" s="317"/>
      <c r="Q129" s="317"/>
      <c r="R129" s="317">
        <v>-2.1098704884707331</v>
      </c>
      <c r="S129" s="317"/>
      <c r="T129" s="317"/>
      <c r="U129" s="146"/>
      <c r="V129" s="144"/>
      <c r="W129" s="144"/>
      <c r="X129" s="144"/>
      <c r="Y129" s="144"/>
      <c r="Z129" s="98"/>
      <c r="AA129" s="98"/>
      <c r="AB129" s="98"/>
      <c r="AC129" s="98"/>
      <c r="AD129" s="98"/>
      <c r="AE129" s="98"/>
      <c r="AF129" s="98"/>
      <c r="AG129" s="98"/>
      <c r="AH129" s="98"/>
      <c r="AR129" s="145"/>
      <c r="AS129" s="145"/>
      <c r="AT129" s="145"/>
      <c r="AU129" s="145"/>
      <c r="AV129" s="145"/>
      <c r="AW129" s="145"/>
      <c r="AX129" s="145"/>
      <c r="AY129" s="145"/>
      <c r="AZ129" s="145"/>
      <c r="EAT129" s="55"/>
      <c r="EAU129" s="55"/>
      <c r="EAV129" s="55"/>
      <c r="EAW129" s="55"/>
      <c r="EAX129" s="55"/>
      <c r="EAY129" s="55"/>
      <c r="EAZ129" s="55"/>
      <c r="EBA129" s="55"/>
      <c r="EBB129" s="55"/>
    </row>
    <row r="130" spans="1:52 3426:3434" ht="15" customHeight="1">
      <c r="A130" s="71"/>
      <c r="B130" s="315">
        <v>107</v>
      </c>
      <c r="C130" s="338"/>
      <c r="D130" s="338"/>
      <c r="E130" s="315" t="s">
        <v>556</v>
      </c>
      <c r="F130" s="315"/>
      <c r="G130" s="315"/>
      <c r="H130" s="315"/>
      <c r="I130" s="315"/>
      <c r="J130" s="315"/>
      <c r="K130" s="315"/>
      <c r="L130" s="317">
        <v>-1.5728645012856646</v>
      </c>
      <c r="M130" s="317"/>
      <c r="N130" s="317"/>
      <c r="O130" s="317">
        <v>-0.5351304426653769</v>
      </c>
      <c r="P130" s="317"/>
      <c r="Q130" s="317"/>
      <c r="R130" s="317">
        <v>-2.1079949439510415</v>
      </c>
      <c r="S130" s="317"/>
      <c r="T130" s="317"/>
      <c r="U130" s="146"/>
      <c r="V130" s="144"/>
      <c r="W130" s="144"/>
      <c r="X130" s="144"/>
      <c r="Y130" s="144"/>
      <c r="Z130" s="98"/>
      <c r="AA130" s="98"/>
      <c r="AB130" s="98"/>
      <c r="AC130" s="98"/>
      <c r="AD130" s="98"/>
      <c r="AE130" s="98"/>
      <c r="AF130" s="98"/>
      <c r="AG130" s="98"/>
      <c r="AH130" s="98"/>
      <c r="AR130" s="145"/>
      <c r="AS130" s="145"/>
      <c r="AT130" s="145"/>
      <c r="AU130" s="145"/>
      <c r="AV130" s="145"/>
      <c r="AW130" s="145"/>
      <c r="AX130" s="145"/>
      <c r="AY130" s="145"/>
      <c r="AZ130" s="145"/>
      <c r="EAT130" s="55"/>
      <c r="EAU130" s="55"/>
      <c r="EAV130" s="55"/>
      <c r="EAW130" s="55"/>
      <c r="EAX130" s="55"/>
      <c r="EAY130" s="55"/>
      <c r="EAZ130" s="55"/>
      <c r="EBA130" s="55"/>
      <c r="EBB130" s="55"/>
    </row>
    <row r="131" spans="1:52 3426:3434" ht="15" customHeight="1">
      <c r="A131" s="71"/>
      <c r="B131" s="315">
        <v>108</v>
      </c>
      <c r="C131" s="338"/>
      <c r="D131" s="338"/>
      <c r="E131" s="315" t="s">
        <v>557</v>
      </c>
      <c r="F131" s="315"/>
      <c r="G131" s="315"/>
      <c r="H131" s="315"/>
      <c r="I131" s="315"/>
      <c r="J131" s="315"/>
      <c r="K131" s="315"/>
      <c r="L131" s="317">
        <v>-1.7247303566136907</v>
      </c>
      <c r="M131" s="317"/>
      <c r="N131" s="317"/>
      <c r="O131" s="317">
        <v>-0.55955834170333674</v>
      </c>
      <c r="P131" s="317"/>
      <c r="Q131" s="317"/>
      <c r="R131" s="317">
        <v>-2.2842886983170274</v>
      </c>
      <c r="S131" s="317"/>
      <c r="T131" s="317"/>
      <c r="U131" s="146"/>
      <c r="V131" s="144"/>
      <c r="W131" s="144"/>
      <c r="X131" s="144"/>
      <c r="Y131" s="144"/>
      <c r="Z131" s="98"/>
      <c r="AA131" s="98"/>
      <c r="AB131" s="98"/>
      <c r="AC131" s="98"/>
      <c r="AD131" s="98"/>
      <c r="AE131" s="98"/>
      <c r="AF131" s="98"/>
      <c r="AG131" s="98"/>
      <c r="AH131" s="98"/>
      <c r="AR131" s="145"/>
      <c r="AS131" s="145"/>
      <c r="AT131" s="145"/>
      <c r="AU131" s="145"/>
      <c r="AV131" s="145"/>
      <c r="AW131" s="145"/>
      <c r="AX131" s="145"/>
      <c r="AY131" s="145"/>
      <c r="AZ131" s="145"/>
      <c r="EAT131" s="55"/>
      <c r="EAU131" s="55"/>
      <c r="EAV131" s="55"/>
      <c r="EAW131" s="55"/>
      <c r="EAX131" s="55"/>
      <c r="EAY131" s="55"/>
      <c r="EAZ131" s="55"/>
      <c r="EBA131" s="55"/>
      <c r="EBB131" s="55"/>
    </row>
    <row r="132" spans="1:52 3426:3434" ht="15" customHeight="1">
      <c r="A132" s="71"/>
      <c r="B132" s="315">
        <v>109</v>
      </c>
      <c r="C132" s="338"/>
      <c r="D132" s="338"/>
      <c r="E132" s="315" t="s">
        <v>558</v>
      </c>
      <c r="F132" s="315"/>
      <c r="G132" s="315"/>
      <c r="H132" s="315"/>
      <c r="I132" s="315"/>
      <c r="J132" s="315"/>
      <c r="K132" s="315"/>
      <c r="L132" s="317">
        <v>-1.7177257176456351</v>
      </c>
      <c r="M132" s="317"/>
      <c r="N132" s="317"/>
      <c r="O132" s="317">
        <v>-0.53762837131330343</v>
      </c>
      <c r="P132" s="317"/>
      <c r="Q132" s="317"/>
      <c r="R132" s="317">
        <v>-2.2553540889589385</v>
      </c>
      <c r="S132" s="317"/>
      <c r="T132" s="317"/>
      <c r="U132" s="146"/>
      <c r="V132" s="144"/>
      <c r="W132" s="144"/>
      <c r="X132" s="144"/>
      <c r="Y132" s="144"/>
      <c r="Z132" s="98"/>
      <c r="AA132" s="98"/>
      <c r="AB132" s="98"/>
      <c r="AC132" s="98"/>
      <c r="AD132" s="98"/>
      <c r="AE132" s="98"/>
      <c r="AF132" s="98"/>
      <c r="AG132" s="98"/>
      <c r="AH132" s="98"/>
      <c r="AR132" s="145"/>
      <c r="AS132" s="145"/>
      <c r="AT132" s="145"/>
      <c r="AU132" s="145"/>
      <c r="AV132" s="145"/>
      <c r="AW132" s="145"/>
      <c r="AX132" s="145"/>
      <c r="AY132" s="145"/>
      <c r="AZ132" s="145"/>
      <c r="EAT132" s="55"/>
      <c r="EAU132" s="55"/>
      <c r="EAV132" s="55"/>
      <c r="EAW132" s="55"/>
      <c r="EAX132" s="55"/>
      <c r="EAY132" s="55"/>
      <c r="EAZ132" s="55"/>
      <c r="EBA132" s="55"/>
      <c r="EBB132" s="55"/>
    </row>
    <row r="133" spans="1:52 3426:3434" ht="15" customHeight="1">
      <c r="A133" s="71"/>
      <c r="B133" s="315">
        <v>110</v>
      </c>
      <c r="C133" s="338"/>
      <c r="D133" s="338"/>
      <c r="E133" s="315" t="s">
        <v>559</v>
      </c>
      <c r="F133" s="315"/>
      <c r="G133" s="315"/>
      <c r="H133" s="315"/>
      <c r="I133" s="315"/>
      <c r="J133" s="315"/>
      <c r="K133" s="315"/>
      <c r="L133" s="317">
        <v>-1.7150140386490875</v>
      </c>
      <c r="M133" s="317"/>
      <c r="N133" s="317"/>
      <c r="O133" s="317">
        <v>-0.53533905827976014</v>
      </c>
      <c r="P133" s="317"/>
      <c r="Q133" s="317"/>
      <c r="R133" s="317">
        <v>-2.2503530969288477</v>
      </c>
      <c r="S133" s="317"/>
      <c r="T133" s="317"/>
      <c r="U133" s="146"/>
      <c r="V133" s="144"/>
      <c r="W133" s="144"/>
      <c r="X133" s="144"/>
      <c r="Y133" s="144"/>
      <c r="Z133" s="98"/>
      <c r="AA133" s="98"/>
      <c r="AB133" s="98"/>
      <c r="AC133" s="98"/>
      <c r="AD133" s="98"/>
      <c r="AE133" s="98"/>
      <c r="AF133" s="98"/>
      <c r="AG133" s="98"/>
      <c r="AH133" s="98"/>
      <c r="AR133" s="145"/>
      <c r="AS133" s="145"/>
      <c r="AT133" s="145"/>
      <c r="AU133" s="145"/>
      <c r="AV133" s="145"/>
      <c r="AW133" s="145"/>
      <c r="AX133" s="145"/>
      <c r="AY133" s="145"/>
      <c r="AZ133" s="145"/>
      <c r="EAT133" s="55"/>
      <c r="EAU133" s="55"/>
      <c r="EAV133" s="55"/>
      <c r="EAW133" s="55"/>
      <c r="EAX133" s="55"/>
      <c r="EAY133" s="55"/>
      <c r="EAZ133" s="55"/>
      <c r="EBA133" s="55"/>
      <c r="EBB133" s="55"/>
    </row>
    <row r="134" spans="1:52 3426:3434" ht="15" customHeight="1">
      <c r="A134" s="71"/>
      <c r="B134" s="315">
        <v>111</v>
      </c>
      <c r="C134" s="338"/>
      <c r="D134" s="338"/>
      <c r="E134" s="315" t="s">
        <v>560</v>
      </c>
      <c r="F134" s="315"/>
      <c r="G134" s="315"/>
      <c r="H134" s="315"/>
      <c r="I134" s="315"/>
      <c r="J134" s="315"/>
      <c r="K134" s="315"/>
      <c r="L134" s="317">
        <v>-1.7125874080022641</v>
      </c>
      <c r="M134" s="317"/>
      <c r="N134" s="317"/>
      <c r="O134" s="317">
        <v>-0.53511846852529743</v>
      </c>
      <c r="P134" s="317"/>
      <c r="Q134" s="317"/>
      <c r="R134" s="317">
        <v>-2.2477058765275615</v>
      </c>
      <c r="S134" s="317"/>
      <c r="T134" s="317"/>
      <c r="U134" s="146"/>
      <c r="V134" s="144"/>
      <c r="W134" s="144"/>
      <c r="X134" s="144"/>
      <c r="Y134" s="144"/>
      <c r="Z134" s="98"/>
      <c r="AA134" s="98"/>
      <c r="AB134" s="98"/>
      <c r="AC134" s="98"/>
      <c r="AD134" s="98"/>
      <c r="AE134" s="98"/>
      <c r="AF134" s="98"/>
      <c r="AG134" s="98"/>
      <c r="AH134" s="98"/>
      <c r="AR134" s="145"/>
      <c r="AS134" s="145"/>
      <c r="AT134" s="145"/>
      <c r="AU134" s="145"/>
      <c r="AV134" s="145"/>
      <c r="AW134" s="145"/>
      <c r="AX134" s="145"/>
      <c r="AY134" s="145"/>
      <c r="AZ134" s="145"/>
      <c r="EAT134" s="55"/>
      <c r="EAU134" s="55"/>
      <c r="EAV134" s="55"/>
      <c r="EAW134" s="55"/>
      <c r="EAX134" s="55"/>
      <c r="EAY134" s="55"/>
      <c r="EAZ134" s="55"/>
      <c r="EBA134" s="55"/>
      <c r="EBB134" s="55"/>
    </row>
    <row r="135" spans="1:52 3426:3434" ht="15" customHeight="1">
      <c r="A135" s="71"/>
      <c r="B135" s="315">
        <v>112</v>
      </c>
      <c r="C135" s="338"/>
      <c r="D135" s="338"/>
      <c r="E135" s="315" t="s">
        <v>561</v>
      </c>
      <c r="F135" s="315"/>
      <c r="G135" s="315"/>
      <c r="H135" s="315"/>
      <c r="I135" s="315"/>
      <c r="J135" s="315"/>
      <c r="K135" s="315"/>
      <c r="L135" s="317">
        <v>-1.7102634726541055</v>
      </c>
      <c r="M135" s="317"/>
      <c r="N135" s="317"/>
      <c r="O135" s="317">
        <v>-0.53502039580735072</v>
      </c>
      <c r="P135" s="317"/>
      <c r="Q135" s="317"/>
      <c r="R135" s="317">
        <v>-2.2452838684614562</v>
      </c>
      <c r="S135" s="317"/>
      <c r="T135" s="317"/>
      <c r="U135" s="146"/>
      <c r="V135" s="144"/>
      <c r="W135" s="144"/>
      <c r="X135" s="144"/>
      <c r="Y135" s="144"/>
      <c r="Z135" s="98"/>
      <c r="AA135" s="98"/>
      <c r="AB135" s="98"/>
      <c r="AC135" s="98"/>
      <c r="AD135" s="98"/>
      <c r="AE135" s="98"/>
      <c r="AF135" s="98"/>
      <c r="AG135" s="98"/>
      <c r="AH135" s="98"/>
      <c r="AR135" s="145"/>
      <c r="AS135" s="145"/>
      <c r="AT135" s="145"/>
      <c r="AU135" s="145"/>
      <c r="AV135" s="145"/>
      <c r="AW135" s="145"/>
      <c r="AX135" s="145"/>
      <c r="AY135" s="145"/>
      <c r="AZ135" s="145"/>
      <c r="EAT135" s="55"/>
      <c r="EAU135" s="55"/>
      <c r="EAV135" s="55"/>
      <c r="EAW135" s="55"/>
      <c r="EAX135" s="55"/>
      <c r="EAY135" s="55"/>
      <c r="EAZ135" s="55"/>
      <c r="EBA135" s="55"/>
      <c r="EBB135" s="55"/>
    </row>
    <row r="136" spans="1:52 3426:3434" ht="15" customHeight="1">
      <c r="A136" s="71"/>
      <c r="B136" s="315">
        <v>113</v>
      </c>
      <c r="C136" s="338"/>
      <c r="D136" s="338"/>
      <c r="E136" s="315" t="s">
        <v>562</v>
      </c>
      <c r="F136" s="315"/>
      <c r="G136" s="315"/>
      <c r="H136" s="315"/>
      <c r="I136" s="315"/>
      <c r="J136" s="315"/>
      <c r="K136" s="315"/>
      <c r="L136" s="317">
        <v>-1.7080272713371869</v>
      </c>
      <c r="M136" s="317"/>
      <c r="N136" s="317"/>
      <c r="O136" s="317">
        <v>-0.53493690127766058</v>
      </c>
      <c r="P136" s="317"/>
      <c r="Q136" s="317"/>
      <c r="R136" s="317">
        <v>-2.2429641726148475</v>
      </c>
      <c r="S136" s="317"/>
      <c r="T136" s="317"/>
      <c r="U136" s="146"/>
      <c r="V136" s="144"/>
      <c r="W136" s="144"/>
      <c r="X136" s="144"/>
      <c r="Y136" s="144"/>
      <c r="Z136" s="98"/>
      <c r="AA136" s="98"/>
      <c r="AB136" s="98"/>
      <c r="AC136" s="98"/>
      <c r="AD136" s="98"/>
      <c r="AE136" s="98"/>
      <c r="AF136" s="98"/>
      <c r="AG136" s="98"/>
      <c r="AH136" s="98"/>
      <c r="AR136" s="145"/>
      <c r="AS136" s="145"/>
      <c r="AT136" s="145"/>
      <c r="AU136" s="145"/>
      <c r="AV136" s="145"/>
      <c r="AW136" s="145"/>
      <c r="AX136" s="145"/>
      <c r="AY136" s="145"/>
      <c r="AZ136" s="145"/>
      <c r="EAT136" s="55"/>
      <c r="EAU136" s="55"/>
      <c r="EAV136" s="55"/>
      <c r="EAW136" s="55"/>
      <c r="EAX136" s="55"/>
      <c r="EAY136" s="55"/>
      <c r="EAZ136" s="55"/>
      <c r="EBA136" s="55"/>
      <c r="EBB136" s="55"/>
    </row>
    <row r="137" spans="1:52 3426:3434" ht="15" customHeight="1">
      <c r="A137" s="71"/>
      <c r="B137" s="315">
        <v>114</v>
      </c>
      <c r="C137" s="338"/>
      <c r="D137" s="338"/>
      <c r="E137" s="315" t="s">
        <v>563</v>
      </c>
      <c r="F137" s="315"/>
      <c r="G137" s="315"/>
      <c r="H137" s="315"/>
      <c r="I137" s="315"/>
      <c r="J137" s="315"/>
      <c r="K137" s="315"/>
      <c r="L137" s="317">
        <v>-1.7058747652981765</v>
      </c>
      <c r="M137" s="317"/>
      <c r="N137" s="317"/>
      <c r="O137" s="317">
        <v>-0.53485724966435555</v>
      </c>
      <c r="P137" s="317"/>
      <c r="Q137" s="317"/>
      <c r="R137" s="317">
        <v>-2.240732014962532</v>
      </c>
      <c r="S137" s="317"/>
      <c r="T137" s="317"/>
      <c r="U137" s="146"/>
      <c r="V137" s="144"/>
      <c r="W137" s="144"/>
      <c r="X137" s="144"/>
      <c r="Y137" s="144"/>
      <c r="Z137" s="98"/>
      <c r="AA137" s="98"/>
      <c r="AB137" s="98"/>
      <c r="AC137" s="98"/>
      <c r="AD137" s="98"/>
      <c r="AE137" s="98"/>
      <c r="AF137" s="98"/>
      <c r="AG137" s="98"/>
      <c r="AH137" s="98"/>
      <c r="AR137" s="145"/>
      <c r="AS137" s="145"/>
      <c r="AT137" s="145"/>
      <c r="AU137" s="145"/>
      <c r="AV137" s="145"/>
      <c r="AW137" s="145"/>
      <c r="AX137" s="145"/>
      <c r="AY137" s="145"/>
      <c r="AZ137" s="145"/>
      <c r="EAT137" s="55"/>
      <c r="EAU137" s="55"/>
      <c r="EAV137" s="55"/>
      <c r="EAW137" s="55"/>
      <c r="EAX137" s="55"/>
      <c r="EAY137" s="55"/>
      <c r="EAZ137" s="55"/>
      <c r="EBA137" s="55"/>
      <c r="EBB137" s="55"/>
    </row>
    <row r="138" spans="1:52 3426:3434" ht="15" customHeight="1">
      <c r="A138" s="71"/>
      <c r="B138" s="315">
        <v>115</v>
      </c>
      <c r="C138" s="338"/>
      <c r="D138" s="338"/>
      <c r="E138" s="315" t="s">
        <v>564</v>
      </c>
      <c r="F138" s="315"/>
      <c r="G138" s="315"/>
      <c r="H138" s="315"/>
      <c r="I138" s="315"/>
      <c r="J138" s="315"/>
      <c r="K138" s="315"/>
      <c r="L138" s="317">
        <v>-1.703801752637446</v>
      </c>
      <c r="M138" s="317"/>
      <c r="N138" s="317"/>
      <c r="O138" s="317">
        <v>-0.53478017171073589</v>
      </c>
      <c r="P138" s="317"/>
      <c r="Q138" s="317"/>
      <c r="R138" s="317">
        <v>-2.2385819243481819</v>
      </c>
      <c r="S138" s="317"/>
      <c r="T138" s="317"/>
      <c r="U138" s="146"/>
      <c r="V138" s="144"/>
      <c r="W138" s="144"/>
      <c r="X138" s="144"/>
      <c r="Y138" s="144"/>
      <c r="Z138" s="98"/>
      <c r="AA138" s="98"/>
      <c r="AB138" s="98"/>
      <c r="AC138" s="98"/>
      <c r="AD138" s="98"/>
      <c r="AE138" s="98"/>
      <c r="AF138" s="98"/>
      <c r="AG138" s="98"/>
      <c r="AH138" s="98"/>
      <c r="AR138" s="145"/>
      <c r="AS138" s="145"/>
      <c r="AT138" s="145"/>
      <c r="AU138" s="145"/>
      <c r="AV138" s="145"/>
      <c r="AW138" s="145"/>
      <c r="AX138" s="145"/>
      <c r="AY138" s="145"/>
      <c r="AZ138" s="145"/>
      <c r="EAT138" s="55"/>
      <c r="EAU138" s="55"/>
      <c r="EAV138" s="55"/>
      <c r="EAW138" s="55"/>
      <c r="EAX138" s="55"/>
      <c r="EAY138" s="55"/>
      <c r="EAZ138" s="55"/>
      <c r="EBA138" s="55"/>
      <c r="EBB138" s="55"/>
    </row>
    <row r="139" spans="1:52 3426:3434" ht="15" customHeight="1">
      <c r="A139" s="71"/>
      <c r="B139" s="315">
        <v>116</v>
      </c>
      <c r="C139" s="338"/>
      <c r="D139" s="338"/>
      <c r="E139" s="315" t="s">
        <v>565</v>
      </c>
      <c r="F139" s="315"/>
      <c r="G139" s="315"/>
      <c r="H139" s="315"/>
      <c r="I139" s="315"/>
      <c r="J139" s="315"/>
      <c r="K139" s="315"/>
      <c r="L139" s="317">
        <v>-1.7018040070524876</v>
      </c>
      <c r="M139" s="317"/>
      <c r="N139" s="317"/>
      <c r="O139" s="317">
        <v>-0.53470546191078938</v>
      </c>
      <c r="P139" s="317"/>
      <c r="Q139" s="317"/>
      <c r="R139" s="317">
        <v>-2.236509468963277</v>
      </c>
      <c r="S139" s="317"/>
      <c r="T139" s="317"/>
      <c r="U139" s="146"/>
      <c r="V139" s="144"/>
      <c r="W139" s="144"/>
      <c r="X139" s="144"/>
      <c r="Y139" s="144"/>
      <c r="Z139" s="98"/>
      <c r="AA139" s="98"/>
      <c r="AB139" s="98"/>
      <c r="AC139" s="98"/>
      <c r="AD139" s="98"/>
      <c r="AE139" s="98"/>
      <c r="AF139" s="98"/>
      <c r="AG139" s="98"/>
      <c r="AH139" s="98"/>
      <c r="AR139" s="145"/>
      <c r="AS139" s="145"/>
      <c r="AT139" s="145"/>
      <c r="AU139" s="145"/>
      <c r="AV139" s="145"/>
      <c r="AW139" s="145"/>
      <c r="AX139" s="145"/>
      <c r="AY139" s="145"/>
      <c r="AZ139" s="145"/>
      <c r="EAT139" s="55"/>
      <c r="EAU139" s="55"/>
      <c r="EAV139" s="55"/>
      <c r="EAW139" s="55"/>
      <c r="EAX139" s="55"/>
      <c r="EAY139" s="55"/>
      <c r="EAZ139" s="55"/>
      <c r="EBA139" s="55"/>
      <c r="EBB139" s="55"/>
    </row>
    <row r="140" spans="1:52 3426:3434" ht="15" customHeight="1">
      <c r="A140" s="71"/>
      <c r="B140" s="315">
        <v>117</v>
      </c>
      <c r="C140" s="338"/>
      <c r="D140" s="338"/>
      <c r="E140" s="315" t="s">
        <v>566</v>
      </c>
      <c r="F140" s="315"/>
      <c r="G140" s="315"/>
      <c r="H140" s="315"/>
      <c r="I140" s="315"/>
      <c r="J140" s="315"/>
      <c r="K140" s="315"/>
      <c r="L140" s="317">
        <v>-1.6998772459146494</v>
      </c>
      <c r="M140" s="317"/>
      <c r="N140" s="317"/>
      <c r="O140" s="317">
        <v>-0.53463302833165471</v>
      </c>
      <c r="P140" s="317"/>
      <c r="Q140" s="317"/>
      <c r="R140" s="317">
        <v>-2.2345102742463041</v>
      </c>
      <c r="S140" s="317"/>
      <c r="T140" s="317"/>
      <c r="U140" s="146"/>
      <c r="V140" s="144"/>
      <c r="W140" s="144"/>
      <c r="X140" s="144"/>
      <c r="Y140" s="144"/>
      <c r="Z140" s="98"/>
      <c r="AA140" s="98"/>
      <c r="AB140" s="98"/>
      <c r="AC140" s="98"/>
      <c r="AD140" s="98"/>
      <c r="AE140" s="98"/>
      <c r="AF140" s="98"/>
      <c r="AG140" s="98"/>
      <c r="AH140" s="98"/>
      <c r="AR140" s="145"/>
      <c r="AS140" s="145"/>
      <c r="AT140" s="145"/>
      <c r="AU140" s="145"/>
      <c r="AV140" s="145"/>
      <c r="AW140" s="145"/>
      <c r="AX140" s="145"/>
      <c r="AY140" s="145"/>
      <c r="AZ140" s="145"/>
      <c r="EAT140" s="55"/>
      <c r="EAU140" s="55"/>
      <c r="EAV140" s="55"/>
      <c r="EAW140" s="55"/>
      <c r="EAX140" s="55"/>
      <c r="EAY140" s="55"/>
      <c r="EAZ140" s="55"/>
      <c r="EBA140" s="55"/>
      <c r="EBB140" s="55"/>
    </row>
    <row r="141" spans="1:52 3426:3434" ht="15" customHeight="1">
      <c r="A141" s="71"/>
      <c r="B141" s="315">
        <v>118</v>
      </c>
      <c r="C141" s="338"/>
      <c r="D141" s="338"/>
      <c r="E141" s="315" t="s">
        <v>567</v>
      </c>
      <c r="F141" s="315"/>
      <c r="G141" s="315"/>
      <c r="H141" s="315"/>
      <c r="I141" s="315"/>
      <c r="J141" s="315"/>
      <c r="K141" s="315"/>
      <c r="L141" s="317">
        <v>-1.6980176803315317</v>
      </c>
      <c r="M141" s="317"/>
      <c r="N141" s="317"/>
      <c r="O141" s="317">
        <v>-0.53456279669035212</v>
      </c>
      <c r="P141" s="317"/>
      <c r="Q141" s="317"/>
      <c r="R141" s="317">
        <v>-2.2325804770218838</v>
      </c>
      <c r="S141" s="317"/>
      <c r="T141" s="317"/>
      <c r="U141" s="146"/>
      <c r="V141" s="144"/>
      <c r="W141" s="144"/>
      <c r="X141" s="144"/>
      <c r="Y141" s="144"/>
      <c r="Z141" s="98"/>
      <c r="AA141" s="98"/>
      <c r="AB141" s="98"/>
      <c r="AC141" s="98"/>
      <c r="AD141" s="98"/>
      <c r="AE141" s="98"/>
      <c r="AF141" s="98"/>
      <c r="AG141" s="98"/>
      <c r="AH141" s="98"/>
      <c r="AR141" s="145"/>
      <c r="AS141" s="145"/>
      <c r="AT141" s="145"/>
      <c r="AU141" s="145"/>
      <c r="AV141" s="145"/>
      <c r="AW141" s="145"/>
      <c r="AX141" s="145"/>
      <c r="AY141" s="145"/>
      <c r="AZ141" s="145"/>
      <c r="EAT141" s="55"/>
      <c r="EAU141" s="55"/>
      <c r="EAV141" s="55"/>
      <c r="EAW141" s="55"/>
      <c r="EAX141" s="55"/>
      <c r="EAY141" s="55"/>
      <c r="EAZ141" s="55"/>
      <c r="EBA141" s="55"/>
      <c r="EBB141" s="55"/>
    </row>
    <row r="142" spans="1:52 3426:3434" ht="15" customHeight="1">
      <c r="A142" s="71"/>
      <c r="B142" s="315">
        <v>119</v>
      </c>
      <c r="C142" s="338"/>
      <c r="D142" s="338"/>
      <c r="E142" s="315" t="s">
        <v>568</v>
      </c>
      <c r="F142" s="315"/>
      <c r="G142" s="315"/>
      <c r="H142" s="315"/>
      <c r="I142" s="315"/>
      <c r="J142" s="315"/>
      <c r="K142" s="315"/>
      <c r="L142" s="317">
        <v>-1.6962219615834329</v>
      </c>
      <c r="M142" s="317"/>
      <c r="N142" s="317"/>
      <c r="O142" s="317">
        <v>-0.53449469730821875</v>
      </c>
      <c r="P142" s="317"/>
      <c r="Q142" s="317"/>
      <c r="R142" s="317">
        <v>-2.2307166588916516</v>
      </c>
      <c r="S142" s="317"/>
      <c r="T142" s="317"/>
      <c r="U142" s="146"/>
      <c r="V142" s="144"/>
      <c r="W142" s="144"/>
      <c r="X142" s="144"/>
      <c r="Y142" s="144"/>
      <c r="Z142" s="98"/>
      <c r="AA142" s="98"/>
      <c r="AB142" s="98"/>
      <c r="AC142" s="98"/>
      <c r="AD142" s="98"/>
      <c r="AE142" s="98"/>
      <c r="AF142" s="98"/>
      <c r="AG142" s="98"/>
      <c r="AH142" s="98"/>
      <c r="AR142" s="145"/>
      <c r="AS142" s="145"/>
      <c r="AT142" s="145"/>
      <c r="AU142" s="145"/>
      <c r="AV142" s="145"/>
      <c r="AW142" s="145"/>
      <c r="AX142" s="145"/>
      <c r="AY142" s="145"/>
      <c r="AZ142" s="145"/>
      <c r="EAT142" s="55"/>
      <c r="EAU142" s="55"/>
      <c r="EAV142" s="55"/>
      <c r="EAW142" s="55"/>
      <c r="EAX142" s="55"/>
      <c r="EAY142" s="55"/>
      <c r="EAZ142" s="55"/>
      <c r="EBA142" s="55"/>
      <c r="EBB142" s="55"/>
    </row>
    <row r="143" spans="1:52 3426:3434" ht="15" customHeight="1">
      <c r="A143" s="71"/>
      <c r="B143" s="315">
        <v>120</v>
      </c>
      <c r="C143" s="338"/>
      <c r="D143" s="338"/>
      <c r="E143" s="315" t="s">
        <v>569</v>
      </c>
      <c r="F143" s="315"/>
      <c r="G143" s="315"/>
      <c r="H143" s="315"/>
      <c r="I143" s="315"/>
      <c r="J143" s="315"/>
      <c r="K143" s="315"/>
      <c r="L143" s="317">
        <v>-1.6944870093055897</v>
      </c>
      <c r="M143" s="317"/>
      <c r="N143" s="317"/>
      <c r="O143" s="317">
        <v>-0.53442866772002162</v>
      </c>
      <c r="P143" s="317"/>
      <c r="Q143" s="317"/>
      <c r="R143" s="317">
        <v>-2.2289156770256113</v>
      </c>
      <c r="S143" s="317"/>
      <c r="T143" s="317"/>
      <c r="U143" s="146"/>
      <c r="V143" s="144"/>
      <c r="W143" s="144"/>
      <c r="X143" s="144"/>
      <c r="Y143" s="144"/>
      <c r="Z143" s="98"/>
      <c r="AA143" s="98"/>
      <c r="AB143" s="98"/>
      <c r="AC143" s="98"/>
      <c r="AD143" s="98"/>
      <c r="AE143" s="98"/>
      <c r="AF143" s="98"/>
      <c r="AG143" s="98"/>
      <c r="AH143" s="98"/>
      <c r="AR143" s="145"/>
      <c r="AS143" s="145"/>
      <c r="AT143" s="145"/>
      <c r="AU143" s="145"/>
      <c r="AV143" s="145"/>
      <c r="AW143" s="145"/>
      <c r="AX143" s="145"/>
      <c r="AY143" s="145"/>
      <c r="AZ143" s="145"/>
      <c r="EAT143" s="55"/>
      <c r="EAU143" s="55"/>
      <c r="EAV143" s="55"/>
      <c r="EAW143" s="55"/>
      <c r="EAX143" s="55"/>
      <c r="EAY143" s="55"/>
      <c r="EAZ143" s="55"/>
      <c r="EBA143" s="55"/>
      <c r="EBB143" s="55"/>
    </row>
    <row r="144" spans="1:52 3426:3434" ht="15" customHeight="1">
      <c r="A144" s="71"/>
      <c r="B144" s="315">
        <v>121</v>
      </c>
      <c r="C144" s="338"/>
      <c r="D144" s="338"/>
      <c r="E144" s="315" t="s">
        <v>570</v>
      </c>
      <c r="F144" s="315"/>
      <c r="G144" s="315"/>
      <c r="H144" s="315"/>
      <c r="I144" s="315"/>
      <c r="J144" s="315"/>
      <c r="K144" s="315"/>
      <c r="L144" s="317">
        <v>-1.692809958845487</v>
      </c>
      <c r="M144" s="317"/>
      <c r="N144" s="317"/>
      <c r="O144" s="317">
        <v>-0.53436462382023819</v>
      </c>
      <c r="P144" s="317"/>
      <c r="Q144" s="317"/>
      <c r="R144" s="317">
        <v>-2.2271745826657252</v>
      </c>
      <c r="S144" s="317"/>
      <c r="T144" s="317"/>
      <c r="U144" s="146"/>
      <c r="V144" s="144"/>
      <c r="W144" s="144"/>
      <c r="X144" s="144"/>
      <c r="Y144" s="144"/>
      <c r="Z144" s="98"/>
      <c r="AA144" s="98"/>
      <c r="AB144" s="98"/>
      <c r="AC144" s="98"/>
      <c r="AD144" s="98"/>
      <c r="AE144" s="98"/>
      <c r="AF144" s="98"/>
      <c r="AG144" s="98"/>
      <c r="AH144" s="98"/>
      <c r="AR144" s="145"/>
      <c r="AS144" s="145"/>
      <c r="AT144" s="145"/>
      <c r="AU144" s="145"/>
      <c r="AV144" s="145"/>
      <c r="AW144" s="145"/>
      <c r="AX144" s="145"/>
      <c r="AY144" s="145"/>
      <c r="AZ144" s="145"/>
      <c r="EAT144" s="55"/>
      <c r="EAU144" s="55"/>
      <c r="EAV144" s="55"/>
      <c r="EAW144" s="55"/>
      <c r="EAX144" s="55"/>
      <c r="EAY144" s="55"/>
      <c r="EAZ144" s="55"/>
      <c r="EBA144" s="55"/>
      <c r="EBB144" s="55"/>
    </row>
    <row r="145" spans="1:52 3426:3434" ht="15" customHeight="1">
      <c r="A145" s="71"/>
      <c r="B145" s="315">
        <v>122</v>
      </c>
      <c r="C145" s="338"/>
      <c r="D145" s="338"/>
      <c r="E145" s="315" t="s">
        <v>571</v>
      </c>
      <c r="F145" s="315"/>
      <c r="G145" s="315"/>
      <c r="H145" s="315"/>
      <c r="I145" s="315"/>
      <c r="J145" s="315"/>
      <c r="K145" s="315"/>
      <c r="L145" s="317">
        <v>-1.6911882755266561</v>
      </c>
      <c r="M145" s="317"/>
      <c r="N145" s="317"/>
      <c r="O145" s="317">
        <v>-0.53430251311965549</v>
      </c>
      <c r="P145" s="317"/>
      <c r="Q145" s="317"/>
      <c r="R145" s="317">
        <v>-2.2254907886463116</v>
      </c>
      <c r="S145" s="317"/>
      <c r="T145" s="317"/>
      <c r="U145" s="146"/>
      <c r="V145" s="144"/>
      <c r="W145" s="144"/>
      <c r="X145" s="144"/>
      <c r="Y145" s="144"/>
      <c r="Z145" s="98"/>
      <c r="AA145" s="98"/>
      <c r="AB145" s="98"/>
      <c r="AC145" s="98"/>
      <c r="AD145" s="98"/>
      <c r="AE145" s="98"/>
      <c r="AF145" s="98"/>
      <c r="AG145" s="98"/>
      <c r="AH145" s="98"/>
      <c r="AR145" s="145"/>
      <c r="AS145" s="145"/>
      <c r="AT145" s="145"/>
      <c r="AU145" s="145"/>
      <c r="AV145" s="145"/>
      <c r="AW145" s="145"/>
      <c r="AX145" s="145"/>
      <c r="AY145" s="145"/>
      <c r="AZ145" s="145"/>
      <c r="EAT145" s="55"/>
      <c r="EAU145" s="55"/>
      <c r="EAV145" s="55"/>
      <c r="EAW145" s="55"/>
      <c r="EAX145" s="55"/>
      <c r="EAY145" s="55"/>
      <c r="EAZ145" s="55"/>
      <c r="EBA145" s="55"/>
      <c r="EBB145" s="55"/>
    </row>
    <row r="146" spans="1:52 3426:3434" ht="15" customHeight="1">
      <c r="A146" s="71"/>
      <c r="B146" s="315">
        <v>123</v>
      </c>
      <c r="C146" s="338"/>
      <c r="D146" s="338"/>
      <c r="E146" s="315" t="s">
        <v>572</v>
      </c>
      <c r="F146" s="315"/>
      <c r="G146" s="315"/>
      <c r="H146" s="315"/>
      <c r="I146" s="315"/>
      <c r="J146" s="315"/>
      <c r="K146" s="315"/>
      <c r="L146" s="317">
        <v>-2.0421939658831434</v>
      </c>
      <c r="M146" s="317"/>
      <c r="N146" s="317"/>
      <c r="O146" s="317">
        <v>0</v>
      </c>
      <c r="P146" s="317"/>
      <c r="Q146" s="317"/>
      <c r="R146" s="317">
        <v>-2.0421939658831434</v>
      </c>
      <c r="S146" s="317"/>
      <c r="T146" s="317"/>
      <c r="U146" s="146"/>
      <c r="V146" s="144"/>
      <c r="W146" s="144"/>
      <c r="X146" s="144"/>
      <c r="Y146" s="144"/>
      <c r="Z146" s="98"/>
      <c r="AA146" s="98"/>
      <c r="AB146" s="98"/>
      <c r="AC146" s="98"/>
      <c r="AD146" s="98"/>
      <c r="AE146" s="98"/>
      <c r="AF146" s="98"/>
      <c r="AG146" s="98"/>
      <c r="AH146" s="98"/>
      <c r="AR146" s="145"/>
      <c r="AS146" s="145"/>
      <c r="AT146" s="145"/>
      <c r="AU146" s="145"/>
      <c r="AV146" s="145"/>
      <c r="AW146" s="145"/>
      <c r="AX146" s="145"/>
      <c r="AY146" s="145"/>
      <c r="AZ146" s="145"/>
      <c r="EAT146" s="55"/>
      <c r="EAU146" s="55"/>
      <c r="EAV146" s="55"/>
      <c r="EAW146" s="55"/>
      <c r="EAX146" s="55"/>
      <c r="EAY146" s="55"/>
      <c r="EAZ146" s="55"/>
      <c r="EBA146" s="55"/>
      <c r="EBB146" s="55"/>
    </row>
    <row r="147" spans="1:52 3426:3434" ht="15" customHeight="1">
      <c r="A147" s="71"/>
      <c r="B147" s="71" t="s">
        <v>87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</sheetData>
  <mergeCells count="621">
    <mergeCell ref="L23:N23"/>
    <mergeCell ref="O23:Q23"/>
    <mergeCell ref="R23:T23"/>
    <mergeCell ref="B22:D23"/>
    <mergeCell ref="E22:K23"/>
    <mergeCell ref="B25:D25"/>
    <mergeCell ref="E25:K25"/>
    <mergeCell ref="L25:N25"/>
    <mergeCell ref="O25:Q25"/>
    <mergeCell ref="R25:T25"/>
    <mergeCell ref="B24:D24"/>
    <mergeCell ref="E24:K24"/>
    <mergeCell ref="L24:N24"/>
    <mergeCell ref="O24:Q24"/>
    <mergeCell ref="R24:T24"/>
    <mergeCell ref="L22:T22"/>
    <mergeCell ref="B27:D27"/>
    <mergeCell ref="E27:K27"/>
    <mergeCell ref="L27:N27"/>
    <mergeCell ref="O27:Q27"/>
    <mergeCell ref="R27:T27"/>
    <mergeCell ref="B26:D26"/>
    <mergeCell ref="E26:K26"/>
    <mergeCell ref="L26:N26"/>
    <mergeCell ref="O26:Q26"/>
    <mergeCell ref="R26:T26"/>
    <mergeCell ref="B29:D29"/>
    <mergeCell ref="E29:K29"/>
    <mergeCell ref="L29:N29"/>
    <mergeCell ref="O29:Q29"/>
    <mergeCell ref="R29:T29"/>
    <mergeCell ref="B28:D28"/>
    <mergeCell ref="E28:K28"/>
    <mergeCell ref="L28:N28"/>
    <mergeCell ref="O28:Q28"/>
    <mergeCell ref="R28:T28"/>
    <mergeCell ref="B31:D31"/>
    <mergeCell ref="E31:K31"/>
    <mergeCell ref="L31:N31"/>
    <mergeCell ref="O31:Q31"/>
    <mergeCell ref="R31:T31"/>
    <mergeCell ref="B30:D30"/>
    <mergeCell ref="E30:K30"/>
    <mergeCell ref="L30:N30"/>
    <mergeCell ref="O30:Q30"/>
    <mergeCell ref="R30:T30"/>
    <mergeCell ref="B33:D33"/>
    <mergeCell ref="E33:K33"/>
    <mergeCell ref="L33:N33"/>
    <mergeCell ref="O33:Q33"/>
    <mergeCell ref="R33:T33"/>
    <mergeCell ref="B32:D32"/>
    <mergeCell ref="E32:K32"/>
    <mergeCell ref="L32:N32"/>
    <mergeCell ref="O32:Q32"/>
    <mergeCell ref="R32:T32"/>
    <mergeCell ref="B35:D35"/>
    <mergeCell ref="E35:K35"/>
    <mergeCell ref="L35:N35"/>
    <mergeCell ref="O35:Q35"/>
    <mergeCell ref="R35:T35"/>
    <mergeCell ref="B34:D34"/>
    <mergeCell ref="E34:K34"/>
    <mergeCell ref="L34:N34"/>
    <mergeCell ref="O34:Q34"/>
    <mergeCell ref="R34:T34"/>
    <mergeCell ref="B37:D37"/>
    <mergeCell ref="E37:K37"/>
    <mergeCell ref="L37:N37"/>
    <mergeCell ref="O37:Q37"/>
    <mergeCell ref="R37:T37"/>
    <mergeCell ref="B36:D36"/>
    <mergeCell ref="E36:K36"/>
    <mergeCell ref="L36:N36"/>
    <mergeCell ref="O36:Q36"/>
    <mergeCell ref="R36:T36"/>
    <mergeCell ref="B39:D39"/>
    <mergeCell ref="E39:K39"/>
    <mergeCell ref="L39:N39"/>
    <mergeCell ref="O39:Q39"/>
    <mergeCell ref="R39:T39"/>
    <mergeCell ref="B38:D38"/>
    <mergeCell ref="E38:K38"/>
    <mergeCell ref="L38:N38"/>
    <mergeCell ref="O38:Q38"/>
    <mergeCell ref="R38:T38"/>
    <mergeCell ref="B41:D41"/>
    <mergeCell ref="E41:K41"/>
    <mergeCell ref="L41:N41"/>
    <mergeCell ref="O41:Q41"/>
    <mergeCell ref="R41:T41"/>
    <mergeCell ref="B40:D40"/>
    <mergeCell ref="E40:K40"/>
    <mergeCell ref="L40:N40"/>
    <mergeCell ref="O40:Q40"/>
    <mergeCell ref="R40:T40"/>
    <mergeCell ref="B43:D43"/>
    <mergeCell ref="E43:K43"/>
    <mergeCell ref="L43:N43"/>
    <mergeCell ref="O43:Q43"/>
    <mergeCell ref="R43:T43"/>
    <mergeCell ref="B42:D42"/>
    <mergeCell ref="E42:K42"/>
    <mergeCell ref="L42:N42"/>
    <mergeCell ref="O42:Q42"/>
    <mergeCell ref="R42:T42"/>
    <mergeCell ref="B45:D45"/>
    <mergeCell ref="E45:K45"/>
    <mergeCell ref="L45:N45"/>
    <mergeCell ref="O45:Q45"/>
    <mergeCell ref="R45:T45"/>
    <mergeCell ref="B44:D44"/>
    <mergeCell ref="E44:K44"/>
    <mergeCell ref="L44:N44"/>
    <mergeCell ref="O44:Q44"/>
    <mergeCell ref="R44:T44"/>
    <mergeCell ref="B47:D47"/>
    <mergeCell ref="E47:K47"/>
    <mergeCell ref="L47:N47"/>
    <mergeCell ref="O47:Q47"/>
    <mergeCell ref="R47:T47"/>
    <mergeCell ref="B46:D46"/>
    <mergeCell ref="E46:K46"/>
    <mergeCell ref="L46:N46"/>
    <mergeCell ref="O46:Q46"/>
    <mergeCell ref="R46:T46"/>
    <mergeCell ref="B49:D49"/>
    <mergeCell ref="E49:K49"/>
    <mergeCell ref="L49:N49"/>
    <mergeCell ref="O49:Q49"/>
    <mergeCell ref="R49:T49"/>
    <mergeCell ref="B48:D48"/>
    <mergeCell ref="E48:K48"/>
    <mergeCell ref="L48:N48"/>
    <mergeCell ref="O48:Q48"/>
    <mergeCell ref="R48:T48"/>
    <mergeCell ref="B51:D51"/>
    <mergeCell ref="E51:K51"/>
    <mergeCell ref="L51:N51"/>
    <mergeCell ref="O51:Q51"/>
    <mergeCell ref="R51:T51"/>
    <mergeCell ref="B50:D50"/>
    <mergeCell ref="E50:K50"/>
    <mergeCell ref="L50:N50"/>
    <mergeCell ref="O50:Q50"/>
    <mergeCell ref="R50:T50"/>
    <mergeCell ref="B53:D53"/>
    <mergeCell ref="E53:K53"/>
    <mergeCell ref="L53:N53"/>
    <mergeCell ref="O53:Q53"/>
    <mergeCell ref="R53:T53"/>
    <mergeCell ref="B52:D52"/>
    <mergeCell ref="E52:K52"/>
    <mergeCell ref="L52:N52"/>
    <mergeCell ref="O52:Q52"/>
    <mergeCell ref="R52:T52"/>
    <mergeCell ref="B55:D55"/>
    <mergeCell ref="E55:K55"/>
    <mergeCell ref="L55:N55"/>
    <mergeCell ref="O55:Q55"/>
    <mergeCell ref="R55:T55"/>
    <mergeCell ref="B54:D54"/>
    <mergeCell ref="E54:K54"/>
    <mergeCell ref="L54:N54"/>
    <mergeCell ref="O54:Q54"/>
    <mergeCell ref="R54:T54"/>
    <mergeCell ref="B57:D57"/>
    <mergeCell ref="E57:K57"/>
    <mergeCell ref="L57:N57"/>
    <mergeCell ref="O57:Q57"/>
    <mergeCell ref="R57:T57"/>
    <mergeCell ref="B56:D56"/>
    <mergeCell ref="E56:K56"/>
    <mergeCell ref="L56:N56"/>
    <mergeCell ref="O56:Q56"/>
    <mergeCell ref="R56:T56"/>
    <mergeCell ref="B59:D59"/>
    <mergeCell ref="E59:K59"/>
    <mergeCell ref="L59:N59"/>
    <mergeCell ref="O59:Q59"/>
    <mergeCell ref="R59:T59"/>
    <mergeCell ref="B58:D58"/>
    <mergeCell ref="E58:K58"/>
    <mergeCell ref="L58:N58"/>
    <mergeCell ref="O58:Q58"/>
    <mergeCell ref="R58:T58"/>
    <mergeCell ref="B61:D61"/>
    <mergeCell ref="E61:K61"/>
    <mergeCell ref="L61:N61"/>
    <mergeCell ref="O61:Q61"/>
    <mergeCell ref="R61:T61"/>
    <mergeCell ref="B60:D60"/>
    <mergeCell ref="E60:K60"/>
    <mergeCell ref="L60:N60"/>
    <mergeCell ref="O60:Q60"/>
    <mergeCell ref="R60:T60"/>
    <mergeCell ref="B63:D63"/>
    <mergeCell ref="E63:K63"/>
    <mergeCell ref="L63:N63"/>
    <mergeCell ref="O63:Q63"/>
    <mergeCell ref="R63:T63"/>
    <mergeCell ref="B62:D62"/>
    <mergeCell ref="E62:K62"/>
    <mergeCell ref="L62:N62"/>
    <mergeCell ref="O62:Q62"/>
    <mergeCell ref="R62:T62"/>
    <mergeCell ref="B65:D65"/>
    <mergeCell ref="E65:K65"/>
    <mergeCell ref="L65:N65"/>
    <mergeCell ref="O65:Q65"/>
    <mergeCell ref="R65:T65"/>
    <mergeCell ref="B64:D64"/>
    <mergeCell ref="E64:K64"/>
    <mergeCell ref="L64:N64"/>
    <mergeCell ref="O64:Q64"/>
    <mergeCell ref="R64:T64"/>
    <mergeCell ref="B67:D67"/>
    <mergeCell ref="E67:K67"/>
    <mergeCell ref="L67:N67"/>
    <mergeCell ref="O67:Q67"/>
    <mergeCell ref="R67:T67"/>
    <mergeCell ref="B66:D66"/>
    <mergeCell ref="E66:K66"/>
    <mergeCell ref="L66:N66"/>
    <mergeCell ref="O66:Q66"/>
    <mergeCell ref="R66:T66"/>
    <mergeCell ref="B69:D69"/>
    <mergeCell ref="E69:K69"/>
    <mergeCell ref="L69:N69"/>
    <mergeCell ref="O69:Q69"/>
    <mergeCell ref="R69:T69"/>
    <mergeCell ref="B68:D68"/>
    <mergeCell ref="E68:K68"/>
    <mergeCell ref="L68:N68"/>
    <mergeCell ref="O68:Q68"/>
    <mergeCell ref="R68:T68"/>
    <mergeCell ref="B71:D71"/>
    <mergeCell ref="E71:K71"/>
    <mergeCell ref="L71:N71"/>
    <mergeCell ref="O71:Q71"/>
    <mergeCell ref="R71:T71"/>
    <mergeCell ref="B70:D70"/>
    <mergeCell ref="E70:K70"/>
    <mergeCell ref="L70:N70"/>
    <mergeCell ref="O70:Q70"/>
    <mergeCell ref="R70:T70"/>
    <mergeCell ref="B73:D73"/>
    <mergeCell ref="E73:K73"/>
    <mergeCell ref="L73:N73"/>
    <mergeCell ref="O73:Q73"/>
    <mergeCell ref="R73:T73"/>
    <mergeCell ref="B72:D72"/>
    <mergeCell ref="E72:K72"/>
    <mergeCell ref="L72:N72"/>
    <mergeCell ref="O72:Q72"/>
    <mergeCell ref="R72:T72"/>
    <mergeCell ref="B75:D75"/>
    <mergeCell ref="E75:K75"/>
    <mergeCell ref="L75:N75"/>
    <mergeCell ref="O75:Q75"/>
    <mergeCell ref="R75:T75"/>
    <mergeCell ref="B74:D74"/>
    <mergeCell ref="E74:K74"/>
    <mergeCell ref="L74:N74"/>
    <mergeCell ref="O74:Q74"/>
    <mergeCell ref="R74:T74"/>
    <mergeCell ref="B77:D77"/>
    <mergeCell ref="E77:K77"/>
    <mergeCell ref="L77:N77"/>
    <mergeCell ref="O77:Q77"/>
    <mergeCell ref="R77:T77"/>
    <mergeCell ref="B76:D76"/>
    <mergeCell ref="E76:K76"/>
    <mergeCell ref="L76:N76"/>
    <mergeCell ref="O76:Q76"/>
    <mergeCell ref="R76:T76"/>
    <mergeCell ref="B79:D79"/>
    <mergeCell ref="E79:K79"/>
    <mergeCell ref="L79:N79"/>
    <mergeCell ref="O79:Q79"/>
    <mergeCell ref="R79:T79"/>
    <mergeCell ref="B78:D78"/>
    <mergeCell ref="E78:K78"/>
    <mergeCell ref="L78:N78"/>
    <mergeCell ref="O78:Q78"/>
    <mergeCell ref="R78:T78"/>
    <mergeCell ref="B81:D81"/>
    <mergeCell ref="E81:K81"/>
    <mergeCell ref="L81:N81"/>
    <mergeCell ref="O81:Q81"/>
    <mergeCell ref="R81:T81"/>
    <mergeCell ref="B80:D80"/>
    <mergeCell ref="E80:K80"/>
    <mergeCell ref="L80:N80"/>
    <mergeCell ref="O80:Q80"/>
    <mergeCell ref="R80:T80"/>
    <mergeCell ref="B83:D83"/>
    <mergeCell ref="E83:K83"/>
    <mergeCell ref="L83:N83"/>
    <mergeCell ref="O83:Q83"/>
    <mergeCell ref="R83:T83"/>
    <mergeCell ref="B82:D82"/>
    <mergeCell ref="E82:K82"/>
    <mergeCell ref="L82:N82"/>
    <mergeCell ref="O82:Q82"/>
    <mergeCell ref="R82:T82"/>
    <mergeCell ref="B85:D85"/>
    <mergeCell ref="E85:K85"/>
    <mergeCell ref="L85:N85"/>
    <mergeCell ref="O85:Q85"/>
    <mergeCell ref="R85:T85"/>
    <mergeCell ref="B84:D84"/>
    <mergeCell ref="E84:K84"/>
    <mergeCell ref="L84:N84"/>
    <mergeCell ref="O84:Q84"/>
    <mergeCell ref="R84:T84"/>
    <mergeCell ref="B87:D87"/>
    <mergeCell ref="E87:K87"/>
    <mergeCell ref="L87:N87"/>
    <mergeCell ref="O87:Q87"/>
    <mergeCell ref="R87:T87"/>
    <mergeCell ref="B86:D86"/>
    <mergeCell ref="E86:K86"/>
    <mergeCell ref="L86:N86"/>
    <mergeCell ref="O86:Q86"/>
    <mergeCell ref="R86:T86"/>
    <mergeCell ref="B89:D89"/>
    <mergeCell ref="E89:K89"/>
    <mergeCell ref="L89:N89"/>
    <mergeCell ref="O89:Q89"/>
    <mergeCell ref="R89:T89"/>
    <mergeCell ref="B88:D88"/>
    <mergeCell ref="E88:K88"/>
    <mergeCell ref="L88:N88"/>
    <mergeCell ref="O88:Q88"/>
    <mergeCell ref="R88:T88"/>
    <mergeCell ref="B91:D91"/>
    <mergeCell ref="E91:K91"/>
    <mergeCell ref="L91:N91"/>
    <mergeCell ref="O91:Q91"/>
    <mergeCell ref="R91:T91"/>
    <mergeCell ref="B90:D90"/>
    <mergeCell ref="E90:K90"/>
    <mergeCell ref="L90:N90"/>
    <mergeCell ref="O90:Q90"/>
    <mergeCell ref="R90:T90"/>
    <mergeCell ref="B93:D93"/>
    <mergeCell ref="E93:K93"/>
    <mergeCell ref="L93:N93"/>
    <mergeCell ref="O93:Q93"/>
    <mergeCell ref="R93:T93"/>
    <mergeCell ref="B92:D92"/>
    <mergeCell ref="E92:K92"/>
    <mergeCell ref="L92:N92"/>
    <mergeCell ref="O92:Q92"/>
    <mergeCell ref="R92:T92"/>
    <mergeCell ref="B95:D95"/>
    <mergeCell ref="E95:K95"/>
    <mergeCell ref="L95:N95"/>
    <mergeCell ref="O95:Q95"/>
    <mergeCell ref="R95:T95"/>
    <mergeCell ref="B94:D94"/>
    <mergeCell ref="E94:K94"/>
    <mergeCell ref="L94:N94"/>
    <mergeCell ref="O94:Q94"/>
    <mergeCell ref="R94:T94"/>
    <mergeCell ref="B97:D97"/>
    <mergeCell ref="E97:K97"/>
    <mergeCell ref="L97:N97"/>
    <mergeCell ref="O97:Q97"/>
    <mergeCell ref="R97:T97"/>
    <mergeCell ref="B96:D96"/>
    <mergeCell ref="E96:K96"/>
    <mergeCell ref="L96:N96"/>
    <mergeCell ref="O96:Q96"/>
    <mergeCell ref="R96:T96"/>
    <mergeCell ref="B99:D99"/>
    <mergeCell ref="E99:K99"/>
    <mergeCell ref="L99:N99"/>
    <mergeCell ref="O99:Q99"/>
    <mergeCell ref="R99:T99"/>
    <mergeCell ref="B98:D98"/>
    <mergeCell ref="E98:K98"/>
    <mergeCell ref="L98:N98"/>
    <mergeCell ref="O98:Q98"/>
    <mergeCell ref="R98:T98"/>
    <mergeCell ref="B101:D101"/>
    <mergeCell ref="E101:K101"/>
    <mergeCell ref="L101:N101"/>
    <mergeCell ref="O101:Q101"/>
    <mergeCell ref="R101:T101"/>
    <mergeCell ref="B100:D100"/>
    <mergeCell ref="E100:K100"/>
    <mergeCell ref="L100:N100"/>
    <mergeCell ref="O100:Q100"/>
    <mergeCell ref="R100:T100"/>
    <mergeCell ref="B103:D103"/>
    <mergeCell ref="E103:K103"/>
    <mergeCell ref="L103:N103"/>
    <mergeCell ref="O103:Q103"/>
    <mergeCell ref="R103:T103"/>
    <mergeCell ref="B102:D102"/>
    <mergeCell ref="E102:K102"/>
    <mergeCell ref="L102:N102"/>
    <mergeCell ref="O102:Q102"/>
    <mergeCell ref="R102:T102"/>
    <mergeCell ref="B105:D105"/>
    <mergeCell ref="E105:K105"/>
    <mergeCell ref="L105:N105"/>
    <mergeCell ref="O105:Q105"/>
    <mergeCell ref="R105:T105"/>
    <mergeCell ref="B104:D104"/>
    <mergeCell ref="E104:K104"/>
    <mergeCell ref="L104:N104"/>
    <mergeCell ref="O104:Q104"/>
    <mergeCell ref="R104:T104"/>
    <mergeCell ref="B107:D107"/>
    <mergeCell ref="E107:K107"/>
    <mergeCell ref="L107:N107"/>
    <mergeCell ref="O107:Q107"/>
    <mergeCell ref="R107:T107"/>
    <mergeCell ref="B106:D106"/>
    <mergeCell ref="E106:K106"/>
    <mergeCell ref="L106:N106"/>
    <mergeCell ref="O106:Q106"/>
    <mergeCell ref="R106:T106"/>
    <mergeCell ref="B109:D109"/>
    <mergeCell ref="E109:K109"/>
    <mergeCell ref="L109:N109"/>
    <mergeCell ref="O109:Q109"/>
    <mergeCell ref="R109:T109"/>
    <mergeCell ref="B108:D108"/>
    <mergeCell ref="E108:K108"/>
    <mergeCell ref="L108:N108"/>
    <mergeCell ref="O108:Q108"/>
    <mergeCell ref="R108:T108"/>
    <mergeCell ref="B111:D111"/>
    <mergeCell ref="E111:K111"/>
    <mergeCell ref="L111:N111"/>
    <mergeCell ref="O111:Q111"/>
    <mergeCell ref="R111:T111"/>
    <mergeCell ref="B110:D110"/>
    <mergeCell ref="E110:K110"/>
    <mergeCell ref="L110:N110"/>
    <mergeCell ref="O110:Q110"/>
    <mergeCell ref="R110:T110"/>
    <mergeCell ref="B113:D113"/>
    <mergeCell ref="E113:K113"/>
    <mergeCell ref="L113:N113"/>
    <mergeCell ref="O113:Q113"/>
    <mergeCell ref="R113:T113"/>
    <mergeCell ref="B112:D112"/>
    <mergeCell ref="E112:K112"/>
    <mergeCell ref="L112:N112"/>
    <mergeCell ref="O112:Q112"/>
    <mergeCell ref="R112:T112"/>
    <mergeCell ref="B115:D115"/>
    <mergeCell ref="E115:K115"/>
    <mergeCell ref="L115:N115"/>
    <mergeCell ref="O115:Q115"/>
    <mergeCell ref="R115:T115"/>
    <mergeCell ref="B114:D114"/>
    <mergeCell ref="E114:K114"/>
    <mergeCell ref="L114:N114"/>
    <mergeCell ref="O114:Q114"/>
    <mergeCell ref="R114:T114"/>
    <mergeCell ref="B117:D117"/>
    <mergeCell ref="E117:K117"/>
    <mergeCell ref="L117:N117"/>
    <mergeCell ref="O117:Q117"/>
    <mergeCell ref="R117:T117"/>
    <mergeCell ref="B116:D116"/>
    <mergeCell ref="E116:K116"/>
    <mergeCell ref="L116:N116"/>
    <mergeCell ref="O116:Q116"/>
    <mergeCell ref="R116:T116"/>
    <mergeCell ref="B119:D119"/>
    <mergeCell ref="E119:K119"/>
    <mergeCell ref="L119:N119"/>
    <mergeCell ref="O119:Q119"/>
    <mergeCell ref="R119:T119"/>
    <mergeCell ref="B118:D118"/>
    <mergeCell ref="E118:K118"/>
    <mergeCell ref="L118:N118"/>
    <mergeCell ref="O118:Q118"/>
    <mergeCell ref="R118:T118"/>
    <mergeCell ref="B121:D121"/>
    <mergeCell ref="E121:K121"/>
    <mergeCell ref="L121:N121"/>
    <mergeCell ref="O121:Q121"/>
    <mergeCell ref="R121:T121"/>
    <mergeCell ref="B120:D120"/>
    <mergeCell ref="E120:K120"/>
    <mergeCell ref="L120:N120"/>
    <mergeCell ref="O120:Q120"/>
    <mergeCell ref="R120:T120"/>
    <mergeCell ref="B123:D123"/>
    <mergeCell ref="E123:K123"/>
    <mergeCell ref="L123:N123"/>
    <mergeCell ref="O123:Q123"/>
    <mergeCell ref="R123:T123"/>
    <mergeCell ref="B122:D122"/>
    <mergeCell ref="E122:K122"/>
    <mergeCell ref="L122:N122"/>
    <mergeCell ref="O122:Q122"/>
    <mergeCell ref="R122:T122"/>
    <mergeCell ref="B125:D125"/>
    <mergeCell ref="E125:K125"/>
    <mergeCell ref="L125:N125"/>
    <mergeCell ref="O125:Q125"/>
    <mergeCell ref="R125:T125"/>
    <mergeCell ref="B124:D124"/>
    <mergeCell ref="E124:K124"/>
    <mergeCell ref="L124:N124"/>
    <mergeCell ref="O124:Q124"/>
    <mergeCell ref="R124:T124"/>
    <mergeCell ref="B127:D127"/>
    <mergeCell ref="E127:K127"/>
    <mergeCell ref="L127:N127"/>
    <mergeCell ref="O127:Q127"/>
    <mergeCell ref="R127:T127"/>
    <mergeCell ref="B126:D126"/>
    <mergeCell ref="E126:K126"/>
    <mergeCell ref="L126:N126"/>
    <mergeCell ref="O126:Q126"/>
    <mergeCell ref="R126:T126"/>
    <mergeCell ref="B129:D129"/>
    <mergeCell ref="E129:K129"/>
    <mergeCell ref="L129:N129"/>
    <mergeCell ref="O129:Q129"/>
    <mergeCell ref="R129:T129"/>
    <mergeCell ref="B128:D128"/>
    <mergeCell ref="E128:K128"/>
    <mergeCell ref="L128:N128"/>
    <mergeCell ref="O128:Q128"/>
    <mergeCell ref="R128:T128"/>
    <mergeCell ref="B131:D131"/>
    <mergeCell ref="E131:K131"/>
    <mergeCell ref="L131:N131"/>
    <mergeCell ref="O131:Q131"/>
    <mergeCell ref="R131:T131"/>
    <mergeCell ref="B130:D130"/>
    <mergeCell ref="E130:K130"/>
    <mergeCell ref="L130:N130"/>
    <mergeCell ref="O130:Q130"/>
    <mergeCell ref="R130:T130"/>
    <mergeCell ref="B133:D133"/>
    <mergeCell ref="E133:K133"/>
    <mergeCell ref="L133:N133"/>
    <mergeCell ref="O133:Q133"/>
    <mergeCell ref="R133:T133"/>
    <mergeCell ref="B132:D132"/>
    <mergeCell ref="E132:K132"/>
    <mergeCell ref="L132:N132"/>
    <mergeCell ref="O132:Q132"/>
    <mergeCell ref="R132:T132"/>
    <mergeCell ref="B135:D135"/>
    <mergeCell ref="E135:K135"/>
    <mergeCell ref="L135:N135"/>
    <mergeCell ref="O135:Q135"/>
    <mergeCell ref="R135:T135"/>
    <mergeCell ref="B134:D134"/>
    <mergeCell ref="E134:K134"/>
    <mergeCell ref="L134:N134"/>
    <mergeCell ref="O134:Q134"/>
    <mergeCell ref="R134:T134"/>
    <mergeCell ref="B137:D137"/>
    <mergeCell ref="E137:K137"/>
    <mergeCell ref="L137:N137"/>
    <mergeCell ref="O137:Q137"/>
    <mergeCell ref="R137:T137"/>
    <mergeCell ref="B136:D136"/>
    <mergeCell ref="E136:K136"/>
    <mergeCell ref="L136:N136"/>
    <mergeCell ref="O136:Q136"/>
    <mergeCell ref="R136:T136"/>
    <mergeCell ref="B139:D139"/>
    <mergeCell ref="E139:K139"/>
    <mergeCell ref="L139:N139"/>
    <mergeCell ref="O139:Q139"/>
    <mergeCell ref="R139:T139"/>
    <mergeCell ref="B138:D138"/>
    <mergeCell ref="E138:K138"/>
    <mergeCell ref="L138:N138"/>
    <mergeCell ref="O138:Q138"/>
    <mergeCell ref="R138:T138"/>
    <mergeCell ref="O142:Q142"/>
    <mergeCell ref="R142:T142"/>
    <mergeCell ref="B141:D141"/>
    <mergeCell ref="E141:K141"/>
    <mergeCell ref="L141:N141"/>
    <mergeCell ref="O141:Q141"/>
    <mergeCell ref="R141:T141"/>
    <mergeCell ref="B140:D140"/>
    <mergeCell ref="E140:K140"/>
    <mergeCell ref="L140:N140"/>
    <mergeCell ref="O140:Q140"/>
    <mergeCell ref="R140:T140"/>
    <mergeCell ref="B142:D142"/>
    <mergeCell ref="E142:K142"/>
    <mergeCell ref="L142:N142"/>
    <mergeCell ref="B146:D146"/>
    <mergeCell ref="E146:K146"/>
    <mergeCell ref="L146:N146"/>
    <mergeCell ref="O146:Q146"/>
    <mergeCell ref="R146:T146"/>
    <mergeCell ref="B145:D145"/>
    <mergeCell ref="E145:K145"/>
    <mergeCell ref="L145:N145"/>
    <mergeCell ref="O145:Q145"/>
    <mergeCell ref="R145:T145"/>
    <mergeCell ref="B144:D144"/>
    <mergeCell ref="E144:K144"/>
    <mergeCell ref="L144:N144"/>
    <mergeCell ref="O144:Q144"/>
    <mergeCell ref="R144:T144"/>
    <mergeCell ref="B143:D143"/>
    <mergeCell ref="E143:K143"/>
    <mergeCell ref="L143:N143"/>
    <mergeCell ref="O143:Q143"/>
    <mergeCell ref="R143:T14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C20"/>
  <sheetViews>
    <sheetView workbookViewId="0">
      <selection activeCell="Q37" sqref="Q37"/>
    </sheetView>
  </sheetViews>
  <sheetFormatPr defaultRowHeight="13.5"/>
  <sheetData>
    <row r="1" spans="1:29">
      <c r="A1" s="57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8"/>
      <c r="N1" s="39"/>
      <c r="O1" s="53"/>
      <c r="P1" s="53"/>
      <c r="Q1" s="53"/>
      <c r="R1" s="53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>
      <c r="A2" s="57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8"/>
      <c r="N2" s="39"/>
      <c r="O2" s="53"/>
      <c r="P2" s="53"/>
      <c r="Q2" s="53"/>
      <c r="R2" s="53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>
      <c r="A3" s="57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8"/>
      <c r="N3" s="39"/>
      <c r="O3" s="53"/>
      <c r="P3" s="53"/>
      <c r="Q3" s="53"/>
      <c r="R3" s="53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>
      <c r="A4" s="57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8"/>
      <c r="N4" s="39"/>
      <c r="O4" s="53"/>
      <c r="P4" s="53"/>
      <c r="Q4" s="53"/>
      <c r="R4" s="53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29">
      <c r="A5" s="57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8"/>
      <c r="N5" s="39"/>
      <c r="O5" s="53"/>
      <c r="P5" s="53"/>
      <c r="Q5" s="53"/>
      <c r="R5" s="53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1:29">
      <c r="A6" s="57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8"/>
      <c r="N6" s="39"/>
      <c r="O6" s="53"/>
      <c r="P6" s="53"/>
      <c r="Q6" s="53"/>
      <c r="R6" s="53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</row>
    <row r="7" spans="1:29">
      <c r="A7" s="57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8"/>
      <c r="N7" s="39"/>
      <c r="O7" s="53"/>
      <c r="P7" s="53"/>
      <c r="Q7" s="53"/>
      <c r="R7" s="53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</row>
    <row r="8" spans="1:29">
      <c r="A8" s="57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8"/>
      <c r="N8" s="39"/>
      <c r="O8" s="53"/>
      <c r="P8" s="53"/>
      <c r="Q8" s="53"/>
      <c r="R8" s="53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</row>
    <row r="9" spans="1:29">
      <c r="A9" s="57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8"/>
      <c r="N9" s="39"/>
      <c r="O9" s="53"/>
      <c r="P9" s="53"/>
      <c r="Q9" s="53"/>
      <c r="R9" s="53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</row>
    <row r="10" spans="1:29">
      <c r="A10" s="57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8"/>
      <c r="N10" s="39"/>
      <c r="O10" s="53"/>
      <c r="P10" s="53"/>
      <c r="Q10" s="53"/>
      <c r="R10" s="53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</row>
    <row r="11" spans="1:29">
      <c r="A11" s="57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8"/>
      <c r="N11" s="39"/>
      <c r="O11" s="53"/>
      <c r="P11" s="53"/>
      <c r="Q11" s="53"/>
      <c r="R11" s="53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</row>
    <row r="12" spans="1:29">
      <c r="A12" s="57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8"/>
      <c r="N12" s="39"/>
      <c r="O12" s="53"/>
      <c r="P12" s="53"/>
      <c r="Q12" s="53"/>
      <c r="R12" s="53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</row>
    <row r="13" spans="1:29">
      <c r="A13" s="57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8"/>
      <c r="N13" s="39"/>
      <c r="O13" s="53"/>
      <c r="P13" s="53"/>
      <c r="Q13" s="53"/>
      <c r="R13" s="53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</row>
    <row r="14" spans="1:29">
      <c r="A14" s="57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8"/>
      <c r="N14" s="39"/>
      <c r="O14" s="53"/>
      <c r="P14" s="53"/>
      <c r="Q14" s="53"/>
      <c r="R14" s="53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</row>
    <row r="15" spans="1:29">
      <c r="A15" s="57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8"/>
      <c r="N15" s="39"/>
      <c r="O15" s="53"/>
      <c r="P15" s="53"/>
      <c r="Q15" s="53"/>
      <c r="R15" s="53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</row>
    <row r="16" spans="1:29">
      <c r="A16" s="57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8"/>
      <c r="N16" s="39"/>
      <c r="O16" s="53"/>
      <c r="P16" s="53"/>
      <c r="Q16" s="53"/>
      <c r="R16" s="53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</row>
    <row r="17" spans="1:29">
      <c r="A17" s="57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8"/>
      <c r="N17" s="39"/>
      <c r="O17" s="53"/>
      <c r="P17" s="53"/>
      <c r="Q17" s="53"/>
      <c r="R17" s="53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</row>
    <row r="18" spans="1:29">
      <c r="A18" s="57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8"/>
      <c r="N18" s="39"/>
      <c r="O18" s="53"/>
      <c r="P18" s="53"/>
      <c r="Q18" s="53"/>
      <c r="R18" s="53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</row>
    <row r="19" spans="1:29">
      <c r="A19" s="57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8"/>
      <c r="N19" s="39"/>
      <c r="O19" s="53"/>
      <c r="P19" s="53"/>
      <c r="Q19" s="53"/>
      <c r="R19" s="53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</row>
    <row r="20" spans="1:29">
      <c r="A20" s="57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39"/>
      <c r="O20" s="53"/>
      <c r="P20" s="53"/>
      <c r="Q20" s="53"/>
      <c r="R20" s="53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</row>
  </sheetData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16</vt:i4>
      </vt:variant>
      <vt:variant>
        <vt:lpstr>이름이 지정된 범위</vt:lpstr>
      </vt:variant>
      <vt:variant>
        <vt:i4>19</vt:i4>
      </vt:variant>
    </vt:vector>
  </HeadingPairs>
  <TitlesOfParts>
    <vt:vector size="35" baseType="lpstr">
      <vt:lpstr>적용설계정수</vt:lpstr>
      <vt:lpstr>모델링 이미지</vt:lpstr>
      <vt:lpstr>하중</vt:lpstr>
      <vt:lpstr>결과 이미지</vt:lpstr>
      <vt:lpstr>응력결과</vt:lpstr>
      <vt:lpstr>응력결과(수평허용)</vt:lpstr>
      <vt:lpstr>응력결과(연직허용)</vt:lpstr>
      <vt:lpstr>응력결과(단계별허용변위량)</vt:lpstr>
      <vt:lpstr>응력결과(부재력,Beam)</vt:lpstr>
      <vt:lpstr>침투결과</vt:lpstr>
      <vt:lpstr>응력해석 결과_연직변위-좌</vt:lpstr>
      <vt:lpstr>응력해석 결과_수평변위-좌</vt:lpstr>
      <vt:lpstr>인접구조물 침하_구조물-우</vt:lpstr>
      <vt:lpstr>수위검토_수위저하-좌</vt:lpstr>
      <vt:lpstr> 유량검토 총유출량</vt:lpstr>
      <vt:lpstr>Sheet1</vt:lpstr>
      <vt:lpstr>ADJ_START</vt:lpstr>
      <vt:lpstr>FLOW_GRP_NAME</vt:lpstr>
      <vt:lpstr>' 유량검토 총유출량'!Print_Area</vt:lpstr>
      <vt:lpstr>'결과 이미지'!Print_Area</vt:lpstr>
      <vt:lpstr>'모델링 이미지'!Print_Area</vt:lpstr>
      <vt:lpstr>'수위검토_수위저하-좌'!Print_Area</vt:lpstr>
      <vt:lpstr>응력결과!Print_Area</vt:lpstr>
      <vt:lpstr>'응력결과(단계별허용변위량)'!Print_Area</vt:lpstr>
      <vt:lpstr>'응력결과(부재력,Beam)'!Print_Area</vt:lpstr>
      <vt:lpstr>'응력결과(수평허용)'!Print_Area</vt:lpstr>
      <vt:lpstr>'응력결과(연직허용)'!Print_Area</vt:lpstr>
      <vt:lpstr>'응력해석 결과_수평변위-좌'!Print_Area</vt:lpstr>
      <vt:lpstr>'응력해석 결과_연직변위-좌'!Print_Area</vt:lpstr>
      <vt:lpstr>'인접구조물 침하_구조물-우'!Print_Area</vt:lpstr>
      <vt:lpstr>적용설계정수!Print_Area</vt:lpstr>
      <vt:lpstr>침투결과!Print_Area</vt:lpstr>
      <vt:lpstr>하중!Print_Area</vt:lpstr>
      <vt:lpstr>'응력해석 결과_연직변위-좌'!STRESS_X_GRP</vt:lpstr>
      <vt:lpstr>'응력해석 결과_수평변위-좌'!STRESS_YZ_GRP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MIDASIT</dc:creator>
  <cp:lastModifiedBy>전 제석</cp:lastModifiedBy>
  <cp:lastPrinted>2022-08-24T03:21:28Z</cp:lastPrinted>
  <dcterms:created xsi:type="dcterms:W3CDTF">2021-01-11T00:09:17Z</dcterms:created>
  <dcterms:modified xsi:type="dcterms:W3CDTF">2023-02-14T01:03:26Z</dcterms:modified>
</cp:coreProperties>
</file>